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'1.Ведомость'!$A$1:$D$186</definedName>
  </definedNames>
  <calcPr calcId="162913" iterate="1"/>
</workbook>
</file>

<file path=xl/calcChain.xml><?xml version="1.0" encoding="utf-8"?>
<calcChain xmlns="http://schemas.openxmlformats.org/spreadsheetml/2006/main">
  <c r="BZ182" i="9" l="1"/>
  <c r="BZ179" i="9"/>
  <c r="D177" i="9"/>
  <c r="H341" i="1"/>
  <c r="D175" i="9"/>
  <c r="H339" i="1"/>
  <c r="D172" i="9"/>
  <c r="H336" i="1"/>
  <c r="D171" i="9"/>
  <c r="H335" i="1"/>
  <c r="D170" i="9"/>
  <c r="H334" i="1"/>
  <c r="D169" i="9"/>
  <c r="H333" i="1"/>
  <c r="D168" i="9"/>
  <c r="H332" i="1"/>
  <c r="D167" i="9"/>
  <c r="H331" i="1"/>
  <c r="D165" i="9"/>
  <c r="H329" i="1"/>
  <c r="D164" i="9"/>
  <c r="H328" i="1"/>
  <c r="D163" i="9"/>
  <c r="H327" i="1"/>
  <c r="D158" i="9"/>
  <c r="H260" i="1"/>
  <c r="D156" i="9"/>
  <c r="H258" i="1"/>
  <c r="D154" i="9"/>
  <c r="H256" i="1"/>
  <c r="D153" i="9"/>
  <c r="H255" i="1"/>
  <c r="D152" i="9"/>
  <c r="H254" i="1"/>
  <c r="D151" i="9"/>
  <c r="H253" i="1"/>
  <c r="D149" i="9"/>
  <c r="H251" i="1"/>
  <c r="D148" i="9"/>
  <c r="H250" i="1"/>
  <c r="D147" i="9"/>
  <c r="H249" i="1"/>
  <c r="D144" i="9"/>
  <c r="H246" i="1"/>
  <c r="D142" i="9"/>
  <c r="H244" i="1"/>
  <c r="D141" i="9"/>
  <c r="H243" i="1"/>
  <c r="D139" i="9"/>
  <c r="H241" i="1"/>
  <c r="D137" i="9"/>
  <c r="H239" i="1"/>
  <c r="D136" i="9"/>
  <c r="H238" i="1"/>
  <c r="D134" i="9"/>
  <c r="H236" i="1"/>
  <c r="D132" i="9"/>
  <c r="H234" i="1"/>
  <c r="D131" i="9"/>
  <c r="H233" i="1"/>
  <c r="D129" i="9"/>
  <c r="H231" i="1"/>
  <c r="D128" i="9"/>
  <c r="H230" i="1"/>
  <c r="D127" i="9"/>
  <c r="H229" i="1"/>
  <c r="D125" i="9"/>
  <c r="H227" i="1"/>
  <c r="D124" i="9"/>
  <c r="H226" i="1"/>
  <c r="D123" i="9"/>
  <c r="H225" i="1"/>
  <c r="D118" i="9"/>
  <c r="H188" i="1"/>
  <c r="D116" i="9"/>
  <c r="H186" i="1"/>
  <c r="D115" i="9"/>
  <c r="H185" i="1"/>
  <c r="D114" i="9"/>
  <c r="H184" i="1"/>
  <c r="D113" i="9"/>
  <c r="H183" i="1"/>
  <c r="D111" i="9"/>
  <c r="H181" i="1"/>
  <c r="D110" i="9"/>
  <c r="H180" i="1"/>
  <c r="D109" i="9"/>
  <c r="H179" i="1"/>
  <c r="D106" i="9"/>
  <c r="H176" i="1"/>
  <c r="D104" i="9"/>
  <c r="H174" i="1"/>
  <c r="D103" i="9"/>
  <c r="H173" i="1"/>
  <c r="D101" i="9"/>
  <c r="H171" i="1"/>
  <c r="D99" i="9"/>
  <c r="H169" i="1"/>
  <c r="D98" i="9"/>
  <c r="H168" i="1"/>
  <c r="D96" i="9"/>
  <c r="H166" i="1"/>
  <c r="D94" i="9"/>
  <c r="H164" i="1"/>
  <c r="D93" i="9"/>
  <c r="H163" i="1"/>
  <c r="D92" i="9"/>
  <c r="H162" i="1"/>
  <c r="D87" i="9"/>
  <c r="H125" i="1"/>
  <c r="D84" i="9"/>
  <c r="H122" i="1"/>
  <c r="D82" i="9"/>
  <c r="H120" i="1"/>
  <c r="D80" i="9"/>
  <c r="H118" i="1"/>
  <c r="D79" i="9"/>
  <c r="H117" i="1"/>
  <c r="D77" i="9"/>
  <c r="H115" i="1"/>
  <c r="D76" i="9"/>
  <c r="H114" i="1"/>
  <c r="D74" i="9"/>
  <c r="H112" i="1"/>
  <c r="D73" i="9"/>
  <c r="H111" i="1"/>
  <c r="D71" i="9"/>
  <c r="H109" i="1"/>
  <c r="D69" i="9"/>
  <c r="H107" i="1"/>
  <c r="D68" i="9"/>
  <c r="H106" i="1"/>
  <c r="D63" i="9"/>
  <c r="H69" i="1"/>
  <c r="D61" i="9"/>
  <c r="H67" i="1"/>
  <c r="D59" i="9"/>
  <c r="H65" i="1"/>
  <c r="D57" i="9"/>
  <c r="H63" i="1"/>
  <c r="D56" i="9"/>
  <c r="H62" i="1"/>
  <c r="D53" i="9"/>
  <c r="H59" i="1"/>
  <c r="D51" i="9"/>
  <c r="H57" i="1"/>
  <c r="D49" i="9"/>
  <c r="H55" i="1"/>
  <c r="D48" i="9"/>
  <c r="H54" i="1"/>
  <c r="D46" i="9"/>
  <c r="H52" i="1"/>
  <c r="D45" i="9"/>
  <c r="H51" i="1"/>
  <c r="D43" i="9"/>
  <c r="H49" i="1"/>
  <c r="D42" i="9"/>
  <c r="H48" i="1"/>
  <c r="D40" i="9"/>
  <c r="H46" i="1"/>
  <c r="D39" i="9"/>
  <c r="H45" i="1"/>
  <c r="D37" i="9"/>
  <c r="H43" i="1"/>
  <c r="D35" i="9"/>
  <c r="H41" i="1"/>
  <c r="D33" i="9"/>
  <c r="H39" i="1"/>
  <c r="D32" i="9"/>
  <c r="H38" i="1"/>
  <c r="D30" i="9"/>
  <c r="H36" i="1"/>
  <c r="D28" i="9"/>
  <c r="H34" i="1"/>
  <c r="D27" i="9"/>
  <c r="H33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1" i="3"/>
  <c r="Y1" i="3"/>
  <c r="CU1" i="3"/>
  <c r="CV1" i="3"/>
  <c r="CX1" i="3"/>
  <c r="DI1" i="3" s="1"/>
  <c r="DJ1" i="3" s="1"/>
  <c r="CY1" i="3"/>
  <c r="CZ1" i="3"/>
  <c r="DA1" i="3"/>
  <c r="DB1" i="3"/>
  <c r="DC1" i="3"/>
  <c r="DF1" i="3"/>
  <c r="DG1" i="3"/>
  <c r="DH1" i="3"/>
  <c r="A2" i="3"/>
  <c r="Y2" i="3"/>
  <c r="CX2" i="3" s="1"/>
  <c r="CY2" i="3"/>
  <c r="CZ2" i="3"/>
  <c r="DB2" i="3" s="1"/>
  <c r="DA2" i="3"/>
  <c r="DC2" i="3"/>
  <c r="DF2" i="3"/>
  <c r="A3" i="3"/>
  <c r="Y3" i="3"/>
  <c r="CW3" i="3"/>
  <c r="CX3" i="3"/>
  <c r="CY3" i="3"/>
  <c r="CZ3" i="3"/>
  <c r="DA3" i="3"/>
  <c r="DB3" i="3"/>
  <c r="DC3" i="3"/>
  <c r="DH3" i="3"/>
  <c r="A4" i="3"/>
  <c r="Y4" i="3"/>
  <c r="CY4" i="3"/>
  <c r="CZ4" i="3"/>
  <c r="DB4" i="3" s="1"/>
  <c r="DA4" i="3"/>
  <c r="DC4" i="3"/>
  <c r="A5" i="3"/>
  <c r="Y5" i="3"/>
  <c r="CX5" i="3" s="1"/>
  <c r="CY5" i="3"/>
  <c r="CZ5" i="3"/>
  <c r="DA5" i="3"/>
  <c r="DB5" i="3"/>
  <c r="DC5" i="3"/>
  <c r="DI5" i="3"/>
  <c r="A6" i="3"/>
  <c r="Y6" i="3"/>
  <c r="CX6" i="3"/>
  <c r="CY6" i="3"/>
  <c r="CZ6" i="3"/>
  <c r="DA6" i="3"/>
  <c r="DB6" i="3"/>
  <c r="DC6" i="3"/>
  <c r="DH6" i="3"/>
  <c r="A7" i="3"/>
  <c r="Y7" i="3"/>
  <c r="CX7" i="3" s="1"/>
  <c r="CY7" i="3"/>
  <c r="CZ7" i="3"/>
  <c r="DA7" i="3"/>
  <c r="DB7" i="3"/>
  <c r="DC7" i="3"/>
  <c r="DG7" i="3"/>
  <c r="A8" i="3"/>
  <c r="Y8" i="3"/>
  <c r="CX8" i="3" s="1"/>
  <c r="CY8" i="3"/>
  <c r="CZ8" i="3"/>
  <c r="DB8" i="3" s="1"/>
  <c r="DA8" i="3"/>
  <c r="DC8" i="3"/>
  <c r="DF8" i="3"/>
  <c r="DJ8" i="3"/>
  <c r="A9" i="3"/>
  <c r="Y9" i="3"/>
  <c r="CX9" i="3" s="1"/>
  <c r="CY9" i="3"/>
  <c r="CZ9" i="3"/>
  <c r="DA9" i="3"/>
  <c r="DB9" i="3"/>
  <c r="DC9" i="3"/>
  <c r="DI9" i="3"/>
  <c r="A10" i="3"/>
  <c r="Y10" i="3"/>
  <c r="CV10" i="3" s="1"/>
  <c r="CU10" i="3"/>
  <c r="CY10" i="3"/>
  <c r="CZ10" i="3"/>
  <c r="DB10" i="3" s="1"/>
  <c r="DA10" i="3"/>
  <c r="DC10" i="3"/>
  <c r="A11" i="3"/>
  <c r="Y11" i="3"/>
  <c r="CX11" i="3"/>
  <c r="DF11" i="3" s="1"/>
  <c r="CY11" i="3"/>
  <c r="CZ11" i="3"/>
  <c r="DA11" i="3"/>
  <c r="DB11" i="3"/>
  <c r="DC11" i="3"/>
  <c r="DH11" i="3"/>
  <c r="DI11" i="3"/>
  <c r="DJ11" i="3" s="1"/>
  <c r="A12" i="3"/>
  <c r="Y12" i="3"/>
  <c r="CX12" i="3" s="1"/>
  <c r="CW12" i="3"/>
  <c r="CY12" i="3"/>
  <c r="CZ12" i="3"/>
  <c r="DB12" i="3" s="1"/>
  <c r="DA12" i="3"/>
  <c r="DC12" i="3"/>
  <c r="DG12" i="3"/>
  <c r="DJ12" i="3" s="1"/>
  <c r="A13" i="3"/>
  <c r="Y13" i="3"/>
  <c r="CW13" i="3"/>
  <c r="CX13" i="3"/>
  <c r="DF13" i="3" s="1"/>
  <c r="CY13" i="3"/>
  <c r="CZ13" i="3"/>
  <c r="DA13" i="3"/>
  <c r="DB13" i="3"/>
  <c r="DC13" i="3"/>
  <c r="DG13" i="3"/>
  <c r="DJ13" i="3" s="1"/>
  <c r="DH13" i="3"/>
  <c r="DI13" i="3"/>
  <c r="A14" i="3"/>
  <c r="Y14" i="3"/>
  <c r="CX14" i="3"/>
  <c r="CY14" i="3"/>
  <c r="CZ14" i="3"/>
  <c r="DA14" i="3"/>
  <c r="DB14" i="3"/>
  <c r="DC14" i="3"/>
  <c r="DH14" i="3"/>
  <c r="A15" i="3"/>
  <c r="Y15" i="3"/>
  <c r="CX15" i="3" s="1"/>
  <c r="CY15" i="3"/>
  <c r="CZ15" i="3"/>
  <c r="DA15" i="3"/>
  <c r="DB15" i="3"/>
  <c r="DC15" i="3"/>
  <c r="DG15" i="3"/>
  <c r="A16" i="3"/>
  <c r="Y16" i="3"/>
  <c r="CX16" i="3"/>
  <c r="DG16" i="3" s="1"/>
  <c r="CY16" i="3"/>
  <c r="CZ16" i="3"/>
  <c r="DB16" i="3" s="1"/>
  <c r="DA16" i="3"/>
  <c r="DC16" i="3"/>
  <c r="DF16" i="3"/>
  <c r="DJ16" i="3" s="1"/>
  <c r="DH16" i="3"/>
  <c r="A17" i="3"/>
  <c r="Y17" i="3"/>
  <c r="CX17" i="3" s="1"/>
  <c r="CY17" i="3"/>
  <c r="CZ17" i="3"/>
  <c r="DA17" i="3"/>
  <c r="DB17" i="3"/>
  <c r="DC17" i="3"/>
  <c r="A18" i="3"/>
  <c r="Y18" i="3"/>
  <c r="CV18" i="3" s="1"/>
  <c r="CU18" i="3"/>
  <c r="CX18" i="3"/>
  <c r="DG18" i="3" s="1"/>
  <c r="CY18" i="3"/>
  <c r="CZ18" i="3"/>
  <c r="DB18" i="3" s="1"/>
  <c r="DA18" i="3"/>
  <c r="DC18" i="3"/>
  <c r="DF18" i="3"/>
  <c r="DH18" i="3"/>
  <c r="A19" i="3"/>
  <c r="Y19" i="3"/>
  <c r="CX19" i="3" s="1"/>
  <c r="CY19" i="3"/>
  <c r="CZ19" i="3"/>
  <c r="DA19" i="3"/>
  <c r="DB19" i="3"/>
  <c r="DC19" i="3"/>
  <c r="A20" i="3"/>
  <c r="Y20" i="3"/>
  <c r="CX20" i="3" s="1"/>
  <c r="CW20" i="3"/>
  <c r="CY20" i="3"/>
  <c r="CZ20" i="3"/>
  <c r="DA20" i="3"/>
  <c r="DB20" i="3"/>
  <c r="DC20" i="3"/>
  <c r="A21" i="3"/>
  <c r="Y21" i="3"/>
  <c r="CX21" i="3" s="1"/>
  <c r="CY21" i="3"/>
  <c r="CZ21" i="3"/>
  <c r="DB21" i="3" s="1"/>
  <c r="DA21" i="3"/>
  <c r="DC21" i="3"/>
  <c r="A22" i="3"/>
  <c r="Y22" i="3"/>
  <c r="CX22" i="3" s="1"/>
  <c r="CY22" i="3"/>
  <c r="CZ22" i="3"/>
  <c r="DB22" i="3" s="1"/>
  <c r="DA22" i="3"/>
  <c r="DC22" i="3"/>
  <c r="A23" i="3"/>
  <c r="Y23" i="3"/>
  <c r="CX23" i="3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A26" i="3"/>
  <c r="Y26" i="3"/>
  <c r="CU26" i="3"/>
  <c r="CV26" i="3"/>
  <c r="CX26" i="3"/>
  <c r="DI26" i="3" s="1"/>
  <c r="DJ26" i="3" s="1"/>
  <c r="CY26" i="3"/>
  <c r="CZ26" i="3"/>
  <c r="DA26" i="3"/>
  <c r="DB26" i="3"/>
  <c r="DC26" i="3"/>
  <c r="DG26" i="3"/>
  <c r="DH26" i="3"/>
  <c r="A27" i="3"/>
  <c r="Y27" i="3"/>
  <c r="CX27" i="3" s="1"/>
  <c r="CY27" i="3"/>
  <c r="CZ27" i="3"/>
  <c r="DB27" i="3" s="1"/>
  <c r="DA27" i="3"/>
  <c r="DC27" i="3"/>
  <c r="A28" i="3"/>
  <c r="Y28" i="3"/>
  <c r="CW28" i="3" s="1"/>
  <c r="CX28" i="3"/>
  <c r="CY28" i="3"/>
  <c r="CZ28" i="3"/>
  <c r="DA28" i="3"/>
  <c r="DB28" i="3"/>
  <c r="DC28" i="3"/>
  <c r="DH28" i="3"/>
  <c r="A29" i="3"/>
  <c r="Y29" i="3"/>
  <c r="CY29" i="3"/>
  <c r="CZ29" i="3"/>
  <c r="DB29" i="3" s="1"/>
  <c r="DA29" i="3"/>
  <c r="DC29" i="3"/>
  <c r="A30" i="3"/>
  <c r="Y30" i="3"/>
  <c r="CW30" i="3"/>
  <c r="CX30" i="3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DF32" i="3"/>
  <c r="DJ32" i="3" s="1"/>
  <c r="A33" i="3"/>
  <c r="Y33" i="3"/>
  <c r="CU33" i="3"/>
  <c r="CV33" i="3"/>
  <c r="CX33" i="3"/>
  <c r="DI33" i="3" s="1"/>
  <c r="DJ33" i="3" s="1"/>
  <c r="CY33" i="3"/>
  <c r="CZ33" i="3"/>
  <c r="DA33" i="3"/>
  <c r="DB33" i="3"/>
  <c r="DC33" i="3"/>
  <c r="DG33" i="3"/>
  <c r="DH33" i="3"/>
  <c r="A34" i="3"/>
  <c r="Y34" i="3"/>
  <c r="CX34" i="3" s="1"/>
  <c r="DF34" i="3" s="1"/>
  <c r="CY34" i="3"/>
  <c r="CZ34" i="3"/>
  <c r="DB34" i="3" s="1"/>
  <c r="DA34" i="3"/>
  <c r="DC34" i="3"/>
  <c r="A35" i="3"/>
  <c r="Y35" i="3"/>
  <c r="CW35" i="3" s="1"/>
  <c r="CX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X37" i="3" s="1"/>
  <c r="CY37" i="3"/>
  <c r="CZ37" i="3"/>
  <c r="DB37" i="3" s="1"/>
  <c r="DA37" i="3"/>
  <c r="DC37" i="3"/>
  <c r="A38" i="3"/>
  <c r="Y38" i="3"/>
  <c r="CX38" i="3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X40" i="3"/>
  <c r="DG40" i="3" s="1"/>
  <c r="CY40" i="3"/>
  <c r="CZ40" i="3"/>
  <c r="DB40" i="3" s="1"/>
  <c r="DA40" i="3"/>
  <c r="DC40" i="3"/>
  <c r="DF40" i="3"/>
  <c r="DH40" i="3"/>
  <c r="DJ40" i="3"/>
  <c r="A41" i="3"/>
  <c r="Y41" i="3"/>
  <c r="CX41" i="3" s="1"/>
  <c r="CU41" i="3"/>
  <c r="CV41" i="3"/>
  <c r="CY41" i="3"/>
  <c r="CZ41" i="3"/>
  <c r="DA41" i="3"/>
  <c r="DB41" i="3"/>
  <c r="DC41" i="3"/>
  <c r="DG41" i="3"/>
  <c r="A42" i="3"/>
  <c r="Y42" i="3"/>
  <c r="CX42" i="3"/>
  <c r="DG42" i="3" s="1"/>
  <c r="CY42" i="3"/>
  <c r="CZ42" i="3"/>
  <c r="DB42" i="3" s="1"/>
  <c r="DA42" i="3"/>
  <c r="DC42" i="3"/>
  <c r="DF42" i="3"/>
  <c r="DH42" i="3"/>
  <c r="A43" i="3"/>
  <c r="Y43" i="3"/>
  <c r="CW43" i="3" s="1"/>
  <c r="CX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W45" i="3" s="1"/>
  <c r="CX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X47" i="3" s="1"/>
  <c r="CY47" i="3"/>
  <c r="CZ47" i="3"/>
  <c r="DB47" i="3" s="1"/>
  <c r="DA47" i="3"/>
  <c r="DC47" i="3"/>
  <c r="A48" i="3"/>
  <c r="Y48" i="3"/>
  <c r="CX48" i="3"/>
  <c r="CY48" i="3"/>
  <c r="CZ48" i="3"/>
  <c r="DA48" i="3"/>
  <c r="DB48" i="3"/>
  <c r="DC48" i="3"/>
  <c r="DH48" i="3"/>
  <c r="A49" i="3"/>
  <c r="Y49" i="3"/>
  <c r="CX49" i="3" s="1"/>
  <c r="CY49" i="3"/>
  <c r="CZ49" i="3"/>
  <c r="DA49" i="3"/>
  <c r="DB49" i="3"/>
  <c r="DC49" i="3"/>
  <c r="DG49" i="3"/>
  <c r="A50" i="3"/>
  <c r="Y50" i="3"/>
  <c r="CX50" i="3"/>
  <c r="CY50" i="3"/>
  <c r="CZ50" i="3"/>
  <c r="DB50" i="3" s="1"/>
  <c r="DA50" i="3"/>
  <c r="DC50" i="3"/>
  <c r="DF50" i="3"/>
  <c r="DJ50" i="3" s="1"/>
  <c r="DH50" i="3"/>
  <c r="A51" i="3"/>
  <c r="Y51" i="3"/>
  <c r="CX51" i="3" s="1"/>
  <c r="CY51" i="3"/>
  <c r="CZ51" i="3"/>
  <c r="DB51" i="3" s="1"/>
  <c r="DA51" i="3"/>
  <c r="DC51" i="3"/>
  <c r="DG51" i="3"/>
  <c r="A52" i="3"/>
  <c r="Y52" i="3"/>
  <c r="CX52" i="3"/>
  <c r="CY52" i="3"/>
  <c r="CZ52" i="3"/>
  <c r="DA52" i="3"/>
  <c r="DB52" i="3"/>
  <c r="DC52" i="3"/>
  <c r="A53" i="3"/>
  <c r="Y53" i="3"/>
  <c r="CX53" i="3" s="1"/>
  <c r="DG53" i="3" s="1"/>
  <c r="CY53" i="3"/>
  <c r="CZ53" i="3"/>
  <c r="DA53" i="3"/>
  <c r="DB53" i="3"/>
  <c r="DC53" i="3"/>
  <c r="DF53" i="3"/>
  <c r="DJ53" i="3" s="1"/>
  <c r="DH53" i="3"/>
  <c r="DI53" i="3"/>
  <c r="A54" i="3"/>
  <c r="Y54" i="3"/>
  <c r="CX54" i="3" s="1"/>
  <c r="CY54" i="3"/>
  <c r="CZ54" i="3"/>
  <c r="DA54" i="3"/>
  <c r="DB54" i="3"/>
  <c r="DC54" i="3"/>
  <c r="A55" i="3"/>
  <c r="Y55" i="3"/>
  <c r="CX55" i="3"/>
  <c r="CY55" i="3"/>
  <c r="CZ55" i="3"/>
  <c r="DA55" i="3"/>
  <c r="DB55" i="3"/>
  <c r="DC55" i="3"/>
  <c r="A56" i="3"/>
  <c r="Y56" i="3"/>
  <c r="CX56" i="3" s="1"/>
  <c r="DH56" i="3" s="1"/>
  <c r="CY56" i="3"/>
  <c r="CZ56" i="3"/>
  <c r="DB56" i="3" s="1"/>
  <c r="DA56" i="3"/>
  <c r="DC56" i="3"/>
  <c r="DF56" i="3"/>
  <c r="DJ56" i="3" s="1"/>
  <c r="A57" i="3"/>
  <c r="Y57" i="3"/>
  <c r="CU57" i="3"/>
  <c r="CV57" i="3"/>
  <c r="CX57" i="3"/>
  <c r="CY57" i="3"/>
  <c r="CZ57" i="3"/>
  <c r="DA57" i="3"/>
  <c r="DB57" i="3"/>
  <c r="DC57" i="3"/>
  <c r="DH57" i="3"/>
  <c r="A58" i="3"/>
  <c r="Y58" i="3"/>
  <c r="CX58" i="3" s="1"/>
  <c r="DH58" i="3" s="1"/>
  <c r="CY58" i="3"/>
  <c r="CZ58" i="3"/>
  <c r="DB58" i="3" s="1"/>
  <c r="DA58" i="3"/>
  <c r="DC58" i="3"/>
  <c r="DF58" i="3"/>
  <c r="A59" i="3"/>
  <c r="Y59" i="3"/>
  <c r="CW59" i="3"/>
  <c r="CX59" i="3"/>
  <c r="DF59" i="3" s="1"/>
  <c r="CY59" i="3"/>
  <c r="CZ59" i="3"/>
  <c r="DA59" i="3"/>
  <c r="DB59" i="3"/>
  <c r="DC59" i="3"/>
  <c r="DI59" i="3"/>
  <c r="A60" i="3"/>
  <c r="Y60" i="3"/>
  <c r="CX60" i="3" s="1"/>
  <c r="DH60" i="3" s="1"/>
  <c r="CY60" i="3"/>
  <c r="CZ60" i="3"/>
  <c r="DB60" i="3" s="1"/>
  <c r="DA60" i="3"/>
  <c r="DC60" i="3"/>
  <c r="DF60" i="3"/>
  <c r="DG60" i="3"/>
  <c r="DJ60" i="3" s="1"/>
  <c r="DI60" i="3"/>
  <c r="A61" i="3"/>
  <c r="Y61" i="3"/>
  <c r="CW61" i="3"/>
  <c r="CX61" i="3"/>
  <c r="DF61" i="3" s="1"/>
  <c r="CY61" i="3"/>
  <c r="CZ61" i="3"/>
  <c r="DA61" i="3"/>
  <c r="DB61" i="3"/>
  <c r="DC61" i="3"/>
  <c r="DG61" i="3"/>
  <c r="DJ61" i="3" s="1"/>
  <c r="DH61" i="3"/>
  <c r="DI61" i="3"/>
  <c r="A62" i="3"/>
  <c r="Y62" i="3"/>
  <c r="CY62" i="3"/>
  <c r="CZ62" i="3"/>
  <c r="DB62" i="3" s="1"/>
  <c r="DA62" i="3"/>
  <c r="DC62" i="3"/>
  <c r="A63" i="3"/>
  <c r="Y63" i="3"/>
  <c r="CX63" i="3"/>
  <c r="CY63" i="3"/>
  <c r="CZ63" i="3"/>
  <c r="DA63" i="3"/>
  <c r="DB63" i="3"/>
  <c r="DC63" i="3"/>
  <c r="A64" i="3"/>
  <c r="Y64" i="3"/>
  <c r="CX64" i="3"/>
  <c r="CY64" i="3"/>
  <c r="CZ64" i="3"/>
  <c r="DA64" i="3"/>
  <c r="DB64" i="3"/>
  <c r="DC64" i="3"/>
  <c r="DI64" i="3"/>
  <c r="A65" i="3"/>
  <c r="Y65" i="3"/>
  <c r="CX65" i="3"/>
  <c r="DI65" i="3" s="1"/>
  <c r="CY65" i="3"/>
  <c r="CZ65" i="3"/>
  <c r="DA65" i="3"/>
  <c r="DB65" i="3"/>
  <c r="DC65" i="3"/>
  <c r="DH65" i="3"/>
  <c r="A66" i="3"/>
  <c r="Y66" i="3"/>
  <c r="CX66" i="3" s="1"/>
  <c r="DH66" i="3" s="1"/>
  <c r="CY66" i="3"/>
  <c r="CZ66" i="3"/>
  <c r="DB66" i="3" s="1"/>
  <c r="DA66" i="3"/>
  <c r="DC66" i="3"/>
  <c r="DF66" i="3"/>
  <c r="DJ66" i="3" s="1"/>
  <c r="DG66" i="3"/>
  <c r="DI66" i="3"/>
  <c r="A67" i="3"/>
  <c r="Y67" i="3"/>
  <c r="CX67" i="3"/>
  <c r="DG67" i="3" s="1"/>
  <c r="CY67" i="3"/>
  <c r="CZ67" i="3"/>
  <c r="DB67" i="3" s="1"/>
  <c r="DA67" i="3"/>
  <c r="DC67" i="3"/>
  <c r="DF67" i="3"/>
  <c r="DJ67" i="3" s="1"/>
  <c r="DH67" i="3"/>
  <c r="DI67" i="3"/>
  <c r="A68" i="3"/>
  <c r="Y68" i="3"/>
  <c r="CX68" i="3" s="1"/>
  <c r="CY68" i="3"/>
  <c r="CZ68" i="3"/>
  <c r="DA68" i="3"/>
  <c r="DB68" i="3"/>
  <c r="DC68" i="3"/>
  <c r="DH68" i="3"/>
  <c r="A69" i="3"/>
  <c r="Y69" i="3"/>
  <c r="CX69" i="3"/>
  <c r="CY69" i="3"/>
  <c r="CZ69" i="3"/>
  <c r="DA69" i="3"/>
  <c r="DB69" i="3"/>
  <c r="DC69" i="3"/>
  <c r="A70" i="3"/>
  <c r="Y70" i="3"/>
  <c r="CX70" i="3" s="1"/>
  <c r="DH70" i="3" s="1"/>
  <c r="CY70" i="3"/>
  <c r="CZ70" i="3"/>
  <c r="DB70" i="3" s="1"/>
  <c r="DA70" i="3"/>
  <c r="DC70" i="3"/>
  <c r="DF70" i="3"/>
  <c r="DJ70" i="3" s="1"/>
  <c r="A71" i="3"/>
  <c r="Y71" i="3"/>
  <c r="CX71" i="3"/>
  <c r="DG71" i="3" s="1"/>
  <c r="CY71" i="3"/>
  <c r="CZ71" i="3"/>
  <c r="DB71" i="3" s="1"/>
  <c r="DA71" i="3"/>
  <c r="DC71" i="3"/>
  <c r="DF71" i="3"/>
  <c r="DJ71" i="3" s="1"/>
  <c r="DH71" i="3"/>
  <c r="DI71" i="3"/>
  <c r="A72" i="3"/>
  <c r="Y72" i="3"/>
  <c r="CX72" i="3" s="1"/>
  <c r="CY72" i="3"/>
  <c r="CZ72" i="3"/>
  <c r="DA72" i="3"/>
  <c r="DB72" i="3"/>
  <c r="DC72" i="3"/>
  <c r="A73" i="3"/>
  <c r="Y73" i="3"/>
  <c r="CU73" i="3"/>
  <c r="CY73" i="3"/>
  <c r="CZ73" i="3"/>
  <c r="DB73" i="3" s="1"/>
  <c r="DA73" i="3"/>
  <c r="DC73" i="3"/>
  <c r="A74" i="3"/>
  <c r="Y74" i="3"/>
  <c r="CX74" i="3" s="1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W76" i="3"/>
  <c r="CX76" i="3"/>
  <c r="DF76" i="3" s="1"/>
  <c r="CY76" i="3"/>
  <c r="CZ76" i="3"/>
  <c r="DA76" i="3"/>
  <c r="DB76" i="3"/>
  <c r="DC76" i="3"/>
  <c r="DG76" i="3"/>
  <c r="DJ76" i="3" s="1"/>
  <c r="DH76" i="3"/>
  <c r="DI76" i="3"/>
  <c r="A77" i="3"/>
  <c r="Y77" i="3"/>
  <c r="CX77" i="3" s="1"/>
  <c r="DH77" i="3" s="1"/>
  <c r="CW77" i="3"/>
  <c r="CY77" i="3"/>
  <c r="CZ77" i="3"/>
  <c r="DB77" i="3" s="1"/>
  <c r="DA77" i="3"/>
  <c r="DC77" i="3"/>
  <c r="DI77" i="3"/>
  <c r="A78" i="3"/>
  <c r="Y78" i="3"/>
  <c r="CW78" i="3"/>
  <c r="CX78" i="3"/>
  <c r="CY78" i="3"/>
  <c r="CZ78" i="3"/>
  <c r="DA78" i="3"/>
  <c r="DB78" i="3"/>
  <c r="DC78" i="3"/>
  <c r="DI78" i="3"/>
  <c r="A79" i="3"/>
  <c r="Y79" i="3"/>
  <c r="CX79" i="3"/>
  <c r="DI79" i="3" s="1"/>
  <c r="CY79" i="3"/>
  <c r="CZ79" i="3"/>
  <c r="DA79" i="3"/>
  <c r="DB79" i="3"/>
  <c r="DC79" i="3"/>
  <c r="DH79" i="3"/>
  <c r="A80" i="3"/>
  <c r="Y80" i="3"/>
  <c r="CX80" i="3" s="1"/>
  <c r="DH80" i="3" s="1"/>
  <c r="CY80" i="3"/>
  <c r="CZ80" i="3"/>
  <c r="DB80" i="3" s="1"/>
  <c r="DA80" i="3"/>
  <c r="DC80" i="3"/>
  <c r="DF80" i="3"/>
  <c r="DJ80" i="3" s="1"/>
  <c r="DG80" i="3"/>
  <c r="DI80" i="3"/>
  <c r="A81" i="3"/>
  <c r="Y81" i="3"/>
  <c r="CX81" i="3"/>
  <c r="DG81" i="3" s="1"/>
  <c r="CY81" i="3"/>
  <c r="CZ81" i="3"/>
  <c r="DB81" i="3" s="1"/>
  <c r="DA81" i="3"/>
  <c r="DC81" i="3"/>
  <c r="DF81" i="3"/>
  <c r="DJ81" i="3" s="1"/>
  <c r="DH81" i="3"/>
  <c r="DI81" i="3"/>
  <c r="A82" i="3"/>
  <c r="Y82" i="3"/>
  <c r="CX82" i="3" s="1"/>
  <c r="CY82" i="3"/>
  <c r="CZ82" i="3"/>
  <c r="DA82" i="3"/>
  <c r="DB82" i="3"/>
  <c r="DC82" i="3"/>
  <c r="A83" i="3"/>
  <c r="Y83" i="3"/>
  <c r="CX83" i="3"/>
  <c r="CY83" i="3"/>
  <c r="CZ83" i="3"/>
  <c r="DA83" i="3"/>
  <c r="DB83" i="3"/>
  <c r="DC83" i="3"/>
  <c r="A84" i="3"/>
  <c r="Y84" i="3"/>
  <c r="CX84" i="3" s="1"/>
  <c r="DG84" i="3" s="1"/>
  <c r="CY84" i="3"/>
  <c r="CZ84" i="3"/>
  <c r="DB84" i="3" s="1"/>
  <c r="DA84" i="3"/>
  <c r="DC84" i="3"/>
  <c r="DF84" i="3"/>
  <c r="DI84" i="3"/>
  <c r="DJ84" i="3"/>
  <c r="A85" i="3"/>
  <c r="Y85" i="3"/>
  <c r="CX85" i="3"/>
  <c r="DF85" i="3" s="1"/>
  <c r="DJ85" i="3" s="1"/>
  <c r="CY85" i="3"/>
  <c r="CZ85" i="3"/>
  <c r="DA85" i="3"/>
  <c r="DB85" i="3"/>
  <c r="DC85" i="3"/>
  <c r="DH85" i="3"/>
  <c r="DI85" i="3"/>
  <c r="A86" i="3"/>
  <c r="Y86" i="3"/>
  <c r="CX86" i="3"/>
  <c r="CY86" i="3"/>
  <c r="CZ86" i="3"/>
  <c r="DA86" i="3"/>
  <c r="DB86" i="3"/>
  <c r="DC86" i="3"/>
  <c r="A87" i="3"/>
  <c r="Y87" i="3"/>
  <c r="CX87" i="3" s="1"/>
  <c r="CY87" i="3"/>
  <c r="CZ87" i="3"/>
  <c r="DB87" i="3" s="1"/>
  <c r="DA87" i="3"/>
  <c r="DC87" i="3"/>
  <c r="A88" i="3"/>
  <c r="Y88" i="3"/>
  <c r="CX88" i="3" s="1"/>
  <c r="CY88" i="3"/>
  <c r="CZ88" i="3"/>
  <c r="DB88" i="3" s="1"/>
  <c r="DA88" i="3"/>
  <c r="DC88" i="3"/>
  <c r="DF88" i="3"/>
  <c r="DJ88" i="3" s="1"/>
  <c r="A89" i="3"/>
  <c r="Y89" i="3"/>
  <c r="CU89" i="3"/>
  <c r="CV89" i="3"/>
  <c r="CX89" i="3"/>
  <c r="DI89" i="3" s="1"/>
  <c r="DJ89" i="3" s="1"/>
  <c r="CY89" i="3"/>
  <c r="CZ89" i="3"/>
  <c r="DB89" i="3" s="1"/>
  <c r="DA89" i="3"/>
  <c r="DC89" i="3"/>
  <c r="DF89" i="3"/>
  <c r="DG89" i="3"/>
  <c r="DH89" i="3"/>
  <c r="A90" i="3"/>
  <c r="Y90" i="3"/>
  <c r="CX90" i="3" s="1"/>
  <c r="CY90" i="3"/>
  <c r="CZ90" i="3"/>
  <c r="DB90" i="3" s="1"/>
  <c r="DA90" i="3"/>
  <c r="DC90" i="3"/>
  <c r="DF90" i="3"/>
  <c r="A91" i="3"/>
  <c r="Y91" i="3"/>
  <c r="CW91" i="3"/>
  <c r="CX91" i="3"/>
  <c r="CY91" i="3"/>
  <c r="CZ91" i="3"/>
  <c r="DA91" i="3"/>
  <c r="DB91" i="3"/>
  <c r="DC91" i="3"/>
  <c r="DH91" i="3"/>
  <c r="A92" i="3"/>
  <c r="Y92" i="3"/>
  <c r="CY92" i="3"/>
  <c r="CZ92" i="3"/>
  <c r="DB92" i="3" s="1"/>
  <c r="DA92" i="3"/>
  <c r="DC92" i="3"/>
  <c r="A93" i="3"/>
  <c r="Y93" i="3"/>
  <c r="CW93" i="3"/>
  <c r="CX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X95" i="3"/>
  <c r="DF95" i="3" s="1"/>
  <c r="DJ95" i="3" s="1"/>
  <c r="CY95" i="3"/>
  <c r="CZ95" i="3"/>
  <c r="DA95" i="3"/>
  <c r="DB95" i="3"/>
  <c r="DC95" i="3"/>
  <c r="DH95" i="3"/>
  <c r="DI95" i="3"/>
  <c r="A96" i="3"/>
  <c r="Y96" i="3"/>
  <c r="CX96" i="3"/>
  <c r="CY96" i="3"/>
  <c r="CZ96" i="3"/>
  <c r="DA96" i="3"/>
  <c r="DB96" i="3"/>
  <c r="DC96" i="3"/>
  <c r="DH96" i="3"/>
  <c r="A97" i="3"/>
  <c r="Y97" i="3"/>
  <c r="CX97" i="3" s="1"/>
  <c r="DG97" i="3" s="1"/>
  <c r="CY97" i="3"/>
  <c r="CZ97" i="3"/>
  <c r="DB97" i="3" s="1"/>
  <c r="DA97" i="3"/>
  <c r="DC97" i="3"/>
  <c r="A98" i="3"/>
  <c r="Y98" i="3"/>
  <c r="CX98" i="3" s="1"/>
  <c r="CY98" i="3"/>
  <c r="CZ98" i="3"/>
  <c r="DB98" i="3" s="1"/>
  <c r="DA98" i="3"/>
  <c r="DC98" i="3"/>
  <c r="DF98" i="3"/>
  <c r="DJ98" i="3" s="1"/>
  <c r="A99" i="3"/>
  <c r="Y99" i="3"/>
  <c r="CX99" i="3"/>
  <c r="DF99" i="3" s="1"/>
  <c r="DJ99" i="3" s="1"/>
  <c r="CY99" i="3"/>
  <c r="CZ99" i="3"/>
  <c r="DA99" i="3"/>
  <c r="DB99" i="3"/>
  <c r="DC99" i="3"/>
  <c r="DH99" i="3"/>
  <c r="DI99" i="3"/>
  <c r="A100" i="3"/>
  <c r="Y100" i="3"/>
  <c r="CX100" i="3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X102" i="3" s="1"/>
  <c r="CY102" i="3"/>
  <c r="CZ102" i="3"/>
  <c r="DB102" i="3" s="1"/>
  <c r="DA102" i="3"/>
  <c r="DC102" i="3"/>
  <c r="DF102" i="3"/>
  <c r="DJ102" i="3" s="1"/>
  <c r="A103" i="3"/>
  <c r="Y103" i="3"/>
  <c r="CX103" i="3"/>
  <c r="DF103" i="3" s="1"/>
  <c r="DJ103" i="3" s="1"/>
  <c r="CY103" i="3"/>
  <c r="CZ103" i="3"/>
  <c r="DA103" i="3"/>
  <c r="DB103" i="3"/>
  <c r="DC103" i="3"/>
  <c r="DH103" i="3"/>
  <c r="DI103" i="3"/>
  <c r="A104" i="3"/>
  <c r="Y104" i="3"/>
  <c r="CX104" i="3"/>
  <c r="CY104" i="3"/>
  <c r="CZ104" i="3"/>
  <c r="DA104" i="3"/>
  <c r="DB104" i="3"/>
  <c r="DC104" i="3"/>
  <c r="DH104" i="3"/>
  <c r="A105" i="3"/>
  <c r="Y105" i="3"/>
  <c r="CU105" i="3"/>
  <c r="CY105" i="3"/>
  <c r="CZ105" i="3"/>
  <c r="DA105" i="3"/>
  <c r="DB105" i="3"/>
  <c r="DC105" i="3"/>
  <c r="A106" i="3"/>
  <c r="Y106" i="3"/>
  <c r="CX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W108" i="3"/>
  <c r="CX108" i="3"/>
  <c r="CY108" i="3"/>
  <c r="CZ108" i="3"/>
  <c r="DA108" i="3"/>
  <c r="DB108" i="3"/>
  <c r="DC108" i="3"/>
  <c r="DH108" i="3"/>
  <c r="A109" i="3"/>
  <c r="Y109" i="3"/>
  <c r="CY109" i="3"/>
  <c r="CZ109" i="3"/>
  <c r="DB109" i="3" s="1"/>
  <c r="DA109" i="3"/>
  <c r="DC109" i="3"/>
  <c r="A110" i="3"/>
  <c r="Y110" i="3"/>
  <c r="CW110" i="3"/>
  <c r="CX110" i="3"/>
  <c r="CY110" i="3"/>
  <c r="CZ110" i="3"/>
  <c r="DA110" i="3"/>
  <c r="DB110" i="3"/>
  <c r="DC110" i="3"/>
  <c r="A111" i="3"/>
  <c r="Y111" i="3"/>
  <c r="CX111" i="3" s="1"/>
  <c r="CY111" i="3"/>
  <c r="CZ111" i="3"/>
  <c r="DB111" i="3" s="1"/>
  <c r="DA111" i="3"/>
  <c r="DC111" i="3"/>
  <c r="A112" i="3"/>
  <c r="Y112" i="3"/>
  <c r="CX112" i="3" s="1"/>
  <c r="CY112" i="3"/>
  <c r="CZ112" i="3"/>
  <c r="DB112" i="3" s="1"/>
  <c r="DA112" i="3"/>
  <c r="DC112" i="3"/>
  <c r="DF112" i="3"/>
  <c r="DJ112" i="3" s="1"/>
  <c r="A113" i="3"/>
  <c r="Y113" i="3"/>
  <c r="CX113" i="3"/>
  <c r="DF113" i="3" s="1"/>
  <c r="DJ113" i="3" s="1"/>
  <c r="CY113" i="3"/>
  <c r="CZ113" i="3"/>
  <c r="DA113" i="3"/>
  <c r="DB113" i="3"/>
  <c r="DC113" i="3"/>
  <c r="DH113" i="3"/>
  <c r="DI113" i="3"/>
  <c r="A114" i="3"/>
  <c r="Y114" i="3"/>
  <c r="CX114" i="3"/>
  <c r="CY114" i="3"/>
  <c r="CZ114" i="3"/>
  <c r="DA114" i="3"/>
  <c r="DB114" i="3"/>
  <c r="DC114" i="3"/>
  <c r="DH114" i="3"/>
  <c r="A115" i="3"/>
  <c r="Y115" i="3"/>
  <c r="CX115" i="3" s="1"/>
  <c r="DG115" i="3" s="1"/>
  <c r="CY115" i="3"/>
  <c r="CZ115" i="3"/>
  <c r="DB115" i="3" s="1"/>
  <c r="DA115" i="3"/>
  <c r="DC115" i="3"/>
  <c r="A116" i="3"/>
  <c r="Y116" i="3"/>
  <c r="CX116" i="3" s="1"/>
  <c r="CY116" i="3"/>
  <c r="CZ116" i="3"/>
  <c r="DB116" i="3" s="1"/>
  <c r="DA116" i="3"/>
  <c r="DC116" i="3"/>
  <c r="DF116" i="3"/>
  <c r="DJ116" i="3" s="1"/>
  <c r="A117" i="3"/>
  <c r="Y117" i="3"/>
  <c r="CX117" i="3"/>
  <c r="DF117" i="3" s="1"/>
  <c r="DJ117" i="3" s="1"/>
  <c r="CY117" i="3"/>
  <c r="CZ117" i="3"/>
  <c r="DA117" i="3"/>
  <c r="DB117" i="3"/>
  <c r="DC117" i="3"/>
  <c r="DH117" i="3"/>
  <c r="DI117" i="3"/>
  <c r="A118" i="3"/>
  <c r="Y118" i="3"/>
  <c r="CX118" i="3"/>
  <c r="CY118" i="3"/>
  <c r="CZ118" i="3"/>
  <c r="DA118" i="3"/>
  <c r="DB118" i="3"/>
  <c r="DC118" i="3"/>
  <c r="A119" i="3"/>
  <c r="Y119" i="3"/>
  <c r="CX119" i="3" s="1"/>
  <c r="CY119" i="3"/>
  <c r="CZ119" i="3"/>
  <c r="DB119" i="3" s="1"/>
  <c r="DA119" i="3"/>
  <c r="DC119" i="3"/>
  <c r="A120" i="3"/>
  <c r="Y120" i="3"/>
  <c r="CU120" i="3"/>
  <c r="CV120" i="3"/>
  <c r="CX120" i="3"/>
  <c r="CY120" i="3"/>
  <c r="CZ120" i="3"/>
  <c r="DA120" i="3"/>
  <c r="DB120" i="3"/>
  <c r="DC120" i="3"/>
  <c r="DH120" i="3"/>
  <c r="A121" i="3"/>
  <c r="Y121" i="3"/>
  <c r="CX121" i="3" s="1"/>
  <c r="DF121" i="3" s="1"/>
  <c r="CY121" i="3"/>
  <c r="CZ121" i="3"/>
  <c r="DB121" i="3" s="1"/>
  <c r="DA121" i="3"/>
  <c r="DC121" i="3"/>
  <c r="DG121" i="3"/>
  <c r="A122" i="3"/>
  <c r="Y122" i="3"/>
  <c r="CW122" i="3" s="1"/>
  <c r="CX122" i="3"/>
  <c r="CY122" i="3"/>
  <c r="CZ122" i="3"/>
  <c r="DA122" i="3"/>
  <c r="DB122" i="3"/>
  <c r="DC122" i="3"/>
  <c r="A123" i="3"/>
  <c r="Y123" i="3"/>
  <c r="CX123" i="3" s="1"/>
  <c r="CW123" i="3"/>
  <c r="CY123" i="3"/>
  <c r="CZ123" i="3"/>
  <c r="DB123" i="3" s="1"/>
  <c r="DA123" i="3"/>
  <c r="DC123" i="3"/>
  <c r="DF123" i="3"/>
  <c r="DG123" i="3"/>
  <c r="DJ123" i="3" s="1"/>
  <c r="A124" i="3"/>
  <c r="Y124" i="3"/>
  <c r="CW124" i="3" s="1"/>
  <c r="CX124" i="3"/>
  <c r="CY124" i="3"/>
  <c r="CZ124" i="3"/>
  <c r="DA124" i="3"/>
  <c r="DB124" i="3"/>
  <c r="DC124" i="3"/>
  <c r="A125" i="3"/>
  <c r="Y125" i="3"/>
  <c r="CX125" i="3" s="1"/>
  <c r="CW125" i="3"/>
  <c r="CY125" i="3"/>
  <c r="CZ125" i="3"/>
  <c r="DB125" i="3" s="1"/>
  <c r="DA125" i="3"/>
  <c r="DC125" i="3"/>
  <c r="DF125" i="3"/>
  <c r="DG125" i="3"/>
  <c r="DJ125" i="3" s="1"/>
  <c r="A126" i="3"/>
  <c r="Y126" i="3"/>
  <c r="CX126" i="3" s="1"/>
  <c r="CY126" i="3"/>
  <c r="CZ126" i="3"/>
  <c r="DB126" i="3" s="1"/>
  <c r="DA126" i="3"/>
  <c r="DC126" i="3"/>
  <c r="DF126" i="3"/>
  <c r="DJ126" i="3" s="1"/>
  <c r="A127" i="3"/>
  <c r="Y127" i="3"/>
  <c r="CX127" i="3"/>
  <c r="CY127" i="3"/>
  <c r="CZ127" i="3"/>
  <c r="DA127" i="3"/>
  <c r="DB127" i="3"/>
  <c r="DC127" i="3"/>
  <c r="DH127" i="3"/>
  <c r="DI127" i="3"/>
  <c r="A128" i="3"/>
  <c r="Y128" i="3"/>
  <c r="CX128" i="3" s="1"/>
  <c r="CY128" i="3"/>
  <c r="CZ128" i="3"/>
  <c r="DA128" i="3"/>
  <c r="DB128" i="3"/>
  <c r="DC128" i="3"/>
  <c r="A129" i="3"/>
  <c r="Y129" i="3"/>
  <c r="CX129" i="3" s="1"/>
  <c r="CY129" i="3"/>
  <c r="CZ129" i="3"/>
  <c r="DB129" i="3" s="1"/>
  <c r="DA129" i="3"/>
  <c r="DC129" i="3"/>
  <c r="A130" i="3"/>
  <c r="Y130" i="3"/>
  <c r="CX130" i="3" s="1"/>
  <c r="CY130" i="3"/>
  <c r="CZ130" i="3"/>
  <c r="DB130" i="3" s="1"/>
  <c r="DA130" i="3"/>
  <c r="DC130" i="3"/>
  <c r="DF130" i="3"/>
  <c r="DI130" i="3"/>
  <c r="DJ130" i="3"/>
  <c r="A131" i="3"/>
  <c r="Y131" i="3"/>
  <c r="CX131" i="3"/>
  <c r="CY131" i="3"/>
  <c r="CZ131" i="3"/>
  <c r="DA131" i="3"/>
  <c r="DB131" i="3"/>
  <c r="DC131" i="3"/>
  <c r="DI131" i="3"/>
  <c r="A132" i="3"/>
  <c r="Y132" i="3"/>
  <c r="CX132" i="3" s="1"/>
  <c r="CY132" i="3"/>
  <c r="CZ132" i="3"/>
  <c r="DA132" i="3"/>
  <c r="DB132" i="3"/>
  <c r="DC132" i="3"/>
  <c r="DH132" i="3"/>
  <c r="A133" i="3"/>
  <c r="Y133" i="3"/>
  <c r="CX133" i="3" s="1"/>
  <c r="DF133" i="3" s="1"/>
  <c r="DJ133" i="3" s="1"/>
  <c r="CY133" i="3"/>
  <c r="CZ133" i="3"/>
  <c r="DB133" i="3" s="1"/>
  <c r="DA133" i="3"/>
  <c r="DC133" i="3"/>
  <c r="DG133" i="3"/>
  <c r="A134" i="3"/>
  <c r="Y134" i="3"/>
  <c r="CX134" i="3" s="1"/>
  <c r="CY134" i="3"/>
  <c r="CZ134" i="3"/>
  <c r="DB134" i="3" s="1"/>
  <c r="DA134" i="3"/>
  <c r="DC134" i="3"/>
  <c r="DF134" i="3"/>
  <c r="DJ134" i="3" s="1"/>
  <c r="A135" i="3"/>
  <c r="Y135" i="3"/>
  <c r="CU135" i="3"/>
  <c r="CV135" i="3"/>
  <c r="CX135" i="3"/>
  <c r="DI135" i="3" s="1"/>
  <c r="CY135" i="3"/>
  <c r="CZ135" i="3"/>
  <c r="DB135" i="3" s="1"/>
  <c r="DA135" i="3"/>
  <c r="DC135" i="3"/>
  <c r="DF135" i="3"/>
  <c r="DG135" i="3"/>
  <c r="DH135" i="3"/>
  <c r="DJ135" i="3"/>
  <c r="A136" i="3"/>
  <c r="Y136" i="3"/>
  <c r="CW136" i="3" s="1"/>
  <c r="CX136" i="3"/>
  <c r="CY136" i="3"/>
  <c r="CZ136" i="3"/>
  <c r="DA136" i="3"/>
  <c r="DB136" i="3"/>
  <c r="DC136" i="3"/>
  <c r="DH136" i="3"/>
  <c r="A137" i="3"/>
  <c r="Y137" i="3"/>
  <c r="CX137" i="3"/>
  <c r="CY137" i="3"/>
  <c r="CZ137" i="3"/>
  <c r="DA137" i="3"/>
  <c r="DB137" i="3"/>
  <c r="DC137" i="3"/>
  <c r="A138" i="3"/>
  <c r="Y138" i="3"/>
  <c r="CX138" i="3" s="1"/>
  <c r="DI138" i="3" s="1"/>
  <c r="CY138" i="3"/>
  <c r="CZ138" i="3"/>
  <c r="DB138" i="3" s="1"/>
  <c r="DA138" i="3"/>
  <c r="DC138" i="3"/>
  <c r="DF138" i="3"/>
  <c r="DJ138" i="3" s="1"/>
  <c r="DG138" i="3"/>
  <c r="DH138" i="3"/>
  <c r="A139" i="3"/>
  <c r="Y139" i="3"/>
  <c r="CX139" i="3" s="1"/>
  <c r="DH139" i="3" s="1"/>
  <c r="CY139" i="3"/>
  <c r="CZ139" i="3"/>
  <c r="DB139" i="3" s="1"/>
  <c r="DA139" i="3"/>
  <c r="DC139" i="3"/>
  <c r="DF139" i="3"/>
  <c r="DJ139" i="3" s="1"/>
  <c r="DI139" i="3"/>
  <c r="A140" i="3"/>
  <c r="Y140" i="3"/>
  <c r="CX140" i="3"/>
  <c r="DG140" i="3" s="1"/>
  <c r="CY140" i="3"/>
  <c r="CZ140" i="3"/>
  <c r="DB140" i="3" s="1"/>
  <c r="DA140" i="3"/>
  <c r="DC140" i="3"/>
  <c r="DF140" i="3"/>
  <c r="DJ140" i="3" s="1"/>
  <c r="DI140" i="3"/>
  <c r="A141" i="3"/>
  <c r="Y141" i="3"/>
  <c r="CX141" i="3" s="1"/>
  <c r="DH141" i="3" s="1"/>
  <c r="CU141" i="3"/>
  <c r="CV141" i="3"/>
  <c r="CY141" i="3"/>
  <c r="CZ141" i="3"/>
  <c r="DB141" i="3" s="1"/>
  <c r="DA141" i="3"/>
  <c r="DC141" i="3"/>
  <c r="DF141" i="3"/>
  <c r="DG141" i="3"/>
  <c r="DI141" i="3"/>
  <c r="DJ141" i="3" s="1"/>
  <c r="A142" i="3"/>
  <c r="Y142" i="3"/>
  <c r="CX142" i="3"/>
  <c r="DG142" i="3" s="1"/>
  <c r="CY142" i="3"/>
  <c r="CZ142" i="3"/>
  <c r="DB142" i="3" s="1"/>
  <c r="DA142" i="3"/>
  <c r="DC142" i="3"/>
  <c r="DF142" i="3"/>
  <c r="DI142" i="3"/>
  <c r="DJ142" i="3" s="1"/>
  <c r="A143" i="3"/>
  <c r="Y143" i="3"/>
  <c r="CW143" i="3"/>
  <c r="CX143" i="3"/>
  <c r="DI143" i="3" s="1"/>
  <c r="CY143" i="3"/>
  <c r="CZ143" i="3"/>
  <c r="DA143" i="3"/>
  <c r="DB143" i="3"/>
  <c r="DC143" i="3"/>
  <c r="DG143" i="3"/>
  <c r="DH143" i="3"/>
  <c r="DJ143" i="3"/>
  <c r="A144" i="3"/>
  <c r="Y144" i="3"/>
  <c r="CW144" i="3" s="1"/>
  <c r="CY144" i="3"/>
  <c r="CZ144" i="3"/>
  <c r="DA144" i="3"/>
  <c r="DB144" i="3"/>
  <c r="DC144" i="3"/>
  <c r="A145" i="3"/>
  <c r="Y145" i="3"/>
  <c r="CX145" i="3" s="1"/>
  <c r="CY145" i="3"/>
  <c r="CZ145" i="3"/>
  <c r="DA145" i="3"/>
  <c r="DB145" i="3"/>
  <c r="DC145" i="3"/>
  <c r="A146" i="3"/>
  <c r="Y146" i="3"/>
  <c r="CX146" i="3"/>
  <c r="DI146" i="3" s="1"/>
  <c r="CY146" i="3"/>
  <c r="CZ146" i="3"/>
  <c r="DB146" i="3" s="1"/>
  <c r="DA146" i="3"/>
  <c r="DC146" i="3"/>
  <c r="DF146" i="3"/>
  <c r="DJ146" i="3" s="1"/>
  <c r="DH146" i="3"/>
  <c r="A147" i="3"/>
  <c r="Y147" i="3"/>
  <c r="CX147" i="3" s="1"/>
  <c r="DH147" i="3" s="1"/>
  <c r="CY147" i="3"/>
  <c r="CZ147" i="3"/>
  <c r="DB147" i="3" s="1"/>
  <c r="DA147" i="3"/>
  <c r="DC147" i="3"/>
  <c r="DF147" i="3"/>
  <c r="DJ147" i="3" s="1"/>
  <c r="DG147" i="3"/>
  <c r="DI147" i="3"/>
  <c r="A148" i="3"/>
  <c r="Y148" i="3"/>
  <c r="CX148" i="3"/>
  <c r="CY148" i="3"/>
  <c r="CZ148" i="3"/>
  <c r="DA148" i="3"/>
  <c r="DB148" i="3"/>
  <c r="DC148" i="3"/>
  <c r="DI148" i="3"/>
  <c r="A149" i="3"/>
  <c r="Y149" i="3"/>
  <c r="CX149" i="3"/>
  <c r="CY149" i="3"/>
  <c r="CZ149" i="3"/>
  <c r="DA149" i="3"/>
  <c r="DB149" i="3"/>
  <c r="DC149" i="3"/>
  <c r="A150" i="3"/>
  <c r="Y150" i="3"/>
  <c r="CV150" i="3" s="1"/>
  <c r="CU150" i="3"/>
  <c r="CX150" i="3"/>
  <c r="CY150" i="3"/>
  <c r="CZ150" i="3"/>
  <c r="DA150" i="3"/>
  <c r="DB150" i="3"/>
  <c r="DC150" i="3"/>
  <c r="DI150" i="3"/>
  <c r="DJ150" i="3" s="1"/>
  <c r="A151" i="3"/>
  <c r="Y151" i="3"/>
  <c r="CX151" i="3"/>
  <c r="CY151" i="3"/>
  <c r="CZ151" i="3"/>
  <c r="DA151" i="3"/>
  <c r="DB151" i="3"/>
  <c r="DC151" i="3"/>
  <c r="DI151" i="3"/>
  <c r="DJ151" i="3" s="1"/>
  <c r="A152" i="3"/>
  <c r="Y152" i="3"/>
  <c r="CX152" i="3" s="1"/>
  <c r="DH152" i="3" s="1"/>
  <c r="CY152" i="3"/>
  <c r="CZ152" i="3"/>
  <c r="DB152" i="3" s="1"/>
  <c r="DA152" i="3"/>
  <c r="DC152" i="3"/>
  <c r="DF152" i="3"/>
  <c r="DI152" i="3"/>
  <c r="A153" i="3"/>
  <c r="Y153" i="3"/>
  <c r="CW153" i="3"/>
  <c r="CX153" i="3"/>
  <c r="DF153" i="3" s="1"/>
  <c r="CY153" i="3"/>
  <c r="CZ153" i="3"/>
  <c r="DA153" i="3"/>
  <c r="DB153" i="3"/>
  <c r="DC153" i="3"/>
  <c r="DH153" i="3"/>
  <c r="DI153" i="3"/>
  <c r="A154" i="3"/>
  <c r="Y154" i="3"/>
  <c r="CX154" i="3" s="1"/>
  <c r="DH154" i="3" s="1"/>
  <c r="CW154" i="3"/>
  <c r="CY154" i="3"/>
  <c r="CZ154" i="3"/>
  <c r="DB154" i="3" s="1"/>
  <c r="DA154" i="3"/>
  <c r="DC154" i="3"/>
  <c r="DF154" i="3"/>
  <c r="DG154" i="3"/>
  <c r="DJ154" i="3" s="1"/>
  <c r="DI154" i="3"/>
  <c r="A155" i="3"/>
  <c r="Y155" i="3"/>
  <c r="CW155" i="3"/>
  <c r="CX155" i="3"/>
  <c r="CY155" i="3"/>
  <c r="CZ155" i="3"/>
  <c r="DA155" i="3"/>
  <c r="DB155" i="3"/>
  <c r="DC155" i="3"/>
  <c r="DG155" i="3"/>
  <c r="DJ155" i="3" s="1"/>
  <c r="A156" i="3"/>
  <c r="Y156" i="3"/>
  <c r="CW156" i="3" s="1"/>
  <c r="CX156" i="3"/>
  <c r="DF156" i="3" s="1"/>
  <c r="CY156" i="3"/>
  <c r="CZ156" i="3"/>
  <c r="DA156" i="3"/>
  <c r="DB156" i="3"/>
  <c r="DC156" i="3"/>
  <c r="A157" i="3"/>
  <c r="Y157" i="3"/>
  <c r="CX157" i="3" s="1"/>
  <c r="CY157" i="3"/>
  <c r="CZ157" i="3"/>
  <c r="DA157" i="3"/>
  <c r="DB157" i="3"/>
  <c r="DC157" i="3"/>
  <c r="DG157" i="3"/>
  <c r="A158" i="3"/>
  <c r="Y158" i="3"/>
  <c r="CX158" i="3"/>
  <c r="DF158" i="3" s="1"/>
  <c r="DJ158" i="3" s="1"/>
  <c r="CY158" i="3"/>
  <c r="CZ158" i="3"/>
  <c r="DA158" i="3"/>
  <c r="DB158" i="3"/>
  <c r="DC158" i="3"/>
  <c r="A159" i="3"/>
  <c r="Y159" i="3"/>
  <c r="CX159" i="3" s="1"/>
  <c r="DG159" i="3" s="1"/>
  <c r="CY159" i="3"/>
  <c r="CZ159" i="3"/>
  <c r="DB159" i="3" s="1"/>
  <c r="DA159" i="3"/>
  <c r="DC159" i="3"/>
  <c r="DI159" i="3"/>
  <c r="A160" i="3"/>
  <c r="Y160" i="3"/>
  <c r="CX160" i="3"/>
  <c r="CY160" i="3"/>
  <c r="CZ160" i="3"/>
  <c r="DA160" i="3"/>
  <c r="DB160" i="3"/>
  <c r="DC160" i="3"/>
  <c r="DH160" i="3"/>
  <c r="A161" i="3"/>
  <c r="Y161" i="3"/>
  <c r="CX161" i="3" s="1"/>
  <c r="CY161" i="3"/>
  <c r="CZ161" i="3"/>
  <c r="DA161" i="3"/>
  <c r="DB161" i="3"/>
  <c r="DC161" i="3"/>
  <c r="DG161" i="3"/>
  <c r="DI161" i="3"/>
  <c r="A162" i="3"/>
  <c r="Y162" i="3"/>
  <c r="CX162" i="3"/>
  <c r="CY162" i="3"/>
  <c r="CZ162" i="3"/>
  <c r="DA162" i="3"/>
  <c r="DB162" i="3"/>
  <c r="DC162" i="3"/>
  <c r="DH162" i="3"/>
  <c r="A163" i="3"/>
  <c r="Y163" i="3"/>
  <c r="CX163" i="3" s="1"/>
  <c r="CY163" i="3"/>
  <c r="CZ163" i="3"/>
  <c r="DB163" i="3" s="1"/>
  <c r="DA163" i="3"/>
  <c r="DC163" i="3"/>
  <c r="DG163" i="3"/>
  <c r="DI163" i="3"/>
  <c r="A164" i="3"/>
  <c r="Y164" i="3"/>
  <c r="CX164" i="3"/>
  <c r="CY164" i="3"/>
  <c r="CZ164" i="3"/>
  <c r="DB164" i="3" s="1"/>
  <c r="DA164" i="3"/>
  <c r="DC164" i="3"/>
  <c r="DF164" i="3"/>
  <c r="DJ164" i="3" s="1"/>
  <c r="A165" i="3"/>
  <c r="Y165" i="3"/>
  <c r="CX165" i="3" s="1"/>
  <c r="DG165" i="3" s="1"/>
  <c r="CY165" i="3"/>
  <c r="CZ165" i="3"/>
  <c r="DA165" i="3"/>
  <c r="DB165" i="3"/>
  <c r="DC165" i="3"/>
  <c r="A166" i="3"/>
  <c r="Y166" i="3"/>
  <c r="CX166" i="3"/>
  <c r="CY166" i="3"/>
  <c r="CZ166" i="3"/>
  <c r="DB166" i="3" s="1"/>
  <c r="DA166" i="3"/>
  <c r="DC166" i="3"/>
  <c r="DF166" i="3"/>
  <c r="DJ166" i="3" s="1"/>
  <c r="A167" i="3"/>
  <c r="Y167" i="3"/>
  <c r="CX167" i="3" s="1"/>
  <c r="DG167" i="3" s="1"/>
  <c r="CY167" i="3"/>
  <c r="CZ167" i="3"/>
  <c r="DB167" i="3" s="1"/>
  <c r="DA167" i="3"/>
  <c r="DC167" i="3"/>
  <c r="A168" i="3"/>
  <c r="Y168" i="3"/>
  <c r="CX168" i="3"/>
  <c r="CY168" i="3"/>
  <c r="CZ168" i="3"/>
  <c r="DB168" i="3" s="1"/>
  <c r="DA168" i="3"/>
  <c r="DC168" i="3"/>
  <c r="DF168" i="3"/>
  <c r="DJ168" i="3" s="1"/>
  <c r="DH168" i="3"/>
  <c r="A169" i="3"/>
  <c r="Y169" i="3"/>
  <c r="CX169" i="3" s="1"/>
  <c r="CY169" i="3"/>
  <c r="CZ169" i="3"/>
  <c r="DA169" i="3"/>
  <c r="DB169" i="3"/>
  <c r="DC169" i="3"/>
  <c r="DI169" i="3"/>
  <c r="A170" i="3"/>
  <c r="Y170" i="3"/>
  <c r="CV170" i="3" s="1"/>
  <c r="CU170" i="3"/>
  <c r="CX170" i="3"/>
  <c r="CY170" i="3"/>
  <c r="CZ170" i="3"/>
  <c r="DB170" i="3" s="1"/>
  <c r="DA170" i="3"/>
  <c r="DC170" i="3"/>
  <c r="DF170" i="3"/>
  <c r="A171" i="3"/>
  <c r="Y171" i="3"/>
  <c r="CW171" i="3" s="1"/>
  <c r="CY171" i="3"/>
  <c r="CZ171" i="3"/>
  <c r="DB171" i="3" s="1"/>
  <c r="DA171" i="3"/>
  <c r="DC171" i="3"/>
  <c r="A172" i="3"/>
  <c r="Y172" i="3"/>
  <c r="CW172" i="3" s="1"/>
  <c r="CX172" i="3"/>
  <c r="DF172" i="3" s="1"/>
  <c r="CY172" i="3"/>
  <c r="CZ172" i="3"/>
  <c r="DA172" i="3"/>
  <c r="DB172" i="3"/>
  <c r="DC172" i="3"/>
  <c r="A173" i="3"/>
  <c r="Y173" i="3"/>
  <c r="CX173" i="3" s="1"/>
  <c r="CY173" i="3"/>
  <c r="CZ173" i="3"/>
  <c r="DA173" i="3"/>
  <c r="DB173" i="3"/>
  <c r="DC173" i="3"/>
  <c r="DG173" i="3"/>
  <c r="A174" i="3"/>
  <c r="Y174" i="3"/>
  <c r="CX174" i="3"/>
  <c r="DF174" i="3" s="1"/>
  <c r="DJ174" i="3" s="1"/>
  <c r="CY174" i="3"/>
  <c r="CZ174" i="3"/>
  <c r="DA174" i="3"/>
  <c r="DB174" i="3"/>
  <c r="DC174" i="3"/>
  <c r="A175" i="3"/>
  <c r="Y175" i="3"/>
  <c r="CX175" i="3" s="1"/>
  <c r="DG175" i="3" s="1"/>
  <c r="CY175" i="3"/>
  <c r="CZ175" i="3"/>
  <c r="DB175" i="3" s="1"/>
  <c r="DA175" i="3"/>
  <c r="DC175" i="3"/>
  <c r="DI175" i="3"/>
  <c r="A176" i="3"/>
  <c r="Y176" i="3"/>
  <c r="CX176" i="3"/>
  <c r="CY176" i="3"/>
  <c r="CZ176" i="3"/>
  <c r="DA176" i="3"/>
  <c r="DB176" i="3"/>
  <c r="DC176" i="3"/>
  <c r="DH176" i="3"/>
  <c r="A177" i="3"/>
  <c r="Y177" i="3"/>
  <c r="CX177" i="3" s="1"/>
  <c r="CU177" i="3"/>
  <c r="CV177" i="3"/>
  <c r="CY177" i="3"/>
  <c r="CZ177" i="3"/>
  <c r="DB177" i="3" s="1"/>
  <c r="DA177" i="3"/>
  <c r="DC177" i="3"/>
  <c r="DG177" i="3"/>
  <c r="DI177" i="3"/>
  <c r="DJ177" i="3" s="1"/>
  <c r="A178" i="3"/>
  <c r="Y178" i="3"/>
  <c r="CW178" i="3"/>
  <c r="CX178" i="3"/>
  <c r="DF178" i="3" s="1"/>
  <c r="CY178" i="3"/>
  <c r="CZ178" i="3"/>
  <c r="DA178" i="3"/>
  <c r="DB178" i="3"/>
  <c r="DC178" i="3"/>
  <c r="DG178" i="3"/>
  <c r="DJ178" i="3" s="1"/>
  <c r="DH178" i="3"/>
  <c r="DI178" i="3"/>
  <c r="A179" i="3"/>
  <c r="Y179" i="3"/>
  <c r="CX179" i="3" s="1"/>
  <c r="CW179" i="3"/>
  <c r="CY179" i="3"/>
  <c r="CZ179" i="3"/>
  <c r="DB179" i="3" s="1"/>
  <c r="DA179" i="3"/>
  <c r="DC179" i="3"/>
  <c r="DI179" i="3"/>
  <c r="A180" i="3"/>
  <c r="Y180" i="3"/>
  <c r="CX180" i="3"/>
  <c r="CY180" i="3"/>
  <c r="CZ180" i="3"/>
  <c r="DB180" i="3" s="1"/>
  <c r="DA180" i="3"/>
  <c r="DC180" i="3"/>
  <c r="DF180" i="3"/>
  <c r="DJ180" i="3" s="1"/>
  <c r="DH180" i="3"/>
  <c r="A181" i="3"/>
  <c r="Y181" i="3"/>
  <c r="CX181" i="3" s="1"/>
  <c r="CY181" i="3"/>
  <c r="CZ181" i="3"/>
  <c r="DA181" i="3"/>
  <c r="DB181" i="3"/>
  <c r="DC181" i="3"/>
  <c r="DI181" i="3"/>
  <c r="A182" i="3"/>
  <c r="Y182" i="3"/>
  <c r="CX182" i="3"/>
  <c r="CY182" i="3"/>
  <c r="CZ182" i="3"/>
  <c r="DB182" i="3" s="1"/>
  <c r="DA182" i="3"/>
  <c r="DC182" i="3"/>
  <c r="DF182" i="3"/>
  <c r="DJ182" i="3" s="1"/>
  <c r="DH182" i="3"/>
  <c r="A183" i="3"/>
  <c r="Y183" i="3"/>
  <c r="CX183" i="3" s="1"/>
  <c r="CY183" i="3"/>
  <c r="CZ183" i="3"/>
  <c r="DB183" i="3" s="1"/>
  <c r="DA183" i="3"/>
  <c r="DC183" i="3"/>
  <c r="DG183" i="3"/>
  <c r="A184" i="3"/>
  <c r="Y184" i="3"/>
  <c r="CU184" i="3"/>
  <c r="CV184" i="3"/>
  <c r="CX184" i="3"/>
  <c r="CY184" i="3"/>
  <c r="CZ184" i="3"/>
  <c r="DB184" i="3" s="1"/>
  <c r="DA184" i="3"/>
  <c r="DC184" i="3"/>
  <c r="DF184" i="3"/>
  <c r="A185" i="3"/>
  <c r="Y185" i="3"/>
  <c r="CX185" i="3" s="1"/>
  <c r="DG185" i="3" s="1"/>
  <c r="CY185" i="3"/>
  <c r="CZ185" i="3"/>
  <c r="DB185" i="3" s="1"/>
  <c r="DA185" i="3"/>
  <c r="DC185" i="3"/>
  <c r="A186" i="3"/>
  <c r="Y186" i="3"/>
  <c r="CW186" i="3"/>
  <c r="CX186" i="3"/>
  <c r="DF186" i="3" s="1"/>
  <c r="CY186" i="3"/>
  <c r="CZ186" i="3"/>
  <c r="DA186" i="3"/>
  <c r="DB186" i="3"/>
  <c r="DC186" i="3"/>
  <c r="DG186" i="3"/>
  <c r="DJ186" i="3" s="1"/>
  <c r="DH186" i="3"/>
  <c r="DI186" i="3"/>
  <c r="A187" i="3"/>
  <c r="Y187" i="3"/>
  <c r="CX187" i="3" s="1"/>
  <c r="DG187" i="3" s="1"/>
  <c r="DJ187" i="3" s="1"/>
  <c r="CW187" i="3"/>
  <c r="CY187" i="3"/>
  <c r="CZ187" i="3"/>
  <c r="DB187" i="3" s="1"/>
  <c r="DA187" i="3"/>
  <c r="DC187" i="3"/>
  <c r="A188" i="3"/>
  <c r="Y188" i="3"/>
  <c r="CX188" i="3"/>
  <c r="CY188" i="3"/>
  <c r="CZ188" i="3"/>
  <c r="DB188" i="3" s="1"/>
  <c r="DA188" i="3"/>
  <c r="DC188" i="3"/>
  <c r="DF188" i="3"/>
  <c r="DJ188" i="3" s="1"/>
  <c r="A189" i="3"/>
  <c r="Y189" i="3"/>
  <c r="CX189" i="3" s="1"/>
  <c r="DG189" i="3" s="1"/>
  <c r="CY189" i="3"/>
  <c r="CZ189" i="3"/>
  <c r="DA189" i="3"/>
  <c r="DB189" i="3"/>
  <c r="DC189" i="3"/>
  <c r="A190" i="3"/>
  <c r="Y190" i="3"/>
  <c r="CX190" i="3"/>
  <c r="CY190" i="3"/>
  <c r="CZ190" i="3"/>
  <c r="DB190" i="3" s="1"/>
  <c r="DA190" i="3"/>
  <c r="DC190" i="3"/>
  <c r="DF190" i="3"/>
  <c r="DJ190" i="3" s="1"/>
  <c r="A191" i="3"/>
  <c r="Y191" i="3"/>
  <c r="CX191" i="3" s="1"/>
  <c r="DH191" i="3" s="1"/>
  <c r="CY191" i="3"/>
  <c r="CZ191" i="3"/>
  <c r="DB191" i="3" s="1"/>
  <c r="DA191" i="3"/>
  <c r="DC191" i="3"/>
  <c r="A192" i="3"/>
  <c r="Y192" i="3"/>
  <c r="CX192" i="3"/>
  <c r="DG192" i="3" s="1"/>
  <c r="CY192" i="3"/>
  <c r="CZ192" i="3"/>
  <c r="DA192" i="3"/>
  <c r="DB192" i="3"/>
  <c r="DC192" i="3"/>
  <c r="DH192" i="3"/>
  <c r="DI192" i="3"/>
  <c r="A193" i="3"/>
  <c r="Y193" i="3"/>
  <c r="CX193" i="3" s="1"/>
  <c r="DH193" i="3" s="1"/>
  <c r="CU193" i="3"/>
  <c r="CV193" i="3"/>
  <c r="CY193" i="3"/>
  <c r="CZ193" i="3"/>
  <c r="DB193" i="3" s="1"/>
  <c r="DA193" i="3"/>
  <c r="DC193" i="3"/>
  <c r="DG193" i="3"/>
  <c r="A194" i="3"/>
  <c r="Y194" i="3"/>
  <c r="CX194" i="3"/>
  <c r="DG194" i="3" s="1"/>
  <c r="CY194" i="3"/>
  <c r="CZ194" i="3"/>
  <c r="DA194" i="3"/>
  <c r="DB194" i="3"/>
  <c r="DC194" i="3"/>
  <c r="DH194" i="3"/>
  <c r="DI194" i="3"/>
  <c r="DJ194" i="3"/>
  <c r="A195" i="3"/>
  <c r="Y195" i="3"/>
  <c r="CW195" i="3" s="1"/>
  <c r="CX195" i="3"/>
  <c r="DI195" i="3" s="1"/>
  <c r="CY195" i="3"/>
  <c r="CZ195" i="3"/>
  <c r="DA195" i="3"/>
  <c r="DB195" i="3"/>
  <c r="DC195" i="3"/>
  <c r="DH195" i="3"/>
  <c r="A196" i="3"/>
  <c r="Y196" i="3"/>
  <c r="CW196" i="3" s="1"/>
  <c r="CX196" i="3"/>
  <c r="CY196" i="3"/>
  <c r="CZ196" i="3"/>
  <c r="DA196" i="3"/>
  <c r="DB196" i="3"/>
  <c r="DC196" i="3"/>
  <c r="DI196" i="3"/>
  <c r="A197" i="3"/>
  <c r="Y197" i="3"/>
  <c r="CX197" i="3"/>
  <c r="DI197" i="3" s="1"/>
  <c r="CY197" i="3"/>
  <c r="CZ197" i="3"/>
  <c r="DA197" i="3"/>
  <c r="DB197" i="3"/>
  <c r="DC197" i="3"/>
  <c r="A198" i="3"/>
  <c r="Y198" i="3"/>
  <c r="CX198" i="3" s="1"/>
  <c r="CY198" i="3"/>
  <c r="CZ198" i="3"/>
  <c r="DA198" i="3"/>
  <c r="DB198" i="3"/>
  <c r="DC198" i="3"/>
  <c r="A199" i="3"/>
  <c r="Y199" i="3"/>
  <c r="CX199" i="3" s="1"/>
  <c r="DH199" i="3" s="1"/>
  <c r="CY199" i="3"/>
  <c r="CZ199" i="3"/>
  <c r="DB199" i="3" s="1"/>
  <c r="DA199" i="3"/>
  <c r="DC199" i="3"/>
  <c r="DG199" i="3"/>
  <c r="A200" i="3"/>
  <c r="Y200" i="3"/>
  <c r="CX200" i="3"/>
  <c r="DG200" i="3" s="1"/>
  <c r="CY200" i="3"/>
  <c r="CZ200" i="3"/>
  <c r="DB200" i="3" s="1"/>
  <c r="DA200" i="3"/>
  <c r="DC200" i="3"/>
  <c r="DF200" i="3"/>
  <c r="DH200" i="3"/>
  <c r="DI200" i="3"/>
  <c r="DJ200" i="3"/>
  <c r="A201" i="3"/>
  <c r="Y201" i="3"/>
  <c r="CU201" i="3"/>
  <c r="CY201" i="3"/>
  <c r="CZ201" i="3"/>
  <c r="DB201" i="3" s="1"/>
  <c r="DA201" i="3"/>
  <c r="DC201" i="3"/>
  <c r="A202" i="3"/>
  <c r="Y202" i="3"/>
  <c r="CX202" i="3"/>
  <c r="DG202" i="3" s="1"/>
  <c r="CY202" i="3"/>
  <c r="CZ202" i="3"/>
  <c r="DB202" i="3" s="1"/>
  <c r="DA202" i="3"/>
  <c r="DC202" i="3"/>
  <c r="DF202" i="3"/>
  <c r="DH202" i="3"/>
  <c r="DI202" i="3"/>
  <c r="DJ202" i="3"/>
  <c r="A203" i="3"/>
  <c r="Y203" i="3"/>
  <c r="CY203" i="3"/>
  <c r="CZ203" i="3"/>
  <c r="DB203" i="3" s="1"/>
  <c r="DA203" i="3"/>
  <c r="DC203" i="3"/>
  <c r="A204" i="3"/>
  <c r="Y204" i="3"/>
  <c r="CW204" i="3" s="1"/>
  <c r="CX204" i="3"/>
  <c r="DG204" i="3" s="1"/>
  <c r="DJ204" i="3" s="1"/>
  <c r="CY204" i="3"/>
  <c r="CZ204" i="3"/>
  <c r="DB204" i="3" s="1"/>
  <c r="DA204" i="3"/>
  <c r="DC204" i="3"/>
  <c r="DF204" i="3"/>
  <c r="DI204" i="3"/>
  <c r="A205" i="3"/>
  <c r="Y205" i="3"/>
  <c r="CW205" i="3"/>
  <c r="CX205" i="3"/>
  <c r="DF205" i="3" s="1"/>
  <c r="CY205" i="3"/>
  <c r="CZ205" i="3"/>
  <c r="DA205" i="3"/>
  <c r="DB205" i="3"/>
  <c r="DC205" i="3"/>
  <c r="DG205" i="3"/>
  <c r="DJ205" i="3" s="1"/>
  <c r="DH205" i="3"/>
  <c r="DI205" i="3"/>
  <c r="A206" i="3"/>
  <c r="Y206" i="3"/>
  <c r="CX206" i="3" s="1"/>
  <c r="DG206" i="3" s="1"/>
  <c r="DJ206" i="3" s="1"/>
  <c r="CW206" i="3"/>
  <c r="CY206" i="3"/>
  <c r="CZ206" i="3"/>
  <c r="DB206" i="3" s="1"/>
  <c r="DA206" i="3"/>
  <c r="DC206" i="3"/>
  <c r="DI206" i="3"/>
  <c r="A207" i="3"/>
  <c r="Y207" i="3"/>
  <c r="CX207" i="3"/>
  <c r="CY207" i="3"/>
  <c r="CZ207" i="3"/>
  <c r="DB207" i="3" s="1"/>
  <c r="DA207" i="3"/>
  <c r="DC207" i="3"/>
  <c r="DF207" i="3"/>
  <c r="DJ207" i="3" s="1"/>
  <c r="DH207" i="3"/>
  <c r="A208" i="3"/>
  <c r="Y208" i="3"/>
  <c r="CX208" i="3" s="1"/>
  <c r="DG208" i="3" s="1"/>
  <c r="CY208" i="3"/>
  <c r="CZ208" i="3"/>
  <c r="DA208" i="3"/>
  <c r="DB208" i="3"/>
  <c r="DC208" i="3"/>
  <c r="DI208" i="3"/>
  <c r="A209" i="3"/>
  <c r="Y209" i="3"/>
  <c r="CX209" i="3"/>
  <c r="CY209" i="3"/>
  <c r="CZ209" i="3"/>
  <c r="DB209" i="3" s="1"/>
  <c r="DA209" i="3"/>
  <c r="DC209" i="3"/>
  <c r="DF209" i="3"/>
  <c r="DJ209" i="3" s="1"/>
  <c r="DH209" i="3"/>
  <c r="A210" i="3"/>
  <c r="Y210" i="3"/>
  <c r="CX210" i="3" s="1"/>
  <c r="DI210" i="3" s="1"/>
  <c r="CY210" i="3"/>
  <c r="CZ210" i="3"/>
  <c r="DB210" i="3" s="1"/>
  <c r="DA210" i="3"/>
  <c r="DC210" i="3"/>
  <c r="DG210" i="3"/>
  <c r="A211" i="3"/>
  <c r="Y211" i="3"/>
  <c r="CX211" i="3"/>
  <c r="CY211" i="3"/>
  <c r="CZ211" i="3"/>
  <c r="DA211" i="3"/>
  <c r="DB211" i="3"/>
  <c r="DC211" i="3"/>
  <c r="A212" i="3"/>
  <c r="Y212" i="3"/>
  <c r="CX212" i="3" s="1"/>
  <c r="DI212" i="3" s="1"/>
  <c r="CY212" i="3"/>
  <c r="CZ212" i="3"/>
  <c r="DA212" i="3"/>
  <c r="DB212" i="3"/>
  <c r="DC212" i="3"/>
  <c r="DG212" i="3"/>
  <c r="A213" i="3"/>
  <c r="Y213" i="3"/>
  <c r="CX213" i="3"/>
  <c r="CY213" i="3"/>
  <c r="CZ213" i="3"/>
  <c r="DA213" i="3"/>
  <c r="DB213" i="3"/>
  <c r="DC213" i="3"/>
  <c r="A214" i="3"/>
  <c r="Y214" i="3"/>
  <c r="CX214" i="3" s="1"/>
  <c r="DG214" i="3" s="1"/>
  <c r="CY214" i="3"/>
  <c r="CZ214" i="3"/>
  <c r="DB214" i="3" s="1"/>
  <c r="DA214" i="3"/>
  <c r="DC214" i="3"/>
  <c r="DI214" i="3"/>
  <c r="A215" i="3"/>
  <c r="Y215" i="3"/>
  <c r="CX215" i="3"/>
  <c r="DF215" i="3" s="1"/>
  <c r="DJ215" i="3" s="1"/>
  <c r="CY215" i="3"/>
  <c r="CZ215" i="3"/>
  <c r="DA215" i="3"/>
  <c r="DB215" i="3"/>
  <c r="DC215" i="3"/>
  <c r="DH215" i="3"/>
  <c r="A216" i="3"/>
  <c r="Y216" i="3"/>
  <c r="CX216" i="3" s="1"/>
  <c r="CY216" i="3"/>
  <c r="CZ216" i="3"/>
  <c r="DA216" i="3"/>
  <c r="DB216" i="3"/>
  <c r="DC216" i="3"/>
  <c r="DG216" i="3"/>
  <c r="DI216" i="3"/>
  <c r="A217" i="3"/>
  <c r="Y217" i="3"/>
  <c r="CV217" i="3" s="1"/>
  <c r="CU217" i="3"/>
  <c r="CX217" i="3"/>
  <c r="CY217" i="3"/>
  <c r="CZ217" i="3"/>
  <c r="DA217" i="3"/>
  <c r="DB217" i="3"/>
  <c r="DC217" i="3"/>
  <c r="A218" i="3"/>
  <c r="Y218" i="3"/>
  <c r="CX218" i="3" s="1"/>
  <c r="DI218" i="3" s="1"/>
  <c r="DJ218" i="3" s="1"/>
  <c r="CY218" i="3"/>
  <c r="CZ218" i="3"/>
  <c r="DA218" i="3"/>
  <c r="DB218" i="3"/>
  <c r="DC218" i="3"/>
  <c r="DG218" i="3"/>
  <c r="A219" i="3"/>
  <c r="Y219" i="3"/>
  <c r="CX219" i="3" s="1"/>
  <c r="DG219" i="3" s="1"/>
  <c r="DJ219" i="3" s="1"/>
  <c r="CW219" i="3"/>
  <c r="CY219" i="3"/>
  <c r="CZ219" i="3"/>
  <c r="DB219" i="3" s="1"/>
  <c r="DA219" i="3"/>
  <c r="DC219" i="3"/>
  <c r="DI219" i="3"/>
  <c r="A220" i="3"/>
  <c r="Y220" i="3"/>
  <c r="CW220" i="3"/>
  <c r="CX220" i="3"/>
  <c r="DF220" i="3" s="1"/>
  <c r="CY220" i="3"/>
  <c r="CZ220" i="3"/>
  <c r="DA220" i="3"/>
  <c r="DB220" i="3"/>
  <c r="DC220" i="3"/>
  <c r="DG220" i="3"/>
  <c r="DJ220" i="3" s="1"/>
  <c r="DH220" i="3"/>
  <c r="DI220" i="3"/>
  <c r="A221" i="3"/>
  <c r="Y221" i="3"/>
  <c r="CX221" i="3" s="1"/>
  <c r="CW221" i="3"/>
  <c r="CY221" i="3"/>
  <c r="CZ221" i="3"/>
  <c r="DB221" i="3" s="1"/>
  <c r="DA221" i="3"/>
  <c r="DC221" i="3"/>
  <c r="A222" i="3"/>
  <c r="Y222" i="3"/>
  <c r="CW222" i="3"/>
  <c r="CX222" i="3"/>
  <c r="DF222" i="3" s="1"/>
  <c r="CY222" i="3"/>
  <c r="CZ222" i="3"/>
  <c r="DA222" i="3"/>
  <c r="DB222" i="3"/>
  <c r="DC222" i="3"/>
  <c r="DG222" i="3"/>
  <c r="DJ222" i="3" s="1"/>
  <c r="DH222" i="3"/>
  <c r="DI222" i="3"/>
  <c r="A223" i="3"/>
  <c r="Y223" i="3"/>
  <c r="CX223" i="3"/>
  <c r="DH223" i="3" s="1"/>
  <c r="CY223" i="3"/>
  <c r="CZ223" i="3"/>
  <c r="DB223" i="3" s="1"/>
  <c r="DA223" i="3"/>
  <c r="DC223" i="3"/>
  <c r="DF223" i="3"/>
  <c r="DJ223" i="3" s="1"/>
  <c r="A224" i="3"/>
  <c r="Y224" i="3"/>
  <c r="CX224" i="3" s="1"/>
  <c r="DG224" i="3" s="1"/>
  <c r="CY224" i="3"/>
  <c r="CZ224" i="3"/>
  <c r="DB224" i="3" s="1"/>
  <c r="DA224" i="3"/>
  <c r="DC224" i="3"/>
  <c r="A225" i="3"/>
  <c r="Y225" i="3"/>
  <c r="CX225" i="3"/>
  <c r="CY225" i="3"/>
  <c r="CZ225" i="3"/>
  <c r="DB225" i="3" s="1"/>
  <c r="DA225" i="3"/>
  <c r="DC225" i="3"/>
  <c r="DF225" i="3"/>
  <c r="DJ225" i="3" s="1"/>
  <c r="DH225" i="3"/>
  <c r="A226" i="3"/>
  <c r="Y226" i="3"/>
  <c r="CX226" i="3" s="1"/>
  <c r="DG226" i="3" s="1"/>
  <c r="CY226" i="3"/>
  <c r="CZ226" i="3"/>
  <c r="DA226" i="3"/>
  <c r="DB226" i="3"/>
  <c r="DC226" i="3"/>
  <c r="DI226" i="3"/>
  <c r="A227" i="3"/>
  <c r="Y227" i="3"/>
  <c r="CX227" i="3"/>
  <c r="CY227" i="3"/>
  <c r="CZ227" i="3"/>
  <c r="DB227" i="3" s="1"/>
  <c r="DA227" i="3"/>
  <c r="DC227" i="3"/>
  <c r="DF227" i="3"/>
  <c r="DJ227" i="3" s="1"/>
  <c r="DH227" i="3"/>
  <c r="A228" i="3"/>
  <c r="Y228" i="3"/>
  <c r="CX228" i="3" s="1"/>
  <c r="DI228" i="3" s="1"/>
  <c r="CY228" i="3"/>
  <c r="CZ228" i="3"/>
  <c r="DB228" i="3" s="1"/>
  <c r="DA228" i="3"/>
  <c r="DC228" i="3"/>
  <c r="DG228" i="3"/>
  <c r="A229" i="3"/>
  <c r="Y229" i="3"/>
  <c r="CX229" i="3"/>
  <c r="CY229" i="3"/>
  <c r="CZ229" i="3"/>
  <c r="DA229" i="3"/>
  <c r="DB229" i="3"/>
  <c r="DC229" i="3"/>
  <c r="A230" i="3"/>
  <c r="Y230" i="3"/>
  <c r="CX230" i="3" s="1"/>
  <c r="DI230" i="3" s="1"/>
  <c r="CY230" i="3"/>
  <c r="CZ230" i="3"/>
  <c r="DA230" i="3"/>
  <c r="DB230" i="3"/>
  <c r="DC230" i="3"/>
  <c r="DG230" i="3"/>
  <c r="A231" i="3"/>
  <c r="Y231" i="3"/>
  <c r="CX231" i="3"/>
  <c r="CY231" i="3"/>
  <c r="CZ231" i="3"/>
  <c r="DA231" i="3"/>
  <c r="DB231" i="3"/>
  <c r="DC231" i="3"/>
  <c r="A232" i="3"/>
  <c r="Y232" i="3"/>
  <c r="CX232" i="3" s="1"/>
  <c r="DG232" i="3" s="1"/>
  <c r="CY232" i="3"/>
  <c r="CZ232" i="3"/>
  <c r="DB232" i="3" s="1"/>
  <c r="DA232" i="3"/>
  <c r="DC232" i="3"/>
  <c r="DI232" i="3"/>
  <c r="A233" i="3"/>
  <c r="Y233" i="3"/>
  <c r="CU233" i="3"/>
  <c r="CV233" i="3"/>
  <c r="CX233" i="3"/>
  <c r="CY233" i="3"/>
  <c r="CZ233" i="3"/>
  <c r="DB233" i="3" s="1"/>
  <c r="DA233" i="3"/>
  <c r="DC233" i="3"/>
  <c r="DF233" i="3"/>
  <c r="DH233" i="3"/>
  <c r="A234" i="3"/>
  <c r="Y234" i="3"/>
  <c r="CX234" i="3" s="1"/>
  <c r="DI234" i="3" s="1"/>
  <c r="DJ234" i="3" s="1"/>
  <c r="CY234" i="3"/>
  <c r="CZ234" i="3"/>
  <c r="DB234" i="3" s="1"/>
  <c r="DA234" i="3"/>
  <c r="DC234" i="3"/>
  <c r="DG234" i="3"/>
  <c r="A235" i="3"/>
  <c r="Y235" i="3"/>
  <c r="CW235" i="3"/>
  <c r="CX235" i="3"/>
  <c r="DF235" i="3" s="1"/>
  <c r="CY235" i="3"/>
  <c r="CZ235" i="3"/>
  <c r="DA235" i="3"/>
  <c r="DB235" i="3"/>
  <c r="DC235" i="3"/>
  <c r="DG235" i="3"/>
  <c r="DJ235" i="3" s="1"/>
  <c r="DH235" i="3"/>
  <c r="DI235" i="3"/>
  <c r="A236" i="3"/>
  <c r="Y236" i="3"/>
  <c r="CX236" i="3" s="1"/>
  <c r="DG236" i="3" s="1"/>
  <c r="DJ236" i="3" s="1"/>
  <c r="CW236" i="3"/>
  <c r="CY236" i="3"/>
  <c r="CZ236" i="3"/>
  <c r="DB236" i="3" s="1"/>
  <c r="DA236" i="3"/>
  <c r="DC236" i="3"/>
  <c r="DI236" i="3"/>
  <c r="A237" i="3"/>
  <c r="Y237" i="3"/>
  <c r="CW237" i="3"/>
  <c r="CX237" i="3"/>
  <c r="DF237" i="3" s="1"/>
  <c r="CY237" i="3"/>
  <c r="CZ237" i="3"/>
  <c r="DA237" i="3"/>
  <c r="DB237" i="3"/>
  <c r="DC237" i="3"/>
  <c r="DG237" i="3"/>
  <c r="DJ237" i="3" s="1"/>
  <c r="DH237" i="3"/>
  <c r="DI237" i="3"/>
  <c r="A238" i="3"/>
  <c r="Y238" i="3"/>
  <c r="CX238" i="3" s="1"/>
  <c r="CW238" i="3"/>
  <c r="CY238" i="3"/>
  <c r="CZ238" i="3"/>
  <c r="DB238" i="3" s="1"/>
  <c r="DA238" i="3"/>
  <c r="DC238" i="3"/>
  <c r="A239" i="3"/>
  <c r="Y239" i="3"/>
  <c r="CX239" i="3"/>
  <c r="DH239" i="3" s="1"/>
  <c r="CY239" i="3"/>
  <c r="CZ239" i="3"/>
  <c r="DB239" i="3" s="1"/>
  <c r="DA239" i="3"/>
  <c r="DC239" i="3"/>
  <c r="DF239" i="3"/>
  <c r="DJ239" i="3" s="1"/>
  <c r="A240" i="3"/>
  <c r="Y240" i="3"/>
  <c r="CX240" i="3" s="1"/>
  <c r="CY240" i="3"/>
  <c r="CZ240" i="3"/>
  <c r="DA240" i="3"/>
  <c r="DB240" i="3"/>
  <c r="DC240" i="3"/>
  <c r="A241" i="3"/>
  <c r="Y241" i="3"/>
  <c r="CX241" i="3"/>
  <c r="DH241" i="3" s="1"/>
  <c r="CY241" i="3"/>
  <c r="CZ241" i="3"/>
  <c r="DB241" i="3" s="1"/>
  <c r="DA241" i="3"/>
  <c r="DC241" i="3"/>
  <c r="DF241" i="3"/>
  <c r="DJ241" i="3" s="1"/>
  <c r="A242" i="3"/>
  <c r="Y242" i="3"/>
  <c r="CX242" i="3" s="1"/>
  <c r="DG242" i="3" s="1"/>
  <c r="CY242" i="3"/>
  <c r="CZ242" i="3"/>
  <c r="DB242" i="3" s="1"/>
  <c r="DA242" i="3"/>
  <c r="DC242" i="3"/>
  <c r="A243" i="3"/>
  <c r="Y243" i="3"/>
  <c r="CX243" i="3"/>
  <c r="CY243" i="3"/>
  <c r="CZ243" i="3"/>
  <c r="DB243" i="3" s="1"/>
  <c r="DA243" i="3"/>
  <c r="DC243" i="3"/>
  <c r="DF243" i="3"/>
  <c r="DJ243" i="3" s="1"/>
  <c r="DH243" i="3"/>
  <c r="A244" i="3"/>
  <c r="Y244" i="3"/>
  <c r="CX244" i="3" s="1"/>
  <c r="DG244" i="3" s="1"/>
  <c r="CY244" i="3"/>
  <c r="CZ244" i="3"/>
  <c r="DA244" i="3"/>
  <c r="DB244" i="3"/>
  <c r="DC244" i="3"/>
  <c r="DI244" i="3"/>
  <c r="A245" i="3"/>
  <c r="Y245" i="3"/>
  <c r="CX245" i="3"/>
  <c r="CY245" i="3"/>
  <c r="CZ245" i="3"/>
  <c r="DB245" i="3" s="1"/>
  <c r="DA245" i="3"/>
  <c r="DC245" i="3"/>
  <c r="DF245" i="3"/>
  <c r="DJ245" i="3" s="1"/>
  <c r="DH245" i="3"/>
  <c r="A246" i="3"/>
  <c r="Y246" i="3"/>
  <c r="CX246" i="3" s="1"/>
  <c r="DH246" i="3" s="1"/>
  <c r="CY246" i="3"/>
  <c r="CZ246" i="3"/>
  <c r="DB246" i="3" s="1"/>
  <c r="DA246" i="3"/>
  <c r="DC246" i="3"/>
  <c r="DF246" i="3"/>
  <c r="DJ246" i="3" s="1"/>
  <c r="DI246" i="3"/>
  <c r="A247" i="3"/>
  <c r="Y247" i="3"/>
  <c r="CX247" i="3"/>
  <c r="DG247" i="3" s="1"/>
  <c r="CY247" i="3"/>
  <c r="CZ247" i="3"/>
  <c r="DB247" i="3" s="1"/>
  <c r="DA247" i="3"/>
  <c r="DC247" i="3"/>
  <c r="DF247" i="3"/>
  <c r="DJ247" i="3" s="1"/>
  <c r="DI247" i="3"/>
  <c r="A248" i="3"/>
  <c r="Y248" i="3"/>
  <c r="CX248" i="3"/>
  <c r="DF248" i="3" s="1"/>
  <c r="DJ248" i="3" s="1"/>
  <c r="CY248" i="3"/>
  <c r="CZ248" i="3"/>
  <c r="DA248" i="3"/>
  <c r="DB248" i="3"/>
  <c r="DC248" i="3"/>
  <c r="DG248" i="3"/>
  <c r="DI248" i="3"/>
  <c r="A249" i="3"/>
  <c r="Y249" i="3"/>
  <c r="CV249" i="3" s="1"/>
  <c r="CU249" i="3"/>
  <c r="CY249" i="3"/>
  <c r="CZ249" i="3"/>
  <c r="DB249" i="3" s="1"/>
  <c r="DA249" i="3"/>
  <c r="DC249" i="3"/>
  <c r="A250" i="3"/>
  <c r="Y250" i="3"/>
  <c r="CX250" i="3"/>
  <c r="DF250" i="3" s="1"/>
  <c r="CY250" i="3"/>
  <c r="CZ250" i="3"/>
  <c r="DA250" i="3"/>
  <c r="DB250" i="3"/>
  <c r="DC250" i="3"/>
  <c r="DG250" i="3"/>
  <c r="DI250" i="3"/>
  <c r="DJ250" i="3" s="1"/>
  <c r="A251" i="3"/>
  <c r="Y251" i="3"/>
  <c r="CX251" i="3" s="1"/>
  <c r="DF251" i="3" s="1"/>
  <c r="CY251" i="3"/>
  <c r="CZ251" i="3"/>
  <c r="DB251" i="3" s="1"/>
  <c r="DA251" i="3"/>
  <c r="DC251" i="3"/>
  <c r="DH251" i="3"/>
  <c r="A252" i="3"/>
  <c r="Y252" i="3"/>
  <c r="CX252" i="3" s="1"/>
  <c r="CY252" i="3"/>
  <c r="CZ252" i="3"/>
  <c r="DB252" i="3" s="1"/>
  <c r="DA252" i="3"/>
  <c r="DC252" i="3"/>
  <c r="A253" i="3"/>
  <c r="Y253" i="3"/>
  <c r="CW253" i="3" s="1"/>
  <c r="CX253" i="3"/>
  <c r="DF253" i="3" s="1"/>
  <c r="CY253" i="3"/>
  <c r="CZ253" i="3"/>
  <c r="DA253" i="3"/>
  <c r="DB253" i="3"/>
  <c r="DC253" i="3"/>
  <c r="DH253" i="3"/>
  <c r="A254" i="3"/>
  <c r="Y254" i="3"/>
  <c r="CX254" i="3" s="1"/>
  <c r="CY254" i="3"/>
  <c r="CZ254" i="3"/>
  <c r="DB254" i="3" s="1"/>
  <c r="DA254" i="3"/>
  <c r="DC254" i="3"/>
  <c r="A255" i="3"/>
  <c r="Y255" i="3"/>
  <c r="CX255" i="3" s="1"/>
  <c r="CY255" i="3"/>
  <c r="CZ255" i="3"/>
  <c r="DA255" i="3"/>
  <c r="DB255" i="3"/>
  <c r="DC255" i="3"/>
  <c r="A256" i="3"/>
  <c r="Y256" i="3"/>
  <c r="CX256" i="3"/>
  <c r="DF256" i="3" s="1"/>
  <c r="DJ256" i="3" s="1"/>
  <c r="CY256" i="3"/>
  <c r="CZ256" i="3"/>
  <c r="DA256" i="3"/>
  <c r="DB256" i="3"/>
  <c r="DC256" i="3"/>
  <c r="DH256" i="3"/>
  <c r="A257" i="3"/>
  <c r="Y257" i="3"/>
  <c r="CX257" i="3" s="1"/>
  <c r="CY257" i="3"/>
  <c r="CZ257" i="3"/>
  <c r="DB257" i="3" s="1"/>
  <c r="DA257" i="3"/>
  <c r="DC257" i="3"/>
  <c r="A258" i="3"/>
  <c r="Y258" i="3"/>
  <c r="CX258" i="3"/>
  <c r="DI258" i="3" s="1"/>
  <c r="CY258" i="3"/>
  <c r="CZ258" i="3"/>
  <c r="DB258" i="3" s="1"/>
  <c r="DA258" i="3"/>
  <c r="DC258" i="3"/>
  <c r="DF258" i="3"/>
  <c r="DH258" i="3"/>
  <c r="DJ258" i="3"/>
  <c r="A259" i="3"/>
  <c r="Y259" i="3"/>
  <c r="CX259" i="3" s="1"/>
  <c r="CY259" i="3"/>
  <c r="CZ259" i="3"/>
  <c r="DA259" i="3"/>
  <c r="DB259" i="3"/>
  <c r="DC259" i="3"/>
  <c r="A260" i="3"/>
  <c r="Y260" i="3"/>
  <c r="CX260" i="3"/>
  <c r="DF260" i="3" s="1"/>
  <c r="DJ260" i="3" s="1"/>
  <c r="CY260" i="3"/>
  <c r="CZ260" i="3"/>
  <c r="DA260" i="3"/>
  <c r="DB260" i="3"/>
  <c r="DC260" i="3"/>
  <c r="DH260" i="3"/>
  <c r="A261" i="3"/>
  <c r="Y261" i="3"/>
  <c r="CX261" i="3" s="1"/>
  <c r="CY261" i="3"/>
  <c r="CZ261" i="3"/>
  <c r="DB261" i="3" s="1"/>
  <c r="DA261" i="3"/>
  <c r="DC261" i="3"/>
  <c r="A262" i="3"/>
  <c r="Y262" i="3"/>
  <c r="CX262" i="3"/>
  <c r="DI262" i="3" s="1"/>
  <c r="CY262" i="3"/>
  <c r="CZ262" i="3"/>
  <c r="DB262" i="3" s="1"/>
  <c r="DA262" i="3"/>
  <c r="DC262" i="3"/>
  <c r="DF262" i="3"/>
  <c r="DH262" i="3"/>
  <c r="DJ262" i="3"/>
  <c r="A263" i="3"/>
  <c r="Y263" i="3"/>
  <c r="CX263" i="3" s="1"/>
  <c r="CY263" i="3"/>
  <c r="CZ263" i="3"/>
  <c r="DA263" i="3"/>
  <c r="DB263" i="3"/>
  <c r="DC263" i="3"/>
  <c r="A264" i="3"/>
  <c r="Y264" i="3"/>
  <c r="CV264" i="3" s="1"/>
  <c r="CU264" i="3"/>
  <c r="CX264" i="3"/>
  <c r="DI264" i="3" s="1"/>
  <c r="DJ264" i="3" s="1"/>
  <c r="CY264" i="3"/>
  <c r="CZ264" i="3"/>
  <c r="DB264" i="3" s="1"/>
  <c r="DA264" i="3"/>
  <c r="DC264" i="3"/>
  <c r="DF264" i="3"/>
  <c r="DH264" i="3"/>
  <c r="A265" i="3"/>
  <c r="Y265" i="3"/>
  <c r="CX265" i="3" s="1"/>
  <c r="CY265" i="3"/>
  <c r="CZ265" i="3"/>
  <c r="DA265" i="3"/>
  <c r="DB265" i="3"/>
  <c r="DC265" i="3"/>
  <c r="A266" i="3"/>
  <c r="Y266" i="3"/>
  <c r="CX266" i="3" s="1"/>
  <c r="CW266" i="3"/>
  <c r="CY266" i="3"/>
  <c r="CZ266" i="3"/>
  <c r="DB266" i="3" s="1"/>
  <c r="DA266" i="3"/>
  <c r="DC266" i="3"/>
  <c r="A267" i="3"/>
  <c r="Y267" i="3"/>
  <c r="CW267" i="3"/>
  <c r="CX267" i="3"/>
  <c r="DF267" i="3" s="1"/>
  <c r="CY267" i="3"/>
  <c r="CZ267" i="3"/>
  <c r="DA267" i="3"/>
  <c r="DB267" i="3"/>
  <c r="DC267" i="3"/>
  <c r="DG267" i="3"/>
  <c r="DJ267" i="3" s="1"/>
  <c r="DH267" i="3"/>
  <c r="DI267" i="3"/>
  <c r="A268" i="3"/>
  <c r="Y268" i="3"/>
  <c r="CX268" i="3" s="1"/>
  <c r="CW268" i="3"/>
  <c r="CY268" i="3"/>
  <c r="CZ268" i="3"/>
  <c r="DB268" i="3" s="1"/>
  <c r="DA268" i="3"/>
  <c r="DC268" i="3"/>
  <c r="DG268" i="3"/>
  <c r="DJ268" i="3" s="1"/>
  <c r="A269" i="3"/>
  <c r="Y269" i="3"/>
  <c r="CW269" i="3"/>
  <c r="CX269" i="3"/>
  <c r="DF269" i="3" s="1"/>
  <c r="CY269" i="3"/>
  <c r="CZ269" i="3"/>
  <c r="DA269" i="3"/>
  <c r="DB269" i="3"/>
  <c r="DC269" i="3"/>
  <c r="DG269" i="3"/>
  <c r="DJ269" i="3" s="1"/>
  <c r="DH269" i="3"/>
  <c r="DI269" i="3"/>
  <c r="A270" i="3"/>
  <c r="Y270" i="3"/>
  <c r="CX270" i="3"/>
  <c r="DH270" i="3" s="1"/>
  <c r="CY270" i="3"/>
  <c r="CZ270" i="3"/>
  <c r="DA270" i="3"/>
  <c r="DB270" i="3"/>
  <c r="DC270" i="3"/>
  <c r="A271" i="3"/>
  <c r="Y271" i="3"/>
  <c r="CX271" i="3" s="1"/>
  <c r="CY271" i="3"/>
  <c r="CZ271" i="3"/>
  <c r="DB271" i="3" s="1"/>
  <c r="DA271" i="3"/>
  <c r="DC271" i="3"/>
  <c r="DG271" i="3"/>
  <c r="A272" i="3"/>
  <c r="Y272" i="3"/>
  <c r="CX272" i="3"/>
  <c r="DI272" i="3" s="1"/>
  <c r="CY272" i="3"/>
  <c r="CZ272" i="3"/>
  <c r="DB272" i="3" s="1"/>
  <c r="DA272" i="3"/>
  <c r="DC272" i="3"/>
  <c r="DF272" i="3"/>
  <c r="DJ272" i="3" s="1"/>
  <c r="DH272" i="3"/>
  <c r="A273" i="3"/>
  <c r="Y273" i="3"/>
  <c r="CX273" i="3" s="1"/>
  <c r="CY273" i="3"/>
  <c r="CZ273" i="3"/>
  <c r="DA273" i="3"/>
  <c r="DB273" i="3"/>
  <c r="DC273" i="3"/>
  <c r="A274" i="3"/>
  <c r="Y274" i="3"/>
  <c r="CX274" i="3"/>
  <c r="CY274" i="3"/>
  <c r="CZ274" i="3"/>
  <c r="DA274" i="3"/>
  <c r="DB274" i="3"/>
  <c r="DC274" i="3"/>
  <c r="DH274" i="3"/>
  <c r="A275" i="3"/>
  <c r="Y275" i="3"/>
  <c r="CX275" i="3" s="1"/>
  <c r="CY275" i="3"/>
  <c r="CZ275" i="3"/>
  <c r="DB275" i="3" s="1"/>
  <c r="DA275" i="3"/>
  <c r="DC275" i="3"/>
  <c r="DG275" i="3"/>
  <c r="A276" i="3"/>
  <c r="Y276" i="3"/>
  <c r="CX276" i="3"/>
  <c r="DI276" i="3" s="1"/>
  <c r="CY276" i="3"/>
  <c r="CZ276" i="3"/>
  <c r="DB276" i="3" s="1"/>
  <c r="DA276" i="3"/>
  <c r="DC276" i="3"/>
  <c r="DF276" i="3"/>
  <c r="DJ276" i="3" s="1"/>
  <c r="DH276" i="3"/>
  <c r="A277" i="3"/>
  <c r="Y277" i="3"/>
  <c r="CX277" i="3" s="1"/>
  <c r="DG277" i="3" s="1"/>
  <c r="CY277" i="3"/>
  <c r="CZ277" i="3"/>
  <c r="DA277" i="3"/>
  <c r="DB277" i="3"/>
  <c r="DC277" i="3"/>
  <c r="DI277" i="3"/>
  <c r="A278" i="3"/>
  <c r="Y278" i="3"/>
  <c r="CX278" i="3"/>
  <c r="CY278" i="3"/>
  <c r="CZ278" i="3"/>
  <c r="DB278" i="3" s="1"/>
  <c r="DA278" i="3"/>
  <c r="DC278" i="3"/>
  <c r="DF278" i="3"/>
  <c r="DJ278" i="3" s="1"/>
  <c r="DH278" i="3"/>
  <c r="A279" i="3"/>
  <c r="Y279" i="3"/>
  <c r="CX279" i="3" s="1"/>
  <c r="CU279" i="3"/>
  <c r="CY279" i="3"/>
  <c r="CZ279" i="3"/>
  <c r="DA279" i="3"/>
  <c r="DB279" i="3"/>
  <c r="DC279" i="3"/>
  <c r="DG279" i="3"/>
  <c r="DI279" i="3"/>
  <c r="DJ279" i="3" s="1"/>
  <c r="A280" i="3"/>
  <c r="Y280" i="3"/>
  <c r="CX280" i="3" s="1"/>
  <c r="DI280" i="3" s="1"/>
  <c r="CW280" i="3"/>
  <c r="CY280" i="3"/>
  <c r="CZ280" i="3"/>
  <c r="DB280" i="3" s="1"/>
  <c r="DA280" i="3"/>
  <c r="DC280" i="3"/>
  <c r="DG280" i="3"/>
  <c r="DJ280" i="3" s="1"/>
  <c r="A281" i="3"/>
  <c r="Y281" i="3"/>
  <c r="CX281" i="3"/>
  <c r="CY281" i="3"/>
  <c r="CZ281" i="3"/>
  <c r="DA281" i="3"/>
  <c r="DB281" i="3"/>
  <c r="DC281" i="3"/>
  <c r="A282" i="3"/>
  <c r="Y282" i="3"/>
  <c r="CX282" i="3" s="1"/>
  <c r="DI282" i="3" s="1"/>
  <c r="CY282" i="3"/>
  <c r="CZ282" i="3"/>
  <c r="DA282" i="3"/>
  <c r="DB282" i="3"/>
  <c r="DC282" i="3"/>
  <c r="DG282" i="3"/>
  <c r="A283" i="3"/>
  <c r="Y283" i="3"/>
  <c r="CX283" i="3"/>
  <c r="CY283" i="3"/>
  <c r="CZ283" i="3"/>
  <c r="DA283" i="3"/>
  <c r="DB283" i="3"/>
  <c r="DC283" i="3"/>
  <c r="A284" i="3"/>
  <c r="Y284" i="3"/>
  <c r="CX284" i="3" s="1"/>
  <c r="DG284" i="3" s="1"/>
  <c r="CY284" i="3"/>
  <c r="CZ284" i="3"/>
  <c r="DB284" i="3" s="1"/>
  <c r="DA284" i="3"/>
  <c r="DC284" i="3"/>
  <c r="DI284" i="3"/>
  <c r="A285" i="3"/>
  <c r="Y285" i="3"/>
  <c r="CU285" i="3"/>
  <c r="CV285" i="3"/>
  <c r="CX285" i="3"/>
  <c r="CY285" i="3"/>
  <c r="CZ285" i="3"/>
  <c r="DB285" i="3" s="1"/>
  <c r="DA285" i="3"/>
  <c r="DC285" i="3"/>
  <c r="DF285" i="3"/>
  <c r="DH285" i="3"/>
  <c r="A286" i="3"/>
  <c r="Y286" i="3"/>
  <c r="CX286" i="3" s="1"/>
  <c r="DI286" i="3" s="1"/>
  <c r="DJ286" i="3" s="1"/>
  <c r="CY286" i="3"/>
  <c r="CZ286" i="3"/>
  <c r="DB286" i="3" s="1"/>
  <c r="DA286" i="3"/>
  <c r="DC286" i="3"/>
  <c r="DG286" i="3"/>
  <c r="A287" i="3"/>
  <c r="Y287" i="3"/>
  <c r="CW287" i="3"/>
  <c r="CX287" i="3"/>
  <c r="DF287" i="3" s="1"/>
  <c r="CY287" i="3"/>
  <c r="CZ287" i="3"/>
  <c r="DA287" i="3"/>
  <c r="DB287" i="3"/>
  <c r="DC287" i="3"/>
  <c r="DG287" i="3"/>
  <c r="DJ287" i="3" s="1"/>
  <c r="DH287" i="3"/>
  <c r="DI287" i="3"/>
  <c r="A288" i="3"/>
  <c r="Y288" i="3"/>
  <c r="CX288" i="3" s="1"/>
  <c r="DG288" i="3" s="1"/>
  <c r="DJ288" i="3" s="1"/>
  <c r="CW288" i="3"/>
  <c r="CY288" i="3"/>
  <c r="CZ288" i="3"/>
  <c r="DB288" i="3" s="1"/>
  <c r="DA288" i="3"/>
  <c r="DC288" i="3"/>
  <c r="DI288" i="3"/>
  <c r="A289" i="3"/>
  <c r="Y289" i="3"/>
  <c r="CW289" i="3"/>
  <c r="CX289" i="3"/>
  <c r="DF289" i="3" s="1"/>
  <c r="CY289" i="3"/>
  <c r="CZ289" i="3"/>
  <c r="DA289" i="3"/>
  <c r="DB289" i="3"/>
  <c r="DC289" i="3"/>
  <c r="DG289" i="3"/>
  <c r="DJ289" i="3" s="1"/>
  <c r="DH289" i="3"/>
  <c r="DI289" i="3"/>
  <c r="A290" i="3"/>
  <c r="Y290" i="3"/>
  <c r="CX290" i="3" s="1"/>
  <c r="CW290" i="3"/>
  <c r="CY290" i="3"/>
  <c r="CZ290" i="3"/>
  <c r="DB290" i="3" s="1"/>
  <c r="DA290" i="3"/>
  <c r="DC290" i="3"/>
  <c r="A291" i="3"/>
  <c r="Y291" i="3"/>
  <c r="CW291" i="3"/>
  <c r="CX291" i="3"/>
  <c r="DF291" i="3" s="1"/>
  <c r="CY291" i="3"/>
  <c r="CZ291" i="3"/>
  <c r="DA291" i="3"/>
  <c r="DB291" i="3"/>
  <c r="DC291" i="3"/>
  <c r="DG291" i="3"/>
  <c r="DJ291" i="3" s="1"/>
  <c r="DH291" i="3"/>
  <c r="DI291" i="3"/>
  <c r="A292" i="3"/>
  <c r="Y292" i="3"/>
  <c r="CX292" i="3"/>
  <c r="DH292" i="3" s="1"/>
  <c r="CY292" i="3"/>
  <c r="CZ292" i="3"/>
  <c r="DB292" i="3" s="1"/>
  <c r="DA292" i="3"/>
  <c r="DC292" i="3"/>
  <c r="DF292" i="3"/>
  <c r="DJ292" i="3" s="1"/>
  <c r="A293" i="3"/>
  <c r="Y293" i="3"/>
  <c r="CX293" i="3" s="1"/>
  <c r="DG293" i="3" s="1"/>
  <c r="CY293" i="3"/>
  <c r="CZ293" i="3"/>
  <c r="DB293" i="3" s="1"/>
  <c r="DA293" i="3"/>
  <c r="DC293" i="3"/>
  <c r="A294" i="3"/>
  <c r="Y294" i="3"/>
  <c r="CX294" i="3"/>
  <c r="CY294" i="3"/>
  <c r="CZ294" i="3"/>
  <c r="DB294" i="3" s="1"/>
  <c r="DA294" i="3"/>
  <c r="DC294" i="3"/>
  <c r="DF294" i="3"/>
  <c r="DJ294" i="3" s="1"/>
  <c r="DH294" i="3"/>
  <c r="A295" i="3"/>
  <c r="Y295" i="3"/>
  <c r="CX295" i="3" s="1"/>
  <c r="DG295" i="3" s="1"/>
  <c r="CY295" i="3"/>
  <c r="CZ295" i="3"/>
  <c r="DA295" i="3"/>
  <c r="DB295" i="3"/>
  <c r="DC295" i="3"/>
  <c r="DI295" i="3"/>
  <c r="A296" i="3"/>
  <c r="Y296" i="3"/>
  <c r="CX296" i="3"/>
  <c r="CY296" i="3"/>
  <c r="CZ296" i="3"/>
  <c r="DB296" i="3" s="1"/>
  <c r="DA296" i="3"/>
  <c r="DC296" i="3"/>
  <c r="DF296" i="3"/>
  <c r="DJ296" i="3" s="1"/>
  <c r="DH296" i="3"/>
  <c r="A297" i="3"/>
  <c r="Y297" i="3"/>
  <c r="CX297" i="3" s="1"/>
  <c r="DI297" i="3" s="1"/>
  <c r="CY297" i="3"/>
  <c r="CZ297" i="3"/>
  <c r="DB297" i="3" s="1"/>
  <c r="DA297" i="3"/>
  <c r="DC297" i="3"/>
  <c r="DG297" i="3"/>
  <c r="A298" i="3"/>
  <c r="Y298" i="3"/>
  <c r="CX298" i="3"/>
  <c r="CY298" i="3"/>
  <c r="CZ298" i="3"/>
  <c r="DA298" i="3"/>
  <c r="DB298" i="3"/>
  <c r="DC298" i="3"/>
  <c r="A299" i="3"/>
  <c r="Y299" i="3"/>
  <c r="CX299" i="3" s="1"/>
  <c r="DI299" i="3" s="1"/>
  <c r="CY299" i="3"/>
  <c r="CZ299" i="3"/>
  <c r="DA299" i="3"/>
  <c r="DB299" i="3"/>
  <c r="DC299" i="3"/>
  <c r="DG299" i="3"/>
  <c r="A300" i="3"/>
  <c r="Y300" i="3"/>
  <c r="CX300" i="3"/>
  <c r="CY300" i="3"/>
  <c r="CZ300" i="3"/>
  <c r="DA300" i="3"/>
  <c r="DB300" i="3"/>
  <c r="DC300" i="3"/>
  <c r="A301" i="3"/>
  <c r="Y301" i="3"/>
  <c r="CX301" i="3" s="1"/>
  <c r="DG301" i="3" s="1"/>
  <c r="CY301" i="3"/>
  <c r="CZ301" i="3"/>
  <c r="DB301" i="3" s="1"/>
  <c r="DA301" i="3"/>
  <c r="DC301" i="3"/>
  <c r="DI301" i="3"/>
  <c r="A302" i="3"/>
  <c r="Y302" i="3"/>
  <c r="CX302" i="3"/>
  <c r="DF302" i="3" s="1"/>
  <c r="DJ302" i="3" s="1"/>
  <c r="CY302" i="3"/>
  <c r="CZ302" i="3"/>
  <c r="DA302" i="3"/>
  <c r="DB302" i="3"/>
  <c r="DC302" i="3"/>
  <c r="DH302" i="3"/>
  <c r="A303" i="3"/>
  <c r="Y303" i="3"/>
  <c r="CX303" i="3" s="1"/>
  <c r="CY303" i="3"/>
  <c r="CZ303" i="3"/>
  <c r="DA303" i="3"/>
  <c r="DB303" i="3"/>
  <c r="DC303" i="3"/>
  <c r="DG303" i="3"/>
  <c r="DI303" i="3"/>
  <c r="A304" i="3"/>
  <c r="Y304" i="3"/>
  <c r="CX304" i="3"/>
  <c r="DF304" i="3" s="1"/>
  <c r="DJ304" i="3" s="1"/>
  <c r="CY304" i="3"/>
  <c r="CZ304" i="3"/>
  <c r="DA304" i="3"/>
  <c r="DB304" i="3"/>
  <c r="DC304" i="3"/>
  <c r="DH304" i="3"/>
  <c r="A305" i="3"/>
  <c r="Y305" i="3"/>
  <c r="CX305" i="3" s="1"/>
  <c r="CU305" i="3"/>
  <c r="CV305" i="3"/>
  <c r="CY305" i="3"/>
  <c r="CZ305" i="3"/>
  <c r="DA305" i="3"/>
  <c r="DB305" i="3"/>
  <c r="DC305" i="3"/>
  <c r="DG305" i="3"/>
  <c r="DI305" i="3"/>
  <c r="DJ305" i="3" s="1"/>
  <c r="A306" i="3"/>
  <c r="Y306" i="3"/>
  <c r="CX306" i="3"/>
  <c r="CY306" i="3"/>
  <c r="CZ306" i="3"/>
  <c r="DB306" i="3" s="1"/>
  <c r="DA306" i="3"/>
  <c r="DC306" i="3"/>
  <c r="DF306" i="3"/>
  <c r="DH306" i="3"/>
  <c r="A307" i="3"/>
  <c r="Y307" i="3"/>
  <c r="CW307" i="3" s="1"/>
  <c r="CX307" i="3"/>
  <c r="CY307" i="3"/>
  <c r="CZ307" i="3"/>
  <c r="DA307" i="3"/>
  <c r="DB307" i="3"/>
  <c r="DC307" i="3"/>
  <c r="A308" i="3"/>
  <c r="Y308" i="3"/>
  <c r="CX308" i="3" s="1"/>
  <c r="DF308" i="3" s="1"/>
  <c r="DJ308" i="3" s="1"/>
  <c r="CY308" i="3"/>
  <c r="CZ308" i="3"/>
  <c r="DA308" i="3"/>
  <c r="DB308" i="3"/>
  <c r="DC308" i="3"/>
  <c r="DG308" i="3"/>
  <c r="DI308" i="3"/>
  <c r="A309" i="3"/>
  <c r="Y309" i="3"/>
  <c r="CX309" i="3" s="1"/>
  <c r="CY309" i="3"/>
  <c r="CZ309" i="3"/>
  <c r="DB309" i="3" s="1"/>
  <c r="DA309" i="3"/>
  <c r="DC309" i="3"/>
  <c r="A310" i="3"/>
  <c r="Y310" i="3"/>
  <c r="CX310" i="3" s="1"/>
  <c r="DH310" i="3" s="1"/>
  <c r="CY310" i="3"/>
  <c r="CZ310" i="3"/>
  <c r="DB310" i="3" s="1"/>
  <c r="DA310" i="3"/>
  <c r="DC310" i="3"/>
  <c r="A311" i="3"/>
  <c r="Y311" i="3"/>
  <c r="CX311" i="3"/>
  <c r="DG311" i="3" s="1"/>
  <c r="CY311" i="3"/>
  <c r="CZ311" i="3"/>
  <c r="DA311" i="3"/>
  <c r="DB311" i="3"/>
  <c r="DC311" i="3"/>
  <c r="DH311" i="3"/>
  <c r="DI311" i="3"/>
  <c r="A312" i="3"/>
  <c r="Y312" i="3"/>
  <c r="CX312" i="3" s="1"/>
  <c r="DH312" i="3" s="1"/>
  <c r="CU312" i="3"/>
  <c r="CV312" i="3"/>
  <c r="CY312" i="3"/>
  <c r="CZ312" i="3"/>
  <c r="DB312" i="3" s="1"/>
  <c r="DA312" i="3"/>
  <c r="DC312" i="3"/>
  <c r="DG312" i="3"/>
  <c r="A313" i="3"/>
  <c r="Y313" i="3"/>
  <c r="CX313" i="3"/>
  <c r="DG313" i="3" s="1"/>
  <c r="CY313" i="3"/>
  <c r="CZ313" i="3"/>
  <c r="DA313" i="3"/>
  <c r="DB313" i="3"/>
  <c r="DC313" i="3"/>
  <c r="DH313" i="3"/>
  <c r="DI313" i="3"/>
  <c r="DJ313" i="3"/>
  <c r="A314" i="3"/>
  <c r="Y314" i="3"/>
  <c r="CW314" i="3" s="1"/>
  <c r="CX314" i="3"/>
  <c r="DI314" i="3" s="1"/>
  <c r="CY314" i="3"/>
  <c r="CZ314" i="3"/>
  <c r="DA314" i="3"/>
  <c r="DB314" i="3"/>
  <c r="DC314" i="3"/>
  <c r="DH314" i="3"/>
  <c r="A315" i="3"/>
  <c r="Y315" i="3"/>
  <c r="CW315" i="3" s="1"/>
  <c r="CX315" i="3"/>
  <c r="DG315" i="3" s="1"/>
  <c r="DJ315" i="3" s="1"/>
  <c r="CY315" i="3"/>
  <c r="CZ315" i="3"/>
  <c r="DA315" i="3"/>
  <c r="DB315" i="3"/>
  <c r="DC315" i="3"/>
  <c r="DI315" i="3"/>
  <c r="A316" i="3"/>
  <c r="Y316" i="3"/>
  <c r="CX316" i="3"/>
  <c r="DF316" i="3" s="1"/>
  <c r="DJ316" i="3" s="1"/>
  <c r="CY316" i="3"/>
  <c r="CZ316" i="3"/>
  <c r="DA316" i="3"/>
  <c r="DB316" i="3"/>
  <c r="DC316" i="3"/>
  <c r="DI316" i="3"/>
  <c r="A317" i="3"/>
  <c r="Y317" i="3"/>
  <c r="CX317" i="3" s="1"/>
  <c r="CY317" i="3"/>
  <c r="CZ317" i="3"/>
  <c r="DA317" i="3"/>
  <c r="DB317" i="3"/>
  <c r="DC317" i="3"/>
  <c r="A318" i="3"/>
  <c r="Y318" i="3"/>
  <c r="CX318" i="3" s="1"/>
  <c r="DH318" i="3" s="1"/>
  <c r="CY318" i="3"/>
  <c r="CZ318" i="3"/>
  <c r="DB318" i="3" s="1"/>
  <c r="DA318" i="3"/>
  <c r="DC318" i="3"/>
  <c r="DG318" i="3"/>
  <c r="A319" i="3"/>
  <c r="Y319" i="3"/>
  <c r="CX319" i="3"/>
  <c r="DG319" i="3" s="1"/>
  <c r="CY319" i="3"/>
  <c r="CZ319" i="3"/>
  <c r="DB319" i="3" s="1"/>
  <c r="DA319" i="3"/>
  <c r="DC319" i="3"/>
  <c r="DF319" i="3"/>
  <c r="DH319" i="3"/>
  <c r="DI319" i="3"/>
  <c r="DJ319" i="3"/>
  <c r="A320" i="3"/>
  <c r="Y320" i="3"/>
  <c r="CX320" i="3" s="1"/>
  <c r="DI320" i="3" s="1"/>
  <c r="DJ320" i="3" s="1"/>
  <c r="CU320" i="3"/>
  <c r="CY320" i="3"/>
  <c r="CZ320" i="3"/>
  <c r="DB320" i="3" s="1"/>
  <c r="DA320" i="3"/>
  <c r="DC320" i="3"/>
  <c r="DG320" i="3"/>
  <c r="A321" i="3"/>
  <c r="Y321" i="3"/>
  <c r="CX321" i="3"/>
  <c r="DI321" i="3" s="1"/>
  <c r="DJ321" i="3" s="1"/>
  <c r="CY321" i="3"/>
  <c r="CZ321" i="3"/>
  <c r="DB321" i="3" s="1"/>
  <c r="DA321" i="3"/>
  <c r="DC321" i="3"/>
  <c r="DF321" i="3"/>
  <c r="DH321" i="3"/>
  <c r="A322" i="3"/>
  <c r="Y322" i="3"/>
  <c r="CW322" i="3" s="1"/>
  <c r="CX322" i="3"/>
  <c r="DF322" i="3" s="1"/>
  <c r="CY322" i="3"/>
  <c r="CZ322" i="3"/>
  <c r="DA322" i="3"/>
  <c r="DB322" i="3"/>
  <c r="DC322" i="3"/>
  <c r="DH322" i="3"/>
  <c r="A323" i="3"/>
  <c r="Y323" i="3"/>
  <c r="CX323" i="3" s="1"/>
  <c r="CY323" i="3"/>
  <c r="CZ323" i="3"/>
  <c r="DB323" i="3" s="1"/>
  <c r="DA323" i="3"/>
  <c r="DC323" i="3"/>
  <c r="A324" i="3"/>
  <c r="Y324" i="3"/>
  <c r="CX324" i="3" s="1"/>
  <c r="CY324" i="3"/>
  <c r="CZ324" i="3"/>
  <c r="DA324" i="3"/>
  <c r="DB324" i="3"/>
  <c r="DC324" i="3"/>
  <c r="A325" i="3"/>
  <c r="Y325" i="3"/>
  <c r="CX325" i="3"/>
  <c r="DF325" i="3" s="1"/>
  <c r="DJ325" i="3" s="1"/>
  <c r="CY325" i="3"/>
  <c r="CZ325" i="3"/>
  <c r="DA325" i="3"/>
  <c r="DB325" i="3"/>
  <c r="DC325" i="3"/>
  <c r="DH325" i="3"/>
  <c r="A326" i="3"/>
  <c r="Y326" i="3"/>
  <c r="CX326" i="3" s="1"/>
  <c r="CY326" i="3"/>
  <c r="CZ326" i="3"/>
  <c r="DB326" i="3" s="1"/>
  <c r="DA326" i="3"/>
  <c r="DC326" i="3"/>
  <c r="A327" i="3"/>
  <c r="Y327" i="3"/>
  <c r="CX327" i="3"/>
  <c r="DI327" i="3" s="1"/>
  <c r="CY327" i="3"/>
  <c r="CZ327" i="3"/>
  <c r="DB327" i="3" s="1"/>
  <c r="DA327" i="3"/>
  <c r="DC327" i="3"/>
  <c r="DF327" i="3"/>
  <c r="DH327" i="3"/>
  <c r="DJ327" i="3"/>
  <c r="A328" i="3"/>
  <c r="Y328" i="3"/>
  <c r="CX328" i="3" s="1"/>
  <c r="CY328" i="3"/>
  <c r="CZ328" i="3"/>
  <c r="DA328" i="3"/>
  <c r="DB328" i="3"/>
  <c r="DC328" i="3"/>
  <c r="A329" i="3"/>
  <c r="Y329" i="3"/>
  <c r="CX329" i="3"/>
  <c r="DF329" i="3" s="1"/>
  <c r="DJ329" i="3" s="1"/>
  <c r="CY329" i="3"/>
  <c r="CZ329" i="3"/>
  <c r="DA329" i="3"/>
  <c r="DB329" i="3"/>
  <c r="DC329" i="3"/>
  <c r="DH329" i="3"/>
  <c r="A330" i="3"/>
  <c r="Y330" i="3"/>
  <c r="CV330" i="3" s="1"/>
  <c r="CU330" i="3"/>
  <c r="CY330" i="3"/>
  <c r="CZ330" i="3"/>
  <c r="DA330" i="3"/>
  <c r="DB330" i="3"/>
  <c r="DC330" i="3"/>
  <c r="A331" i="3"/>
  <c r="Y331" i="3"/>
  <c r="CX331" i="3"/>
  <c r="DF331" i="3" s="1"/>
  <c r="CY331" i="3"/>
  <c r="CZ331" i="3"/>
  <c r="DA331" i="3"/>
  <c r="DB331" i="3"/>
  <c r="DC331" i="3"/>
  <c r="DH331" i="3"/>
  <c r="A332" i="3"/>
  <c r="Y332" i="3"/>
  <c r="CX332" i="3" s="1"/>
  <c r="CY332" i="3"/>
  <c r="CZ332" i="3"/>
  <c r="DB332" i="3" s="1"/>
  <c r="DA332" i="3"/>
  <c r="DC332" i="3"/>
  <c r="A333" i="3"/>
  <c r="Y333" i="3"/>
  <c r="CW333" i="3" s="1"/>
  <c r="CX333" i="3"/>
  <c r="DF333" i="3" s="1"/>
  <c r="CY333" i="3"/>
  <c r="CZ333" i="3"/>
  <c r="DA333" i="3"/>
  <c r="DB333" i="3"/>
  <c r="DC333" i="3"/>
  <c r="DH333" i="3"/>
  <c r="A334" i="3"/>
  <c r="Y334" i="3"/>
  <c r="CX334" i="3" s="1"/>
  <c r="CY334" i="3"/>
  <c r="CZ334" i="3"/>
  <c r="DB334" i="3" s="1"/>
  <c r="DA334" i="3"/>
  <c r="DC334" i="3"/>
  <c r="A335" i="3"/>
  <c r="Y335" i="3"/>
  <c r="CW335" i="3" s="1"/>
  <c r="CX335" i="3"/>
  <c r="DF335" i="3" s="1"/>
  <c r="CY335" i="3"/>
  <c r="CZ335" i="3"/>
  <c r="DA335" i="3"/>
  <c r="DB335" i="3"/>
  <c r="DC335" i="3"/>
  <c r="DH335" i="3"/>
  <c r="A336" i="3"/>
  <c r="Y336" i="3"/>
  <c r="CX336" i="3" s="1"/>
  <c r="CY336" i="3"/>
  <c r="CZ336" i="3"/>
  <c r="DB336" i="3" s="1"/>
  <c r="DA336" i="3"/>
  <c r="DC336" i="3"/>
  <c r="A337" i="3"/>
  <c r="Y337" i="3"/>
  <c r="CX337" i="3"/>
  <c r="DI337" i="3" s="1"/>
  <c r="CY337" i="3"/>
  <c r="CZ337" i="3"/>
  <c r="DB337" i="3" s="1"/>
  <c r="DA337" i="3"/>
  <c r="DC337" i="3"/>
  <c r="DF337" i="3"/>
  <c r="DH337" i="3"/>
  <c r="DJ337" i="3"/>
  <c r="A338" i="3"/>
  <c r="Y338" i="3"/>
  <c r="CX338" i="3" s="1"/>
  <c r="CY338" i="3"/>
  <c r="CZ338" i="3"/>
  <c r="DA338" i="3"/>
  <c r="DB338" i="3"/>
  <c r="DC338" i="3"/>
  <c r="A339" i="3"/>
  <c r="Y339" i="3"/>
  <c r="CX339" i="3"/>
  <c r="DF339" i="3" s="1"/>
  <c r="DJ339" i="3" s="1"/>
  <c r="CY339" i="3"/>
  <c r="CZ339" i="3"/>
  <c r="DA339" i="3"/>
  <c r="DB339" i="3"/>
  <c r="DC339" i="3"/>
  <c r="DH339" i="3"/>
  <c r="A340" i="3"/>
  <c r="Y340" i="3"/>
  <c r="CX340" i="3" s="1"/>
  <c r="CY340" i="3"/>
  <c r="CZ340" i="3"/>
  <c r="DB340" i="3" s="1"/>
  <c r="DA340" i="3"/>
  <c r="DC340" i="3"/>
  <c r="A341" i="3"/>
  <c r="Y341" i="3"/>
  <c r="CX341" i="3"/>
  <c r="DI341" i="3" s="1"/>
  <c r="CY341" i="3"/>
  <c r="CZ341" i="3"/>
  <c r="DB341" i="3" s="1"/>
  <c r="DA341" i="3"/>
  <c r="DC341" i="3"/>
  <c r="DF341" i="3"/>
  <c r="DH341" i="3"/>
  <c r="DJ341" i="3"/>
  <c r="A342" i="3"/>
  <c r="Y342" i="3"/>
  <c r="CX342" i="3" s="1"/>
  <c r="CY342" i="3"/>
  <c r="CZ342" i="3"/>
  <c r="DA342" i="3"/>
  <c r="DB342" i="3"/>
  <c r="DC342" i="3"/>
  <c r="A343" i="3"/>
  <c r="Y343" i="3"/>
  <c r="CX343" i="3"/>
  <c r="DF343" i="3" s="1"/>
  <c r="DJ343" i="3" s="1"/>
  <c r="CY343" i="3"/>
  <c r="CZ343" i="3"/>
  <c r="DA343" i="3"/>
  <c r="DB343" i="3"/>
  <c r="DC343" i="3"/>
  <c r="DH343" i="3"/>
  <c r="A344" i="3"/>
  <c r="Y344" i="3"/>
  <c r="CX344" i="3" s="1"/>
  <c r="CY344" i="3"/>
  <c r="CZ344" i="3"/>
  <c r="DB344" i="3" s="1"/>
  <c r="DA344" i="3"/>
  <c r="DC344" i="3"/>
  <c r="A345" i="3"/>
  <c r="Y345" i="3"/>
  <c r="CU345" i="3"/>
  <c r="CV345" i="3"/>
  <c r="CX345" i="3"/>
  <c r="DF345" i="3" s="1"/>
  <c r="CY345" i="3"/>
  <c r="CZ345" i="3"/>
  <c r="DA345" i="3"/>
  <c r="DB345" i="3"/>
  <c r="DC345" i="3"/>
  <c r="DH345" i="3"/>
  <c r="A346" i="3"/>
  <c r="Y346" i="3"/>
  <c r="CX346" i="3" s="1"/>
  <c r="CY346" i="3"/>
  <c r="CZ346" i="3"/>
  <c r="DB346" i="3" s="1"/>
  <c r="DA346" i="3"/>
  <c r="DC346" i="3"/>
  <c r="A347" i="3"/>
  <c r="Y347" i="3"/>
  <c r="CW347" i="3"/>
  <c r="CX347" i="3"/>
  <c r="DF347" i="3" s="1"/>
  <c r="CY347" i="3"/>
  <c r="CZ347" i="3"/>
  <c r="DA347" i="3"/>
  <c r="DB347" i="3"/>
  <c r="DC347" i="3"/>
  <c r="DG347" i="3"/>
  <c r="DJ347" i="3" s="1"/>
  <c r="DH347" i="3"/>
  <c r="DI347" i="3"/>
  <c r="A348" i="3"/>
  <c r="Y348" i="3"/>
  <c r="CX348" i="3" s="1"/>
  <c r="CW348" i="3"/>
  <c r="CY348" i="3"/>
  <c r="CZ348" i="3"/>
  <c r="DB348" i="3" s="1"/>
  <c r="DA348" i="3"/>
  <c r="DC348" i="3"/>
  <c r="A349" i="3"/>
  <c r="Y349" i="3"/>
  <c r="CW349" i="3"/>
  <c r="CX349" i="3"/>
  <c r="DF349" i="3" s="1"/>
  <c r="CY349" i="3"/>
  <c r="CZ349" i="3"/>
  <c r="DA349" i="3"/>
  <c r="DB349" i="3"/>
  <c r="DC349" i="3"/>
  <c r="DG349" i="3"/>
  <c r="DJ349" i="3" s="1"/>
  <c r="DH349" i="3"/>
  <c r="DI349" i="3"/>
  <c r="A350" i="3"/>
  <c r="Y350" i="3"/>
  <c r="CX350" i="3" s="1"/>
  <c r="CW350" i="3"/>
  <c r="CY350" i="3"/>
  <c r="CZ350" i="3"/>
  <c r="DB350" i="3" s="1"/>
  <c r="DA350" i="3"/>
  <c r="DC350" i="3"/>
  <c r="A351" i="3"/>
  <c r="Y351" i="3"/>
  <c r="CX351" i="3"/>
  <c r="DI351" i="3" s="1"/>
  <c r="CY351" i="3"/>
  <c r="CZ351" i="3"/>
  <c r="DB351" i="3" s="1"/>
  <c r="DA351" i="3"/>
  <c r="DC351" i="3"/>
  <c r="DF351" i="3"/>
  <c r="DH351" i="3"/>
  <c r="DJ351" i="3"/>
  <c r="A352" i="3"/>
  <c r="Y352" i="3"/>
  <c r="CX352" i="3" s="1"/>
  <c r="CY352" i="3"/>
  <c r="CZ352" i="3"/>
  <c r="DA352" i="3"/>
  <c r="DB352" i="3"/>
  <c r="DC352" i="3"/>
  <c r="A353" i="3"/>
  <c r="Y353" i="3"/>
  <c r="CX353" i="3"/>
  <c r="DF353" i="3" s="1"/>
  <c r="DJ353" i="3" s="1"/>
  <c r="CY353" i="3"/>
  <c r="CZ353" i="3"/>
  <c r="DA353" i="3"/>
  <c r="DB353" i="3"/>
  <c r="DC353" i="3"/>
  <c r="DH353" i="3"/>
  <c r="A354" i="3"/>
  <c r="Y354" i="3"/>
  <c r="CX354" i="3" s="1"/>
  <c r="CY354" i="3"/>
  <c r="CZ354" i="3"/>
  <c r="DB354" i="3" s="1"/>
  <c r="DA354" i="3"/>
  <c r="DC354" i="3"/>
  <c r="A355" i="3"/>
  <c r="Y355" i="3"/>
  <c r="CX355" i="3"/>
  <c r="DI355" i="3" s="1"/>
  <c r="CY355" i="3"/>
  <c r="CZ355" i="3"/>
  <c r="DB355" i="3" s="1"/>
  <c r="DA355" i="3"/>
  <c r="DC355" i="3"/>
  <c r="DF355" i="3"/>
  <c r="DH355" i="3"/>
  <c r="DJ355" i="3"/>
  <c r="A356" i="3"/>
  <c r="Y356" i="3"/>
  <c r="CX356" i="3" s="1"/>
  <c r="CY356" i="3"/>
  <c r="CZ356" i="3"/>
  <c r="DA356" i="3"/>
  <c r="DB356" i="3"/>
  <c r="DC356" i="3"/>
  <c r="A357" i="3"/>
  <c r="Y357" i="3"/>
  <c r="CX357" i="3"/>
  <c r="DF357" i="3" s="1"/>
  <c r="DJ357" i="3" s="1"/>
  <c r="CY357" i="3"/>
  <c r="CZ357" i="3"/>
  <c r="DA357" i="3"/>
  <c r="DB357" i="3"/>
  <c r="DC357" i="3"/>
  <c r="DH357" i="3"/>
  <c r="A358" i="3"/>
  <c r="Y358" i="3"/>
  <c r="CX358" i="3" s="1"/>
  <c r="CY358" i="3"/>
  <c r="CZ358" i="3"/>
  <c r="DB358" i="3" s="1"/>
  <c r="DA358" i="3"/>
  <c r="DC358" i="3"/>
  <c r="A359" i="3"/>
  <c r="Y359" i="3"/>
  <c r="CX359" i="3"/>
  <c r="DI359" i="3" s="1"/>
  <c r="CY359" i="3"/>
  <c r="CZ359" i="3"/>
  <c r="DB359" i="3" s="1"/>
  <c r="DA359" i="3"/>
  <c r="DC359" i="3"/>
  <c r="DF359" i="3"/>
  <c r="DH359" i="3"/>
  <c r="DJ359" i="3"/>
  <c r="A360" i="3"/>
  <c r="Y360" i="3"/>
  <c r="CX360" i="3" s="1"/>
  <c r="CY360" i="3"/>
  <c r="CZ360" i="3"/>
  <c r="DA360" i="3"/>
  <c r="DB360" i="3"/>
  <c r="DC360" i="3"/>
  <c r="A361" i="3"/>
  <c r="Y361" i="3"/>
  <c r="CV361" i="3" s="1"/>
  <c r="CU361" i="3"/>
  <c r="CX361" i="3"/>
  <c r="DI361" i="3" s="1"/>
  <c r="DJ361" i="3" s="1"/>
  <c r="CY361" i="3"/>
  <c r="CZ361" i="3"/>
  <c r="DB361" i="3" s="1"/>
  <c r="DA361" i="3"/>
  <c r="DC361" i="3"/>
  <c r="DF361" i="3"/>
  <c r="DH361" i="3"/>
  <c r="A362" i="3"/>
  <c r="Y362" i="3"/>
  <c r="CX362" i="3" s="1"/>
  <c r="CY362" i="3"/>
  <c r="CZ362" i="3"/>
  <c r="DA362" i="3"/>
  <c r="DB362" i="3"/>
  <c r="DC362" i="3"/>
  <c r="A363" i="3"/>
  <c r="Y363" i="3"/>
  <c r="CX363" i="3" s="1"/>
  <c r="CW363" i="3"/>
  <c r="CY363" i="3"/>
  <c r="CZ363" i="3"/>
  <c r="DB363" i="3" s="1"/>
  <c r="DA363" i="3"/>
  <c r="DC363" i="3"/>
  <c r="A364" i="3"/>
  <c r="Y364" i="3"/>
  <c r="CW364" i="3"/>
  <c r="CX364" i="3"/>
  <c r="DF364" i="3" s="1"/>
  <c r="CY364" i="3"/>
  <c r="CZ364" i="3"/>
  <c r="DA364" i="3"/>
  <c r="DB364" i="3"/>
  <c r="DC364" i="3"/>
  <c r="DG364" i="3"/>
  <c r="DJ364" i="3" s="1"/>
  <c r="DH364" i="3"/>
  <c r="DI364" i="3"/>
  <c r="A365" i="3"/>
  <c r="Y365" i="3"/>
  <c r="CX365" i="3" s="1"/>
  <c r="CW365" i="3"/>
  <c r="CY365" i="3"/>
  <c r="CZ365" i="3"/>
  <c r="DB365" i="3" s="1"/>
  <c r="DA365" i="3"/>
  <c r="DC365" i="3"/>
  <c r="A366" i="3"/>
  <c r="Y366" i="3"/>
  <c r="CW366" i="3"/>
  <c r="CX366" i="3"/>
  <c r="DF366" i="3" s="1"/>
  <c r="CY366" i="3"/>
  <c r="CZ366" i="3"/>
  <c r="DA366" i="3"/>
  <c r="DB366" i="3"/>
  <c r="DC366" i="3"/>
  <c r="DG366" i="3"/>
  <c r="DJ366" i="3" s="1"/>
  <c r="DH366" i="3"/>
  <c r="DI366" i="3"/>
  <c r="A367" i="3"/>
  <c r="Y367" i="3"/>
  <c r="CX367" i="3"/>
  <c r="DF367" i="3" s="1"/>
  <c r="DJ367" i="3" s="1"/>
  <c r="CY367" i="3"/>
  <c r="CZ367" i="3"/>
  <c r="DA367" i="3"/>
  <c r="DB367" i="3"/>
  <c r="DC367" i="3"/>
  <c r="DH367" i="3"/>
  <c r="A368" i="3"/>
  <c r="Y368" i="3"/>
  <c r="CX368" i="3" s="1"/>
  <c r="CY368" i="3"/>
  <c r="CZ368" i="3"/>
  <c r="DB368" i="3" s="1"/>
  <c r="DA368" i="3"/>
  <c r="DC368" i="3"/>
  <c r="A369" i="3"/>
  <c r="Y369" i="3"/>
  <c r="CX369" i="3"/>
  <c r="DI369" i="3" s="1"/>
  <c r="CY369" i="3"/>
  <c r="CZ369" i="3"/>
  <c r="DB369" i="3" s="1"/>
  <c r="DA369" i="3"/>
  <c r="DC369" i="3"/>
  <c r="DF369" i="3"/>
  <c r="DH369" i="3"/>
  <c r="DJ369" i="3"/>
  <c r="A370" i="3"/>
  <c r="Y370" i="3"/>
  <c r="CX370" i="3" s="1"/>
  <c r="CY370" i="3"/>
  <c r="CZ370" i="3"/>
  <c r="DA370" i="3"/>
  <c r="DB370" i="3"/>
  <c r="DC370" i="3"/>
  <c r="A371" i="3"/>
  <c r="Y371" i="3"/>
  <c r="CX371" i="3"/>
  <c r="DF371" i="3" s="1"/>
  <c r="DJ371" i="3" s="1"/>
  <c r="CY371" i="3"/>
  <c r="CZ371" i="3"/>
  <c r="DA371" i="3"/>
  <c r="DB371" i="3"/>
  <c r="DC371" i="3"/>
  <c r="DH371" i="3"/>
  <c r="A372" i="3"/>
  <c r="Y372" i="3"/>
  <c r="CX372" i="3" s="1"/>
  <c r="CY372" i="3"/>
  <c r="CZ372" i="3"/>
  <c r="DB372" i="3" s="1"/>
  <c r="DA372" i="3"/>
  <c r="DC372" i="3"/>
  <c r="A373" i="3"/>
  <c r="Y373" i="3"/>
  <c r="CX373" i="3"/>
  <c r="DI373" i="3" s="1"/>
  <c r="CY373" i="3"/>
  <c r="CZ373" i="3"/>
  <c r="DB373" i="3" s="1"/>
  <c r="DA373" i="3"/>
  <c r="DC373" i="3"/>
  <c r="DF373" i="3"/>
  <c r="DH373" i="3"/>
  <c r="DJ373" i="3"/>
  <c r="A374" i="3"/>
  <c r="Y374" i="3"/>
  <c r="CX374" i="3" s="1"/>
  <c r="CY374" i="3"/>
  <c r="CZ374" i="3"/>
  <c r="DA374" i="3"/>
  <c r="DB374" i="3"/>
  <c r="DC374" i="3"/>
  <c r="A375" i="3"/>
  <c r="Y375" i="3"/>
  <c r="CX375" i="3"/>
  <c r="DF375" i="3" s="1"/>
  <c r="DJ375" i="3" s="1"/>
  <c r="CY375" i="3"/>
  <c r="CZ375" i="3"/>
  <c r="DA375" i="3"/>
  <c r="DB375" i="3"/>
  <c r="DC375" i="3"/>
  <c r="DH375" i="3"/>
  <c r="A376" i="3"/>
  <c r="Y376" i="3"/>
  <c r="CV376" i="3" s="1"/>
  <c r="CU376" i="3"/>
  <c r="CY376" i="3"/>
  <c r="CZ376" i="3"/>
  <c r="DA376" i="3"/>
  <c r="DB376" i="3"/>
  <c r="DC376" i="3"/>
  <c r="A377" i="3"/>
  <c r="Y377" i="3"/>
  <c r="CX377" i="3" s="1"/>
  <c r="CW377" i="3"/>
  <c r="CY377" i="3"/>
  <c r="CZ377" i="3"/>
  <c r="DB377" i="3" s="1"/>
  <c r="DA377" i="3"/>
  <c r="DC377" i="3"/>
  <c r="A378" i="3"/>
  <c r="Y378" i="3"/>
  <c r="CX378" i="3"/>
  <c r="DI378" i="3" s="1"/>
  <c r="CY378" i="3"/>
  <c r="CZ378" i="3"/>
  <c r="DB378" i="3" s="1"/>
  <c r="DA378" i="3"/>
  <c r="DC378" i="3"/>
  <c r="DF378" i="3"/>
  <c r="DH378" i="3"/>
  <c r="DJ378" i="3"/>
  <c r="A379" i="3"/>
  <c r="Y379" i="3"/>
  <c r="CX379" i="3" s="1"/>
  <c r="CY379" i="3"/>
  <c r="CZ379" i="3"/>
  <c r="DA379" i="3"/>
  <c r="DB379" i="3"/>
  <c r="DC379" i="3"/>
  <c r="A380" i="3"/>
  <c r="Y380" i="3"/>
  <c r="CX380" i="3"/>
  <c r="DF380" i="3" s="1"/>
  <c r="DJ380" i="3" s="1"/>
  <c r="CY380" i="3"/>
  <c r="CZ380" i="3"/>
  <c r="DA380" i="3"/>
  <c r="DB380" i="3"/>
  <c r="DC380" i="3"/>
  <c r="DH380" i="3"/>
  <c r="A381" i="3"/>
  <c r="Y381" i="3"/>
  <c r="CX381" i="3" s="1"/>
  <c r="CY381" i="3"/>
  <c r="CZ381" i="3"/>
  <c r="DB381" i="3" s="1"/>
  <c r="DA381" i="3"/>
  <c r="DC381" i="3"/>
  <c r="A382" i="3"/>
  <c r="Y382" i="3"/>
  <c r="CU382" i="3"/>
  <c r="CV382" i="3"/>
  <c r="CX382" i="3"/>
  <c r="DF382" i="3" s="1"/>
  <c r="CY382" i="3"/>
  <c r="CZ382" i="3"/>
  <c r="DA382" i="3"/>
  <c r="DB382" i="3"/>
  <c r="DC382" i="3"/>
  <c r="DH382" i="3"/>
  <c r="A383" i="3"/>
  <c r="Y383" i="3"/>
  <c r="CX383" i="3" s="1"/>
  <c r="CY383" i="3"/>
  <c r="CZ383" i="3"/>
  <c r="DB383" i="3" s="1"/>
  <c r="DA383" i="3"/>
  <c r="DC383" i="3"/>
  <c r="A384" i="3"/>
  <c r="Y384" i="3"/>
  <c r="CW384" i="3"/>
  <c r="CX384" i="3"/>
  <c r="DF384" i="3" s="1"/>
  <c r="CY384" i="3"/>
  <c r="CZ384" i="3"/>
  <c r="DA384" i="3"/>
  <c r="DB384" i="3"/>
  <c r="DC384" i="3"/>
  <c r="DG384" i="3"/>
  <c r="DJ384" i="3" s="1"/>
  <c r="DH384" i="3"/>
  <c r="DI384" i="3"/>
  <c r="A385" i="3"/>
  <c r="Y385" i="3"/>
  <c r="CX385" i="3"/>
  <c r="DF385" i="3" s="1"/>
  <c r="DJ385" i="3" s="1"/>
  <c r="CY385" i="3"/>
  <c r="CZ385" i="3"/>
  <c r="DA385" i="3"/>
  <c r="DB385" i="3"/>
  <c r="DC385" i="3"/>
  <c r="DH385" i="3"/>
  <c r="A386" i="3"/>
  <c r="Y386" i="3"/>
  <c r="CX386" i="3" s="1"/>
  <c r="CY386" i="3"/>
  <c r="CZ386" i="3"/>
  <c r="DB386" i="3" s="1"/>
  <c r="DA386" i="3"/>
  <c r="DC386" i="3"/>
  <c r="A387" i="3"/>
  <c r="Y387" i="3"/>
  <c r="CX387" i="3"/>
  <c r="DI387" i="3" s="1"/>
  <c r="CY387" i="3"/>
  <c r="CZ387" i="3"/>
  <c r="DB387" i="3" s="1"/>
  <c r="DA387" i="3"/>
  <c r="DC387" i="3"/>
  <c r="DF387" i="3"/>
  <c r="DH387" i="3"/>
  <c r="DJ387" i="3"/>
  <c r="A388" i="3"/>
  <c r="Y388" i="3"/>
  <c r="CX388" i="3" s="1"/>
  <c r="CY388" i="3"/>
  <c r="CZ388" i="3"/>
  <c r="DA388" i="3"/>
  <c r="DB388" i="3"/>
  <c r="DC388" i="3"/>
  <c r="A389" i="3"/>
  <c r="Y389" i="3"/>
  <c r="CX389" i="3"/>
  <c r="DF389" i="3" s="1"/>
  <c r="DJ389" i="3" s="1"/>
  <c r="CY389" i="3"/>
  <c r="CZ389" i="3"/>
  <c r="DA389" i="3"/>
  <c r="DB389" i="3"/>
  <c r="DC389" i="3"/>
  <c r="DH389" i="3"/>
  <c r="A390" i="3"/>
  <c r="Y390" i="3"/>
  <c r="CX390" i="3" s="1"/>
  <c r="CY390" i="3"/>
  <c r="CZ390" i="3"/>
  <c r="DB390" i="3" s="1"/>
  <c r="DA390" i="3"/>
  <c r="DC390" i="3"/>
  <c r="A391" i="3"/>
  <c r="Y391" i="3"/>
  <c r="CX391" i="3"/>
  <c r="DI391" i="3" s="1"/>
  <c r="CY391" i="3"/>
  <c r="CZ391" i="3"/>
  <c r="DB391" i="3" s="1"/>
  <c r="DA391" i="3"/>
  <c r="DC391" i="3"/>
  <c r="DF391" i="3"/>
  <c r="DH391" i="3"/>
  <c r="DJ391" i="3"/>
  <c r="A392" i="3"/>
  <c r="Y392" i="3"/>
  <c r="CX392" i="3" s="1"/>
  <c r="CY392" i="3"/>
  <c r="CZ392" i="3"/>
  <c r="DA392" i="3"/>
  <c r="DB392" i="3"/>
  <c r="DC392" i="3"/>
  <c r="A393" i="3"/>
  <c r="Y393" i="3"/>
  <c r="CV393" i="3" s="1"/>
  <c r="CU393" i="3"/>
  <c r="CX393" i="3"/>
  <c r="DI393" i="3" s="1"/>
  <c r="DJ393" i="3" s="1"/>
  <c r="CY393" i="3"/>
  <c r="CZ393" i="3"/>
  <c r="DB393" i="3" s="1"/>
  <c r="DA393" i="3"/>
  <c r="DC393" i="3"/>
  <c r="DF393" i="3"/>
  <c r="DH393" i="3"/>
  <c r="A394" i="3"/>
  <c r="Y394" i="3"/>
  <c r="CX394" i="3" s="1"/>
  <c r="CY394" i="3"/>
  <c r="CZ394" i="3"/>
  <c r="DA394" i="3"/>
  <c r="DB394" i="3"/>
  <c r="DC394" i="3"/>
  <c r="A395" i="3"/>
  <c r="Y395" i="3"/>
  <c r="CX395" i="3" s="1"/>
  <c r="CW395" i="3"/>
  <c r="CY395" i="3"/>
  <c r="CZ395" i="3"/>
  <c r="DB395" i="3" s="1"/>
  <c r="DA395" i="3"/>
  <c r="DC395" i="3"/>
  <c r="A396" i="3"/>
  <c r="Y396" i="3"/>
  <c r="CW396" i="3"/>
  <c r="CX396" i="3"/>
  <c r="DF396" i="3" s="1"/>
  <c r="CY396" i="3"/>
  <c r="CZ396" i="3"/>
  <c r="DA396" i="3"/>
  <c r="DB396" i="3"/>
  <c r="DC396" i="3"/>
  <c r="DG396" i="3"/>
  <c r="DJ396" i="3" s="1"/>
  <c r="DH396" i="3"/>
  <c r="DI396" i="3"/>
  <c r="A397" i="3"/>
  <c r="Y397" i="3"/>
  <c r="CX397" i="3"/>
  <c r="DF397" i="3" s="1"/>
  <c r="DJ397" i="3" s="1"/>
  <c r="CY397" i="3"/>
  <c r="CZ397" i="3"/>
  <c r="DA397" i="3"/>
  <c r="DB397" i="3"/>
  <c r="DC397" i="3"/>
  <c r="DH397" i="3"/>
  <c r="A398" i="3"/>
  <c r="Y398" i="3"/>
  <c r="CX398" i="3" s="1"/>
  <c r="CY398" i="3"/>
  <c r="CZ398" i="3"/>
  <c r="DB398" i="3" s="1"/>
  <c r="DA398" i="3"/>
  <c r="DC398" i="3"/>
  <c r="A399" i="3"/>
  <c r="Y399" i="3"/>
  <c r="CX399" i="3"/>
  <c r="DI399" i="3" s="1"/>
  <c r="CY399" i="3"/>
  <c r="CZ399" i="3"/>
  <c r="DB399" i="3" s="1"/>
  <c r="DA399" i="3"/>
  <c r="DC399" i="3"/>
  <c r="DF399" i="3"/>
  <c r="DH399" i="3"/>
  <c r="DJ399" i="3"/>
  <c r="A400" i="3"/>
  <c r="Y400" i="3"/>
  <c r="CX400" i="3" s="1"/>
  <c r="CY400" i="3"/>
  <c r="CZ400" i="3"/>
  <c r="DA400" i="3"/>
  <c r="DB400" i="3"/>
  <c r="DC400" i="3"/>
  <c r="A401" i="3"/>
  <c r="Y401" i="3"/>
  <c r="CX401" i="3"/>
  <c r="DF401" i="3" s="1"/>
  <c r="DJ401" i="3" s="1"/>
  <c r="CY401" i="3"/>
  <c r="CZ401" i="3"/>
  <c r="DA401" i="3"/>
  <c r="DB401" i="3"/>
  <c r="DC401" i="3"/>
  <c r="DH401" i="3"/>
  <c r="A402" i="3"/>
  <c r="Y402" i="3"/>
  <c r="CX402" i="3" s="1"/>
  <c r="CY402" i="3"/>
  <c r="CZ402" i="3"/>
  <c r="DB402" i="3" s="1"/>
  <c r="DA402" i="3"/>
  <c r="DC402" i="3"/>
  <c r="DG402" i="3"/>
  <c r="A403" i="3"/>
  <c r="Y403" i="3"/>
  <c r="CX403" i="3"/>
  <c r="DI403" i="3" s="1"/>
  <c r="CY403" i="3"/>
  <c r="CZ403" i="3"/>
  <c r="DB403" i="3" s="1"/>
  <c r="DA403" i="3"/>
  <c r="DC403" i="3"/>
  <c r="DF403" i="3"/>
  <c r="DJ403" i="3" s="1"/>
  <c r="DH403" i="3"/>
  <c r="A404" i="3"/>
  <c r="Y404" i="3"/>
  <c r="CX404" i="3" s="1"/>
  <c r="CU404" i="3"/>
  <c r="CV404" i="3"/>
  <c r="CY404" i="3"/>
  <c r="CZ404" i="3"/>
  <c r="DB404" i="3" s="1"/>
  <c r="DA404" i="3"/>
  <c r="DC404" i="3"/>
  <c r="A405" i="3"/>
  <c r="Y405" i="3"/>
  <c r="CW405" i="3"/>
  <c r="CX405" i="3"/>
  <c r="DF405" i="3" s="1"/>
  <c r="CY405" i="3"/>
  <c r="CZ405" i="3"/>
  <c r="DA405" i="3"/>
  <c r="DB405" i="3"/>
  <c r="DC405" i="3"/>
  <c r="DG405" i="3"/>
  <c r="DJ405" i="3" s="1"/>
  <c r="DH405" i="3"/>
  <c r="DI405" i="3"/>
  <c r="A406" i="3"/>
  <c r="Y406" i="3"/>
  <c r="CX406" i="3" s="1"/>
  <c r="CW406" i="3"/>
  <c r="CY406" i="3"/>
  <c r="CZ406" i="3"/>
  <c r="DB406" i="3" s="1"/>
  <c r="DA406" i="3"/>
  <c r="DC406" i="3"/>
  <c r="DG406" i="3"/>
  <c r="DJ406" i="3" s="1"/>
  <c r="A407" i="3"/>
  <c r="Y407" i="3"/>
  <c r="CX407" i="3"/>
  <c r="DI407" i="3" s="1"/>
  <c r="CY407" i="3"/>
  <c r="CZ407" i="3"/>
  <c r="DB407" i="3" s="1"/>
  <c r="DA407" i="3"/>
  <c r="DC407" i="3"/>
  <c r="DF407" i="3"/>
  <c r="DJ407" i="3" s="1"/>
  <c r="DH407" i="3"/>
  <c r="A408" i="3"/>
  <c r="Y408" i="3"/>
  <c r="CX408" i="3" s="1"/>
  <c r="DI408" i="3" s="1"/>
  <c r="CY408" i="3"/>
  <c r="CZ408" i="3"/>
  <c r="DA408" i="3"/>
  <c r="DB408" i="3"/>
  <c r="DC408" i="3"/>
  <c r="A409" i="3"/>
  <c r="Y409" i="3"/>
  <c r="CX409" i="3"/>
  <c r="CY409" i="3"/>
  <c r="CZ409" i="3"/>
  <c r="DA409" i="3"/>
  <c r="DB409" i="3"/>
  <c r="DC409" i="3"/>
  <c r="A410" i="3"/>
  <c r="Y410" i="3"/>
  <c r="CX410" i="3" s="1"/>
  <c r="DG410" i="3" s="1"/>
  <c r="CY410" i="3"/>
  <c r="CZ410" i="3"/>
  <c r="DB410" i="3" s="1"/>
  <c r="DA410" i="3"/>
  <c r="DC410" i="3"/>
  <c r="A411" i="3"/>
  <c r="Y411" i="3"/>
  <c r="CU411" i="3"/>
  <c r="CV411" i="3"/>
  <c r="CX411" i="3"/>
  <c r="CY411" i="3"/>
  <c r="CZ411" i="3"/>
  <c r="DA411" i="3"/>
  <c r="DB411" i="3"/>
  <c r="DC411" i="3"/>
  <c r="DH411" i="3"/>
  <c r="A412" i="3"/>
  <c r="Y412" i="3"/>
  <c r="CX412" i="3" s="1"/>
  <c r="DG412" i="3" s="1"/>
  <c r="CY412" i="3"/>
  <c r="CZ412" i="3"/>
  <c r="DB412" i="3" s="1"/>
  <c r="DA412" i="3"/>
  <c r="DC412" i="3"/>
  <c r="A413" i="3"/>
  <c r="Y413" i="3"/>
  <c r="CW413" i="3"/>
  <c r="CX413" i="3"/>
  <c r="DF413" i="3" s="1"/>
  <c r="CY413" i="3"/>
  <c r="CZ413" i="3"/>
  <c r="DA413" i="3"/>
  <c r="DB413" i="3"/>
  <c r="DC413" i="3"/>
  <c r="DG413" i="3"/>
  <c r="DJ413" i="3" s="1"/>
  <c r="DH413" i="3"/>
  <c r="DI413" i="3"/>
  <c r="A414" i="3"/>
  <c r="Y414" i="3"/>
  <c r="CX414" i="3" s="1"/>
  <c r="CW414" i="3"/>
  <c r="CY414" i="3"/>
  <c r="CZ414" i="3"/>
  <c r="DB414" i="3" s="1"/>
  <c r="DA414" i="3"/>
  <c r="DC414" i="3"/>
  <c r="DG414" i="3"/>
  <c r="DJ414" i="3" s="1"/>
  <c r="A415" i="3"/>
  <c r="Y415" i="3"/>
  <c r="CW415" i="3"/>
  <c r="CX415" i="3"/>
  <c r="DF415" i="3" s="1"/>
  <c r="CY415" i="3"/>
  <c r="CZ415" i="3"/>
  <c r="DA415" i="3"/>
  <c r="DB415" i="3"/>
  <c r="DC415" i="3"/>
  <c r="DG415" i="3"/>
  <c r="DJ415" i="3" s="1"/>
  <c r="DH415" i="3"/>
  <c r="DI415" i="3"/>
  <c r="A416" i="3"/>
  <c r="Y416" i="3"/>
  <c r="CX416" i="3" s="1"/>
  <c r="CW416" i="3"/>
  <c r="CY416" i="3"/>
  <c r="CZ416" i="3"/>
  <c r="DB416" i="3" s="1"/>
  <c r="DA416" i="3"/>
  <c r="DC416" i="3"/>
  <c r="DG416" i="3"/>
  <c r="DJ416" i="3" s="1"/>
  <c r="A417" i="3"/>
  <c r="Y417" i="3"/>
  <c r="CX417" i="3"/>
  <c r="DI417" i="3" s="1"/>
  <c r="CY417" i="3"/>
  <c r="CZ417" i="3"/>
  <c r="DB417" i="3" s="1"/>
  <c r="DA417" i="3"/>
  <c r="DC417" i="3"/>
  <c r="DF417" i="3"/>
  <c r="DJ417" i="3" s="1"/>
  <c r="DH417" i="3"/>
  <c r="A418" i="3"/>
  <c r="Y418" i="3"/>
  <c r="CX418" i="3" s="1"/>
  <c r="DI418" i="3" s="1"/>
  <c r="CY418" i="3"/>
  <c r="CZ418" i="3"/>
  <c r="DA418" i="3"/>
  <c r="DB418" i="3"/>
  <c r="DC418" i="3"/>
  <c r="A419" i="3"/>
  <c r="Y419" i="3"/>
  <c r="CX419" i="3"/>
  <c r="CY419" i="3"/>
  <c r="CZ419" i="3"/>
  <c r="DA419" i="3"/>
  <c r="DB419" i="3"/>
  <c r="DC419" i="3"/>
  <c r="A420" i="3"/>
  <c r="Y420" i="3"/>
  <c r="CX420" i="3" s="1"/>
  <c r="DG420" i="3" s="1"/>
  <c r="CY420" i="3"/>
  <c r="CZ420" i="3"/>
  <c r="DB420" i="3" s="1"/>
  <c r="DA420" i="3"/>
  <c r="DC420" i="3"/>
  <c r="A421" i="3"/>
  <c r="Y421" i="3"/>
  <c r="CX421" i="3"/>
  <c r="DI421" i="3" s="1"/>
  <c r="CY421" i="3"/>
  <c r="CZ421" i="3"/>
  <c r="DB421" i="3" s="1"/>
  <c r="DA421" i="3"/>
  <c r="DC421" i="3"/>
  <c r="DF421" i="3"/>
  <c r="DH421" i="3"/>
  <c r="DJ421" i="3"/>
  <c r="A422" i="3"/>
  <c r="Y422" i="3"/>
  <c r="CX422" i="3" s="1"/>
  <c r="CY422" i="3"/>
  <c r="CZ422" i="3"/>
  <c r="DA422" i="3"/>
  <c r="DB422" i="3"/>
  <c r="DC422" i="3"/>
  <c r="DI422" i="3"/>
  <c r="A423" i="3"/>
  <c r="Y423" i="3"/>
  <c r="CX423" i="3"/>
  <c r="CY423" i="3"/>
  <c r="CZ423" i="3"/>
  <c r="DA423" i="3"/>
  <c r="DB423" i="3"/>
  <c r="DC423" i="3"/>
  <c r="DH423" i="3"/>
  <c r="A424" i="3"/>
  <c r="Y424" i="3"/>
  <c r="CX424" i="3" s="1"/>
  <c r="DG424" i="3" s="1"/>
  <c r="CY424" i="3"/>
  <c r="CZ424" i="3"/>
  <c r="DB424" i="3" s="1"/>
  <c r="DA424" i="3"/>
  <c r="DC424" i="3"/>
  <c r="A425" i="3"/>
  <c r="Y425" i="3"/>
  <c r="CX425" i="3"/>
  <c r="DI425" i="3" s="1"/>
  <c r="CY425" i="3"/>
  <c r="CZ425" i="3"/>
  <c r="DB425" i="3" s="1"/>
  <c r="DA425" i="3"/>
  <c r="DC425" i="3"/>
  <c r="DF425" i="3"/>
  <c r="DJ425" i="3" s="1"/>
  <c r="DH425" i="3"/>
  <c r="A426" i="3"/>
  <c r="Y426" i="3"/>
  <c r="CX426" i="3" s="1"/>
  <c r="CU426" i="3"/>
  <c r="CV426" i="3"/>
  <c r="CY426" i="3"/>
  <c r="CZ426" i="3"/>
  <c r="DB426" i="3" s="1"/>
  <c r="DA426" i="3"/>
  <c r="DC426" i="3"/>
  <c r="DG426" i="3"/>
  <c r="A427" i="3"/>
  <c r="Y427" i="3"/>
  <c r="CX427" i="3"/>
  <c r="DI427" i="3" s="1"/>
  <c r="CY427" i="3"/>
  <c r="CZ427" i="3"/>
  <c r="DB427" i="3" s="1"/>
  <c r="DA427" i="3"/>
  <c r="DC427" i="3"/>
  <c r="DF427" i="3"/>
  <c r="DH427" i="3"/>
  <c r="DJ427" i="3"/>
  <c r="A428" i="3"/>
  <c r="Y428" i="3"/>
  <c r="CW428" i="3" s="1"/>
  <c r="CX428" i="3"/>
  <c r="DH428" i="3" s="1"/>
  <c r="CY428" i="3"/>
  <c r="CZ428" i="3"/>
  <c r="DA428" i="3"/>
  <c r="DB428" i="3"/>
  <c r="DC428" i="3"/>
  <c r="A429" i="3"/>
  <c r="Y429" i="3"/>
  <c r="CX429" i="3" s="1"/>
  <c r="CY429" i="3"/>
  <c r="CZ429" i="3"/>
  <c r="DB429" i="3" s="1"/>
  <c r="DA429" i="3"/>
  <c r="DC429" i="3"/>
  <c r="DG429" i="3"/>
  <c r="A430" i="3"/>
  <c r="Y430" i="3"/>
  <c r="CX430" i="3"/>
  <c r="DI430" i="3" s="1"/>
  <c r="CY430" i="3"/>
  <c r="CZ430" i="3"/>
  <c r="DB430" i="3" s="1"/>
  <c r="DA430" i="3"/>
  <c r="DC430" i="3"/>
  <c r="DF430" i="3"/>
  <c r="DJ430" i="3" s="1"/>
  <c r="DH430" i="3"/>
  <c r="A431" i="3"/>
  <c r="Y431" i="3"/>
  <c r="CX431" i="3" s="1"/>
  <c r="CY431" i="3"/>
  <c r="CZ431" i="3"/>
  <c r="DA431" i="3"/>
  <c r="DB431" i="3"/>
  <c r="DC431" i="3"/>
  <c r="A432" i="3"/>
  <c r="Y432" i="3"/>
  <c r="CX432" i="3"/>
  <c r="CY432" i="3"/>
  <c r="CZ432" i="3"/>
  <c r="DA432" i="3"/>
  <c r="DB432" i="3"/>
  <c r="DC432" i="3"/>
  <c r="DH432" i="3"/>
  <c r="A433" i="3"/>
  <c r="Y433" i="3"/>
  <c r="CU433" i="3"/>
  <c r="CY433" i="3"/>
  <c r="CZ433" i="3"/>
  <c r="DA433" i="3"/>
  <c r="DB433" i="3"/>
  <c r="DC433" i="3"/>
  <c r="A434" i="3"/>
  <c r="Y434" i="3"/>
  <c r="CX434" i="3"/>
  <c r="DH434" i="3" s="1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W436" i="3" s="1"/>
  <c r="CX436" i="3"/>
  <c r="CY436" i="3"/>
  <c r="CZ436" i="3"/>
  <c r="DA436" i="3"/>
  <c r="DB436" i="3"/>
  <c r="DC436" i="3"/>
  <c r="A437" i="3"/>
  <c r="Y437" i="3"/>
  <c r="CX437" i="3" s="1"/>
  <c r="DG437" i="3" s="1"/>
  <c r="CY437" i="3"/>
  <c r="CZ437" i="3"/>
  <c r="DB437" i="3" s="1"/>
  <c r="DA437" i="3"/>
  <c r="DC437" i="3"/>
  <c r="A438" i="3"/>
  <c r="Y438" i="3"/>
  <c r="CX438" i="3"/>
  <c r="DI438" i="3" s="1"/>
  <c r="CY438" i="3"/>
  <c r="CZ438" i="3"/>
  <c r="DB438" i="3" s="1"/>
  <c r="DA438" i="3"/>
  <c r="DC438" i="3"/>
  <c r="DF438" i="3"/>
  <c r="DH438" i="3"/>
  <c r="DJ438" i="3"/>
  <c r="A439" i="3"/>
  <c r="Y439" i="3"/>
  <c r="CX439" i="3" s="1"/>
  <c r="CY439" i="3"/>
  <c r="CZ439" i="3"/>
  <c r="DA439" i="3"/>
  <c r="DB439" i="3"/>
  <c r="DC439" i="3"/>
  <c r="DG439" i="3"/>
  <c r="DI439" i="3"/>
  <c r="A440" i="3"/>
  <c r="Y440" i="3"/>
  <c r="CX440" i="3"/>
  <c r="DF440" i="3" s="1"/>
  <c r="DJ440" i="3" s="1"/>
  <c r="CY440" i="3"/>
  <c r="CZ440" i="3"/>
  <c r="DA440" i="3"/>
  <c r="DB440" i="3"/>
  <c r="DC440" i="3"/>
  <c r="DH440" i="3"/>
  <c r="A441" i="3"/>
  <c r="Y441" i="3"/>
  <c r="CX441" i="3" s="1"/>
  <c r="CY441" i="3"/>
  <c r="CZ441" i="3"/>
  <c r="DB441" i="3" s="1"/>
  <c r="DA441" i="3"/>
  <c r="DC441" i="3"/>
  <c r="DG441" i="3"/>
  <c r="DI441" i="3"/>
  <c r="A442" i="3"/>
  <c r="Y442" i="3"/>
  <c r="CX442" i="3"/>
  <c r="DH442" i="3" s="1"/>
  <c r="CY442" i="3"/>
  <c r="CZ442" i="3"/>
  <c r="DB442" i="3" s="1"/>
  <c r="DA442" i="3"/>
  <c r="DC442" i="3"/>
  <c r="DF442" i="3"/>
  <c r="DJ442" i="3" s="1"/>
  <c r="A443" i="3"/>
  <c r="Y443" i="3"/>
  <c r="CX443" i="3" s="1"/>
  <c r="CU443" i="3"/>
  <c r="CY443" i="3"/>
  <c r="CZ443" i="3"/>
  <c r="DB443" i="3" s="1"/>
  <c r="DA443" i="3"/>
  <c r="DC443" i="3"/>
  <c r="DI443" i="3"/>
  <c r="DJ443" i="3" s="1"/>
  <c r="A444" i="3"/>
  <c r="Y444" i="3"/>
  <c r="CX444" i="3"/>
  <c r="DF444" i="3" s="1"/>
  <c r="CY444" i="3"/>
  <c r="CZ444" i="3"/>
  <c r="DA444" i="3"/>
  <c r="DB444" i="3"/>
  <c r="DC444" i="3"/>
  <c r="DH444" i="3"/>
  <c r="A445" i="3"/>
  <c r="Y445" i="3"/>
  <c r="CW445" i="3" s="1"/>
  <c r="CX445" i="3"/>
  <c r="DH445" i="3" s="1"/>
  <c r="CY445" i="3"/>
  <c r="CZ445" i="3"/>
  <c r="DB445" i="3" s="1"/>
  <c r="DA445" i="3"/>
  <c r="DC445" i="3"/>
  <c r="DF445" i="3"/>
  <c r="A446" i="3"/>
  <c r="Y446" i="3"/>
  <c r="CW446" i="3" s="1"/>
  <c r="CY446" i="3"/>
  <c r="CZ446" i="3"/>
  <c r="DB446" i="3" s="1"/>
  <c r="DA446" i="3"/>
  <c r="DC446" i="3"/>
  <c r="A447" i="3"/>
  <c r="Y447" i="3"/>
  <c r="CW447" i="3" s="1"/>
  <c r="CX447" i="3"/>
  <c r="CY447" i="3"/>
  <c r="CZ447" i="3"/>
  <c r="DA447" i="3"/>
  <c r="DB447" i="3"/>
  <c r="DC447" i="3"/>
  <c r="A448" i="3"/>
  <c r="Y448" i="3"/>
  <c r="CW448" i="3" s="1"/>
  <c r="CY448" i="3"/>
  <c r="CZ448" i="3"/>
  <c r="DA448" i="3"/>
  <c r="DB448" i="3"/>
  <c r="DC448" i="3"/>
  <c r="A449" i="3"/>
  <c r="Y449" i="3"/>
  <c r="CX449" i="3" s="1"/>
  <c r="CY449" i="3"/>
  <c r="CZ449" i="3"/>
  <c r="DA449" i="3"/>
  <c r="DB449" i="3"/>
  <c r="DC449" i="3"/>
  <c r="DG449" i="3"/>
  <c r="DI449" i="3"/>
  <c r="A450" i="3"/>
  <c r="Y450" i="3"/>
  <c r="CX450" i="3"/>
  <c r="DF450" i="3" s="1"/>
  <c r="DJ450" i="3" s="1"/>
  <c r="CY450" i="3"/>
  <c r="CZ450" i="3"/>
  <c r="DA450" i="3"/>
  <c r="DB450" i="3"/>
  <c r="DC450" i="3"/>
  <c r="DH450" i="3"/>
  <c r="A451" i="3"/>
  <c r="Y451" i="3"/>
  <c r="CX451" i="3" s="1"/>
  <c r="CY451" i="3"/>
  <c r="CZ451" i="3"/>
  <c r="DB451" i="3" s="1"/>
  <c r="DA451" i="3"/>
  <c r="DC451" i="3"/>
  <c r="DG451" i="3"/>
  <c r="DI451" i="3"/>
  <c r="A452" i="3"/>
  <c r="Y452" i="3"/>
  <c r="CX452" i="3"/>
  <c r="DH452" i="3" s="1"/>
  <c r="CY452" i="3"/>
  <c r="CZ452" i="3"/>
  <c r="DB452" i="3" s="1"/>
  <c r="DA452" i="3"/>
  <c r="DC452" i="3"/>
  <c r="DF452" i="3"/>
  <c r="DJ452" i="3" s="1"/>
  <c r="A453" i="3"/>
  <c r="Y453" i="3"/>
  <c r="CX453" i="3" s="1"/>
  <c r="CY453" i="3"/>
  <c r="CZ453" i="3"/>
  <c r="DA453" i="3"/>
  <c r="DB453" i="3"/>
  <c r="DC453" i="3"/>
  <c r="A454" i="3"/>
  <c r="Y454" i="3"/>
  <c r="CX454" i="3"/>
  <c r="DH454" i="3" s="1"/>
  <c r="CY454" i="3"/>
  <c r="CZ454" i="3"/>
  <c r="DB454" i="3" s="1"/>
  <c r="DA454" i="3"/>
  <c r="DC454" i="3"/>
  <c r="DF454" i="3"/>
  <c r="DJ454" i="3" s="1"/>
  <c r="A455" i="3"/>
  <c r="Y455" i="3"/>
  <c r="CX455" i="3" s="1"/>
  <c r="DG455" i="3" s="1"/>
  <c r="CY455" i="3"/>
  <c r="CZ455" i="3"/>
  <c r="DB455" i="3" s="1"/>
  <c r="DA455" i="3"/>
  <c r="DC455" i="3"/>
  <c r="A456" i="3"/>
  <c r="Y456" i="3"/>
  <c r="CX456" i="3"/>
  <c r="CY456" i="3"/>
  <c r="CZ456" i="3"/>
  <c r="DB456" i="3" s="1"/>
  <c r="DA456" i="3"/>
  <c r="DC456" i="3"/>
  <c r="DF456" i="3"/>
  <c r="DJ456" i="3" s="1"/>
  <c r="DH456" i="3"/>
  <c r="A457" i="3"/>
  <c r="Y457" i="3"/>
  <c r="CX457" i="3" s="1"/>
  <c r="DG457" i="3" s="1"/>
  <c r="CY457" i="3"/>
  <c r="CZ457" i="3"/>
  <c r="DA457" i="3"/>
  <c r="DB457" i="3"/>
  <c r="DC457" i="3"/>
  <c r="DI457" i="3"/>
  <c r="A458" i="3"/>
  <c r="Y458" i="3"/>
  <c r="CV458" i="3" s="1"/>
  <c r="CU458" i="3"/>
  <c r="CX458" i="3"/>
  <c r="DH458" i="3" s="1"/>
  <c r="CY458" i="3"/>
  <c r="CZ458" i="3"/>
  <c r="DB458" i="3" s="1"/>
  <c r="DA458" i="3"/>
  <c r="DC458" i="3"/>
  <c r="DF458" i="3"/>
  <c r="A459" i="3"/>
  <c r="Y459" i="3"/>
  <c r="CX459" i="3" s="1"/>
  <c r="CY459" i="3"/>
  <c r="CZ459" i="3"/>
  <c r="DA459" i="3"/>
  <c r="DB459" i="3"/>
  <c r="DC459" i="3"/>
  <c r="A460" i="3"/>
  <c r="Y460" i="3"/>
  <c r="CX460" i="3" s="1"/>
  <c r="CW460" i="3"/>
  <c r="CY460" i="3"/>
  <c r="CZ460" i="3"/>
  <c r="DB460" i="3" s="1"/>
  <c r="DA460" i="3"/>
  <c r="DC460" i="3"/>
  <c r="DG460" i="3"/>
  <c r="DJ460" i="3" s="1"/>
  <c r="DI460" i="3"/>
  <c r="A461" i="3"/>
  <c r="Y461" i="3"/>
  <c r="CW461" i="3"/>
  <c r="CX461" i="3"/>
  <c r="DF461" i="3" s="1"/>
  <c r="CY461" i="3"/>
  <c r="CZ461" i="3"/>
  <c r="DA461" i="3"/>
  <c r="DB461" i="3"/>
  <c r="DC461" i="3"/>
  <c r="DG461" i="3"/>
  <c r="DJ461" i="3" s="1"/>
  <c r="DH461" i="3"/>
  <c r="DI461" i="3"/>
  <c r="A462" i="3"/>
  <c r="Y462" i="3"/>
  <c r="CX462" i="3" s="1"/>
  <c r="DI462" i="3" s="1"/>
  <c r="CW462" i="3"/>
  <c r="CY462" i="3"/>
  <c r="CZ462" i="3"/>
  <c r="DB462" i="3" s="1"/>
  <c r="DA462" i="3"/>
  <c r="DC462" i="3"/>
  <c r="DG462" i="3"/>
  <c r="DJ462" i="3" s="1"/>
  <c r="A463" i="3"/>
  <c r="Y463" i="3"/>
  <c r="CW463" i="3"/>
  <c r="CX463" i="3"/>
  <c r="DF463" i="3" s="1"/>
  <c r="CY463" i="3"/>
  <c r="CZ463" i="3"/>
  <c r="DA463" i="3"/>
  <c r="DB463" i="3"/>
  <c r="DC463" i="3"/>
  <c r="DG463" i="3"/>
  <c r="DJ463" i="3" s="1"/>
  <c r="DH463" i="3"/>
  <c r="DI463" i="3"/>
  <c r="A464" i="3"/>
  <c r="Y464" i="3"/>
  <c r="CX464" i="3"/>
  <c r="CY464" i="3"/>
  <c r="CZ464" i="3"/>
  <c r="DA464" i="3"/>
  <c r="DB464" i="3"/>
  <c r="DC464" i="3"/>
  <c r="A465" i="3"/>
  <c r="Y465" i="3"/>
  <c r="CX465" i="3" s="1"/>
  <c r="DG465" i="3" s="1"/>
  <c r="CY465" i="3"/>
  <c r="CZ465" i="3"/>
  <c r="DB465" i="3" s="1"/>
  <c r="DA465" i="3"/>
  <c r="DC465" i="3"/>
  <c r="DI465" i="3"/>
  <c r="A466" i="3"/>
  <c r="Y466" i="3"/>
  <c r="CX466" i="3"/>
  <c r="DF466" i="3" s="1"/>
  <c r="DJ466" i="3" s="1"/>
  <c r="CY466" i="3"/>
  <c r="CZ466" i="3"/>
  <c r="DA466" i="3"/>
  <c r="DB466" i="3"/>
  <c r="DC466" i="3"/>
  <c r="DH466" i="3"/>
  <c r="A467" i="3"/>
  <c r="Y467" i="3"/>
  <c r="CX467" i="3" s="1"/>
  <c r="CY467" i="3"/>
  <c r="CZ467" i="3"/>
  <c r="DA467" i="3"/>
  <c r="DB467" i="3"/>
  <c r="DC467" i="3"/>
  <c r="DG467" i="3"/>
  <c r="DI467" i="3"/>
  <c r="A468" i="3"/>
  <c r="Y468" i="3"/>
  <c r="CX468" i="3"/>
  <c r="DF468" i="3" s="1"/>
  <c r="DJ468" i="3" s="1"/>
  <c r="CY468" i="3"/>
  <c r="CZ468" i="3"/>
  <c r="DA468" i="3"/>
  <c r="DB468" i="3"/>
  <c r="DC468" i="3"/>
  <c r="DH468" i="3"/>
  <c r="A469" i="3"/>
  <c r="Y469" i="3"/>
  <c r="CX469" i="3" s="1"/>
  <c r="CY469" i="3"/>
  <c r="CZ469" i="3"/>
  <c r="DB469" i="3" s="1"/>
  <c r="DA469" i="3"/>
  <c r="DC469" i="3"/>
  <c r="DG469" i="3"/>
  <c r="DI469" i="3"/>
  <c r="A470" i="3"/>
  <c r="Y470" i="3"/>
  <c r="CX470" i="3"/>
  <c r="DH470" i="3" s="1"/>
  <c r="CY470" i="3"/>
  <c r="CZ470" i="3"/>
  <c r="DB470" i="3" s="1"/>
  <c r="DA470" i="3"/>
  <c r="DC470" i="3"/>
  <c r="DF470" i="3"/>
  <c r="DJ470" i="3" s="1"/>
  <c r="A471" i="3"/>
  <c r="Y471" i="3"/>
  <c r="CX471" i="3" s="1"/>
  <c r="CY471" i="3"/>
  <c r="CZ471" i="3"/>
  <c r="DA471" i="3"/>
  <c r="DB471" i="3"/>
  <c r="DC471" i="3"/>
  <c r="A472" i="3"/>
  <c r="Y472" i="3"/>
  <c r="CX472" i="3"/>
  <c r="DH472" i="3" s="1"/>
  <c r="CY472" i="3"/>
  <c r="CZ472" i="3"/>
  <c r="DB472" i="3" s="1"/>
  <c r="DA472" i="3"/>
  <c r="DC472" i="3"/>
  <c r="DF472" i="3"/>
  <c r="DJ472" i="3" s="1"/>
  <c r="A473" i="3"/>
  <c r="Y473" i="3"/>
  <c r="CX473" i="3" s="1"/>
  <c r="DG473" i="3" s="1"/>
  <c r="CY473" i="3"/>
  <c r="CZ473" i="3"/>
  <c r="DB473" i="3" s="1"/>
  <c r="DA473" i="3"/>
  <c r="DC473" i="3"/>
  <c r="A474" i="3"/>
  <c r="Y474" i="3"/>
  <c r="CU474" i="3"/>
  <c r="CV474" i="3"/>
  <c r="CX474" i="3"/>
  <c r="DF474" i="3" s="1"/>
  <c r="CY474" i="3"/>
  <c r="CZ474" i="3"/>
  <c r="DA474" i="3"/>
  <c r="DB474" i="3"/>
  <c r="DC474" i="3"/>
  <c r="DH474" i="3"/>
  <c r="A475" i="3"/>
  <c r="Y475" i="3"/>
  <c r="CX475" i="3" s="1"/>
  <c r="CY475" i="3"/>
  <c r="CZ475" i="3"/>
  <c r="DB475" i="3" s="1"/>
  <c r="DA475" i="3"/>
  <c r="DC475" i="3"/>
  <c r="DG475" i="3"/>
  <c r="DI475" i="3"/>
  <c r="DJ475" i="3" s="1"/>
  <c r="A476" i="3"/>
  <c r="Y476" i="3"/>
  <c r="CW476" i="3"/>
  <c r="CX476" i="3"/>
  <c r="DF476" i="3" s="1"/>
  <c r="CY476" i="3"/>
  <c r="CZ476" i="3"/>
  <c r="DA476" i="3"/>
  <c r="DB476" i="3"/>
  <c r="DC476" i="3"/>
  <c r="DG476" i="3"/>
  <c r="DJ476" i="3" s="1"/>
  <c r="DH476" i="3"/>
  <c r="DI476" i="3"/>
  <c r="A477" i="3"/>
  <c r="Y477" i="3"/>
  <c r="CX477" i="3" s="1"/>
  <c r="DH477" i="3" s="1"/>
  <c r="CW477" i="3"/>
  <c r="CY477" i="3"/>
  <c r="CZ477" i="3"/>
  <c r="DB477" i="3" s="1"/>
  <c r="DA477" i="3"/>
  <c r="DC477" i="3"/>
  <c r="DF477" i="3"/>
  <c r="DG477" i="3"/>
  <c r="DJ477" i="3" s="1"/>
  <c r="DI477" i="3"/>
  <c r="A478" i="3"/>
  <c r="Y478" i="3"/>
  <c r="CW478" i="3"/>
  <c r="CX478" i="3"/>
  <c r="DI478" i="3" s="1"/>
  <c r="CY478" i="3"/>
  <c r="CZ478" i="3"/>
  <c r="DB478" i="3" s="1"/>
  <c r="DA478" i="3"/>
  <c r="DC478" i="3"/>
  <c r="DF478" i="3"/>
  <c r="DH478" i="3"/>
  <c r="A479" i="3"/>
  <c r="Y479" i="3"/>
  <c r="CW479" i="3" s="1"/>
  <c r="CX479" i="3"/>
  <c r="DF479" i="3" s="1"/>
  <c r="CY479" i="3"/>
  <c r="CZ479" i="3"/>
  <c r="DA479" i="3"/>
  <c r="DB479" i="3"/>
  <c r="DC479" i="3"/>
  <c r="DH479" i="3"/>
  <c r="A480" i="3"/>
  <c r="Y480" i="3"/>
  <c r="CX480" i="3" s="1"/>
  <c r="CY480" i="3"/>
  <c r="CZ480" i="3"/>
  <c r="DB480" i="3" s="1"/>
  <c r="DA480" i="3"/>
  <c r="DC480" i="3"/>
  <c r="A481" i="3"/>
  <c r="Y481" i="3"/>
  <c r="CX481" i="3"/>
  <c r="DI481" i="3" s="1"/>
  <c r="CY481" i="3"/>
  <c r="CZ481" i="3"/>
  <c r="DB481" i="3" s="1"/>
  <c r="DA481" i="3"/>
  <c r="DC481" i="3"/>
  <c r="DF481" i="3"/>
  <c r="DH481" i="3"/>
  <c r="DJ481" i="3"/>
  <c r="A482" i="3"/>
  <c r="Y482" i="3"/>
  <c r="CX482" i="3" s="1"/>
  <c r="CY482" i="3"/>
  <c r="CZ482" i="3"/>
  <c r="DA482" i="3"/>
  <c r="DB482" i="3"/>
  <c r="DC482" i="3"/>
  <c r="A483" i="3"/>
  <c r="Y483" i="3"/>
  <c r="CX483" i="3"/>
  <c r="DF483" i="3" s="1"/>
  <c r="DJ483" i="3" s="1"/>
  <c r="CY483" i="3"/>
  <c r="CZ483" i="3"/>
  <c r="DA483" i="3"/>
  <c r="DB483" i="3"/>
  <c r="DC483" i="3"/>
  <c r="DH483" i="3"/>
  <c r="A484" i="3"/>
  <c r="Y484" i="3"/>
  <c r="CX484" i="3" s="1"/>
  <c r="CY484" i="3"/>
  <c r="CZ484" i="3"/>
  <c r="DB484" i="3" s="1"/>
  <c r="DA484" i="3"/>
  <c r="DC484" i="3"/>
  <c r="A485" i="3"/>
  <c r="Y485" i="3"/>
  <c r="CX485" i="3"/>
  <c r="DI485" i="3" s="1"/>
  <c r="CY485" i="3"/>
  <c r="CZ485" i="3"/>
  <c r="DB485" i="3" s="1"/>
  <c r="DA485" i="3"/>
  <c r="DC485" i="3"/>
  <c r="DF485" i="3"/>
  <c r="DH485" i="3"/>
  <c r="DJ485" i="3"/>
  <c r="A486" i="3"/>
  <c r="Y486" i="3"/>
  <c r="CX486" i="3" s="1"/>
  <c r="CY486" i="3"/>
  <c r="CZ486" i="3"/>
  <c r="DA486" i="3"/>
  <c r="DB486" i="3"/>
  <c r="DC486" i="3"/>
  <c r="A487" i="3"/>
  <c r="Y487" i="3"/>
  <c r="CX487" i="3"/>
  <c r="DF487" i="3" s="1"/>
  <c r="DJ487" i="3" s="1"/>
  <c r="CY487" i="3"/>
  <c r="CZ487" i="3"/>
  <c r="DA487" i="3"/>
  <c r="DB487" i="3"/>
  <c r="DC487" i="3"/>
  <c r="DH487" i="3"/>
  <c r="A488" i="3"/>
  <c r="Y488" i="3"/>
  <c r="CX488" i="3" s="1"/>
  <c r="CY488" i="3"/>
  <c r="CZ488" i="3"/>
  <c r="DB488" i="3" s="1"/>
  <c r="DA488" i="3"/>
  <c r="DC488" i="3"/>
  <c r="A489" i="3"/>
  <c r="Y489" i="3"/>
  <c r="CU489" i="3"/>
  <c r="CV489" i="3"/>
  <c r="CX489" i="3"/>
  <c r="DF489" i="3" s="1"/>
  <c r="CY489" i="3"/>
  <c r="CZ489" i="3"/>
  <c r="DA489" i="3"/>
  <c r="DB489" i="3"/>
  <c r="DC489" i="3"/>
  <c r="DH489" i="3"/>
  <c r="A490" i="3"/>
  <c r="Y490" i="3"/>
  <c r="CX490" i="3" s="1"/>
  <c r="CY490" i="3"/>
  <c r="CZ490" i="3"/>
  <c r="DB490" i="3" s="1"/>
  <c r="DA490" i="3"/>
  <c r="DC490" i="3"/>
  <c r="A491" i="3"/>
  <c r="Y491" i="3"/>
  <c r="CW491" i="3"/>
  <c r="CX491" i="3"/>
  <c r="DF491" i="3" s="1"/>
  <c r="CY491" i="3"/>
  <c r="CZ491" i="3"/>
  <c r="DA491" i="3"/>
  <c r="DB491" i="3"/>
  <c r="DC491" i="3"/>
  <c r="DG491" i="3"/>
  <c r="DJ491" i="3" s="1"/>
  <c r="DH491" i="3"/>
  <c r="DI491" i="3"/>
  <c r="A492" i="3"/>
  <c r="Y492" i="3"/>
  <c r="CX492" i="3" s="1"/>
  <c r="CW492" i="3"/>
  <c r="CY492" i="3"/>
  <c r="CZ492" i="3"/>
  <c r="DB492" i="3" s="1"/>
  <c r="DA492" i="3"/>
  <c r="DC492" i="3"/>
  <c r="A493" i="3"/>
  <c r="Y493" i="3"/>
  <c r="CW493" i="3"/>
  <c r="CX493" i="3"/>
  <c r="DF493" i="3" s="1"/>
  <c r="CY493" i="3"/>
  <c r="CZ493" i="3"/>
  <c r="DA493" i="3"/>
  <c r="DB493" i="3"/>
  <c r="DC493" i="3"/>
  <c r="DG493" i="3"/>
  <c r="DJ493" i="3" s="1"/>
  <c r="DH493" i="3"/>
  <c r="DI493" i="3"/>
  <c r="A494" i="3"/>
  <c r="Y494" i="3"/>
  <c r="CX494" i="3" s="1"/>
  <c r="CW494" i="3"/>
  <c r="CY494" i="3"/>
  <c r="CZ494" i="3"/>
  <c r="DB494" i="3" s="1"/>
  <c r="DA494" i="3"/>
  <c r="DC494" i="3"/>
  <c r="A495" i="3"/>
  <c r="Y495" i="3"/>
  <c r="CX495" i="3"/>
  <c r="DI495" i="3" s="1"/>
  <c r="CY495" i="3"/>
  <c r="CZ495" i="3"/>
  <c r="DB495" i="3" s="1"/>
  <c r="DA495" i="3"/>
  <c r="DC495" i="3"/>
  <c r="DF495" i="3"/>
  <c r="DH495" i="3"/>
  <c r="DJ495" i="3"/>
  <c r="A496" i="3"/>
  <c r="Y496" i="3"/>
  <c r="CX496" i="3" s="1"/>
  <c r="CY496" i="3"/>
  <c r="CZ496" i="3"/>
  <c r="DA496" i="3"/>
  <c r="DB496" i="3"/>
  <c r="DC496" i="3"/>
  <c r="A497" i="3"/>
  <c r="Y497" i="3"/>
  <c r="CX497" i="3"/>
  <c r="DF497" i="3" s="1"/>
  <c r="DJ497" i="3" s="1"/>
  <c r="CY497" i="3"/>
  <c r="CZ497" i="3"/>
  <c r="DA497" i="3"/>
  <c r="DB497" i="3"/>
  <c r="DC497" i="3"/>
  <c r="DH497" i="3"/>
  <c r="A498" i="3"/>
  <c r="Y498" i="3"/>
  <c r="CX498" i="3" s="1"/>
  <c r="CY498" i="3"/>
  <c r="CZ498" i="3"/>
  <c r="DB498" i="3" s="1"/>
  <c r="DA498" i="3"/>
  <c r="DC498" i="3"/>
  <c r="A499" i="3"/>
  <c r="Y499" i="3"/>
  <c r="CX499" i="3"/>
  <c r="DI499" i="3" s="1"/>
  <c r="CY499" i="3"/>
  <c r="CZ499" i="3"/>
  <c r="DB499" i="3" s="1"/>
  <c r="DA499" i="3"/>
  <c r="DC499" i="3"/>
  <c r="DF499" i="3"/>
  <c r="DH499" i="3"/>
  <c r="DJ499" i="3"/>
  <c r="A500" i="3"/>
  <c r="Y500" i="3"/>
  <c r="CX500" i="3" s="1"/>
  <c r="CY500" i="3"/>
  <c r="CZ500" i="3"/>
  <c r="DA500" i="3"/>
  <c r="DB500" i="3"/>
  <c r="DC500" i="3"/>
  <c r="A501" i="3"/>
  <c r="Y501" i="3"/>
  <c r="CX501" i="3"/>
  <c r="DF501" i="3" s="1"/>
  <c r="DJ501" i="3" s="1"/>
  <c r="CY501" i="3"/>
  <c r="CZ501" i="3"/>
  <c r="DA501" i="3"/>
  <c r="DB501" i="3"/>
  <c r="DC501" i="3"/>
  <c r="DH501" i="3"/>
  <c r="A502" i="3"/>
  <c r="Y502" i="3"/>
  <c r="CX502" i="3" s="1"/>
  <c r="CY502" i="3"/>
  <c r="CZ502" i="3"/>
  <c r="DB502" i="3" s="1"/>
  <c r="DA502" i="3"/>
  <c r="DC502" i="3"/>
  <c r="A503" i="3"/>
  <c r="Y503" i="3"/>
  <c r="CX503" i="3"/>
  <c r="DI503" i="3" s="1"/>
  <c r="CY503" i="3"/>
  <c r="CZ503" i="3"/>
  <c r="DB503" i="3" s="1"/>
  <c r="DA503" i="3"/>
  <c r="DC503" i="3"/>
  <c r="DF503" i="3"/>
  <c r="DH503" i="3"/>
  <c r="DJ503" i="3"/>
  <c r="A504" i="3"/>
  <c r="Y504" i="3"/>
  <c r="CX504" i="3" s="1"/>
  <c r="CY504" i="3"/>
  <c r="CZ504" i="3"/>
  <c r="DA504" i="3"/>
  <c r="DB504" i="3"/>
  <c r="DC504" i="3"/>
  <c r="A505" i="3"/>
  <c r="Y505" i="3"/>
  <c r="CV505" i="3" s="1"/>
  <c r="CU505" i="3"/>
  <c r="CX505" i="3"/>
  <c r="DI505" i="3" s="1"/>
  <c r="DJ505" i="3" s="1"/>
  <c r="CY505" i="3"/>
  <c r="CZ505" i="3"/>
  <c r="DB505" i="3" s="1"/>
  <c r="DA505" i="3"/>
  <c r="DC505" i="3"/>
  <c r="DF505" i="3"/>
  <c r="DH505" i="3"/>
  <c r="A506" i="3"/>
  <c r="Y506" i="3"/>
  <c r="CX506" i="3" s="1"/>
  <c r="CY506" i="3"/>
  <c r="CZ506" i="3"/>
  <c r="DA506" i="3"/>
  <c r="DB506" i="3"/>
  <c r="DC506" i="3"/>
  <c r="A507" i="3"/>
  <c r="Y507" i="3"/>
  <c r="CX507" i="3" s="1"/>
  <c r="CW507" i="3"/>
  <c r="CY507" i="3"/>
  <c r="CZ507" i="3"/>
  <c r="DB507" i="3" s="1"/>
  <c r="DA507" i="3"/>
  <c r="DC507" i="3"/>
  <c r="A508" i="3"/>
  <c r="Y508" i="3"/>
  <c r="CW508" i="3"/>
  <c r="CX508" i="3"/>
  <c r="DF508" i="3" s="1"/>
  <c r="CY508" i="3"/>
  <c r="CZ508" i="3"/>
  <c r="DA508" i="3"/>
  <c r="DB508" i="3"/>
  <c r="DC508" i="3"/>
  <c r="DG508" i="3"/>
  <c r="DJ508" i="3" s="1"/>
  <c r="DH508" i="3"/>
  <c r="DI508" i="3"/>
  <c r="A509" i="3"/>
  <c r="Y509" i="3"/>
  <c r="CX509" i="3" s="1"/>
  <c r="CW509" i="3"/>
  <c r="CY509" i="3"/>
  <c r="CZ509" i="3"/>
  <c r="DB509" i="3" s="1"/>
  <c r="DA509" i="3"/>
  <c r="DC509" i="3"/>
  <c r="A510" i="3"/>
  <c r="Y510" i="3"/>
  <c r="CW510" i="3"/>
  <c r="CX510" i="3"/>
  <c r="DF510" i="3" s="1"/>
  <c r="CY510" i="3"/>
  <c r="CZ510" i="3"/>
  <c r="DA510" i="3"/>
  <c r="DB510" i="3"/>
  <c r="DC510" i="3"/>
  <c r="DG510" i="3"/>
  <c r="DJ510" i="3" s="1"/>
  <c r="DH510" i="3"/>
  <c r="DI510" i="3"/>
  <c r="A511" i="3"/>
  <c r="Y511" i="3"/>
  <c r="CX511" i="3"/>
  <c r="DF511" i="3" s="1"/>
  <c r="DJ511" i="3" s="1"/>
  <c r="CY511" i="3"/>
  <c r="CZ511" i="3"/>
  <c r="DA511" i="3"/>
  <c r="DB511" i="3"/>
  <c r="DC511" i="3"/>
  <c r="DH511" i="3"/>
  <c r="A512" i="3"/>
  <c r="Y512" i="3"/>
  <c r="CX512" i="3" s="1"/>
  <c r="CY512" i="3"/>
  <c r="CZ512" i="3"/>
  <c r="DB512" i="3" s="1"/>
  <c r="DA512" i="3"/>
  <c r="DC512" i="3"/>
  <c r="A513" i="3"/>
  <c r="Y513" i="3"/>
  <c r="CX513" i="3"/>
  <c r="DI513" i="3" s="1"/>
  <c r="CY513" i="3"/>
  <c r="CZ513" i="3"/>
  <c r="DB513" i="3" s="1"/>
  <c r="DA513" i="3"/>
  <c r="DC513" i="3"/>
  <c r="DF513" i="3"/>
  <c r="DH513" i="3"/>
  <c r="DJ513" i="3"/>
  <c r="A514" i="3"/>
  <c r="Y514" i="3"/>
  <c r="CX514" i="3" s="1"/>
  <c r="CY514" i="3"/>
  <c r="CZ514" i="3"/>
  <c r="DA514" i="3"/>
  <c r="DB514" i="3"/>
  <c r="DC514" i="3"/>
  <c r="A515" i="3"/>
  <c r="Y515" i="3"/>
  <c r="CX515" i="3"/>
  <c r="DF515" i="3" s="1"/>
  <c r="DJ515" i="3" s="1"/>
  <c r="CY515" i="3"/>
  <c r="CZ515" i="3"/>
  <c r="DA515" i="3"/>
  <c r="DB515" i="3"/>
  <c r="DC515" i="3"/>
  <c r="DH515" i="3"/>
  <c r="A516" i="3"/>
  <c r="Y516" i="3"/>
  <c r="CX516" i="3" s="1"/>
  <c r="CY516" i="3"/>
  <c r="CZ516" i="3"/>
  <c r="DB516" i="3" s="1"/>
  <c r="DA516" i="3"/>
  <c r="DC516" i="3"/>
  <c r="A517" i="3"/>
  <c r="Y517" i="3"/>
  <c r="CX517" i="3"/>
  <c r="DI517" i="3" s="1"/>
  <c r="CY517" i="3"/>
  <c r="CZ517" i="3"/>
  <c r="DB517" i="3" s="1"/>
  <c r="DA517" i="3"/>
  <c r="DC517" i="3"/>
  <c r="DF517" i="3"/>
  <c r="DH517" i="3"/>
  <c r="DJ517" i="3"/>
  <c r="A518" i="3"/>
  <c r="Y518" i="3"/>
  <c r="CX518" i="3" s="1"/>
  <c r="CY518" i="3"/>
  <c r="CZ518" i="3"/>
  <c r="DA518" i="3"/>
  <c r="DB518" i="3"/>
  <c r="DC518" i="3"/>
  <c r="A519" i="3"/>
  <c r="Y519" i="3"/>
  <c r="CX519" i="3"/>
  <c r="DF519" i="3" s="1"/>
  <c r="DJ519" i="3" s="1"/>
  <c r="CY519" i="3"/>
  <c r="CZ519" i="3"/>
  <c r="DA519" i="3"/>
  <c r="DB519" i="3"/>
  <c r="DC519" i="3"/>
  <c r="DH519" i="3"/>
  <c r="A520" i="3"/>
  <c r="Y520" i="3"/>
  <c r="CV520" i="3" s="1"/>
  <c r="CU520" i="3"/>
  <c r="CY520" i="3"/>
  <c r="CZ520" i="3"/>
  <c r="DA520" i="3"/>
  <c r="DB520" i="3"/>
  <c r="DC520" i="3"/>
  <c r="A521" i="3"/>
  <c r="Y521" i="3"/>
  <c r="CX521" i="3" s="1"/>
  <c r="CW521" i="3"/>
  <c r="CY521" i="3"/>
  <c r="CZ521" i="3"/>
  <c r="DB521" i="3" s="1"/>
  <c r="DA521" i="3"/>
  <c r="DC521" i="3"/>
  <c r="A522" i="3"/>
  <c r="Y522" i="3"/>
  <c r="CX522" i="3"/>
  <c r="DI522" i="3" s="1"/>
  <c r="CY522" i="3"/>
  <c r="CZ522" i="3"/>
  <c r="DB522" i="3" s="1"/>
  <c r="DA522" i="3"/>
  <c r="DC522" i="3"/>
  <c r="DF522" i="3"/>
  <c r="DH522" i="3"/>
  <c r="DJ522" i="3"/>
  <c r="A523" i="3"/>
  <c r="Y523" i="3"/>
  <c r="CX523" i="3" s="1"/>
  <c r="CY523" i="3"/>
  <c r="CZ523" i="3"/>
  <c r="DA523" i="3"/>
  <c r="DB523" i="3"/>
  <c r="DC523" i="3"/>
  <c r="A524" i="3"/>
  <c r="Y524" i="3"/>
  <c r="CX524" i="3"/>
  <c r="DF524" i="3" s="1"/>
  <c r="DJ524" i="3" s="1"/>
  <c r="CY524" i="3"/>
  <c r="CZ524" i="3"/>
  <c r="DA524" i="3"/>
  <c r="DB524" i="3"/>
  <c r="DC524" i="3"/>
  <c r="DH524" i="3"/>
  <c r="A525" i="3"/>
  <c r="Y525" i="3"/>
  <c r="CX525" i="3" s="1"/>
  <c r="CY525" i="3"/>
  <c r="CZ525" i="3"/>
  <c r="DB525" i="3" s="1"/>
  <c r="DA525" i="3"/>
  <c r="DC525" i="3"/>
  <c r="A526" i="3"/>
  <c r="Y526" i="3"/>
  <c r="CU526" i="3"/>
  <c r="CV526" i="3"/>
  <c r="CX526" i="3"/>
  <c r="DF526" i="3" s="1"/>
  <c r="CY526" i="3"/>
  <c r="CZ526" i="3"/>
  <c r="DA526" i="3"/>
  <c r="DB526" i="3"/>
  <c r="DC526" i="3"/>
  <c r="DH526" i="3"/>
  <c r="A527" i="3"/>
  <c r="Y527" i="3"/>
  <c r="CX527" i="3" s="1"/>
  <c r="CY527" i="3"/>
  <c r="CZ527" i="3"/>
  <c r="DB527" i="3" s="1"/>
  <c r="DA527" i="3"/>
  <c r="DC527" i="3"/>
  <c r="A528" i="3"/>
  <c r="Y528" i="3"/>
  <c r="CW528" i="3"/>
  <c r="CX528" i="3"/>
  <c r="DF528" i="3" s="1"/>
  <c r="CY528" i="3"/>
  <c r="CZ528" i="3"/>
  <c r="DA528" i="3"/>
  <c r="DB528" i="3"/>
  <c r="DC528" i="3"/>
  <c r="DG528" i="3"/>
  <c r="DJ528" i="3" s="1"/>
  <c r="DH528" i="3"/>
  <c r="DI528" i="3"/>
  <c r="A529" i="3"/>
  <c r="Y529" i="3"/>
  <c r="CX529" i="3"/>
  <c r="DF529" i="3" s="1"/>
  <c r="DJ529" i="3" s="1"/>
  <c r="CY529" i="3"/>
  <c r="CZ529" i="3"/>
  <c r="DA529" i="3"/>
  <c r="DB529" i="3"/>
  <c r="DC529" i="3"/>
  <c r="DH529" i="3"/>
  <c r="A530" i="3"/>
  <c r="Y530" i="3"/>
  <c r="CX530" i="3" s="1"/>
  <c r="CY530" i="3"/>
  <c r="CZ530" i="3"/>
  <c r="DB530" i="3" s="1"/>
  <c r="DA530" i="3"/>
  <c r="DC530" i="3"/>
  <c r="A531" i="3"/>
  <c r="Y531" i="3"/>
  <c r="CX531" i="3"/>
  <c r="DI531" i="3" s="1"/>
  <c r="CY531" i="3"/>
  <c r="CZ531" i="3"/>
  <c r="DB531" i="3" s="1"/>
  <c r="DA531" i="3"/>
  <c r="DC531" i="3"/>
  <c r="DF531" i="3"/>
  <c r="DH531" i="3"/>
  <c r="DJ531" i="3"/>
  <c r="A532" i="3"/>
  <c r="Y532" i="3"/>
  <c r="CX532" i="3" s="1"/>
  <c r="CY532" i="3"/>
  <c r="CZ532" i="3"/>
  <c r="DA532" i="3"/>
  <c r="DB532" i="3"/>
  <c r="DC532" i="3"/>
  <c r="A533" i="3"/>
  <c r="Y533" i="3"/>
  <c r="CX533" i="3"/>
  <c r="DF533" i="3" s="1"/>
  <c r="DJ533" i="3" s="1"/>
  <c r="CY533" i="3"/>
  <c r="CZ533" i="3"/>
  <c r="DA533" i="3"/>
  <c r="DB533" i="3"/>
  <c r="DC533" i="3"/>
  <c r="DH533" i="3"/>
  <c r="A534" i="3"/>
  <c r="Y534" i="3"/>
  <c r="CX534" i="3" s="1"/>
  <c r="CY534" i="3"/>
  <c r="CZ534" i="3"/>
  <c r="DB534" i="3" s="1"/>
  <c r="DA534" i="3"/>
  <c r="DC534" i="3"/>
  <c r="A535" i="3"/>
  <c r="Y535" i="3"/>
  <c r="CX535" i="3"/>
  <c r="DI535" i="3" s="1"/>
  <c r="CY535" i="3"/>
  <c r="CZ535" i="3"/>
  <c r="DB535" i="3" s="1"/>
  <c r="DA535" i="3"/>
  <c r="DC535" i="3"/>
  <c r="DF535" i="3"/>
  <c r="DH535" i="3"/>
  <c r="DJ535" i="3"/>
  <c r="A536" i="3"/>
  <c r="Y536" i="3"/>
  <c r="CX536" i="3" s="1"/>
  <c r="CY536" i="3"/>
  <c r="CZ536" i="3"/>
  <c r="DA536" i="3"/>
  <c r="DB536" i="3"/>
  <c r="DC536" i="3"/>
  <c r="A537" i="3"/>
  <c r="Y537" i="3"/>
  <c r="CV537" i="3" s="1"/>
  <c r="CU537" i="3"/>
  <c r="CX537" i="3"/>
  <c r="DI537" i="3" s="1"/>
  <c r="DJ537" i="3" s="1"/>
  <c r="CY537" i="3"/>
  <c r="CZ537" i="3"/>
  <c r="DB537" i="3" s="1"/>
  <c r="DA537" i="3"/>
  <c r="DC537" i="3"/>
  <c r="DF537" i="3"/>
  <c r="DH537" i="3"/>
  <c r="A538" i="3"/>
  <c r="Y538" i="3"/>
  <c r="CX538" i="3" s="1"/>
  <c r="CY538" i="3"/>
  <c r="CZ538" i="3"/>
  <c r="DA538" i="3"/>
  <c r="DB538" i="3"/>
  <c r="DC538" i="3"/>
  <c r="A539" i="3"/>
  <c r="Y539" i="3"/>
  <c r="CX539" i="3" s="1"/>
  <c r="CW539" i="3"/>
  <c r="CY539" i="3"/>
  <c r="CZ539" i="3"/>
  <c r="DB539" i="3" s="1"/>
  <c r="DA539" i="3"/>
  <c r="DC539" i="3"/>
  <c r="A540" i="3"/>
  <c r="Y540" i="3"/>
  <c r="CW540" i="3"/>
  <c r="CX540" i="3"/>
  <c r="DF540" i="3" s="1"/>
  <c r="CY540" i="3"/>
  <c r="CZ540" i="3"/>
  <c r="DA540" i="3"/>
  <c r="DB540" i="3"/>
  <c r="DC540" i="3"/>
  <c r="DG540" i="3"/>
  <c r="DJ540" i="3" s="1"/>
  <c r="DH540" i="3"/>
  <c r="DI540" i="3"/>
  <c r="A541" i="3"/>
  <c r="Y541" i="3"/>
  <c r="CX541" i="3"/>
  <c r="DF541" i="3" s="1"/>
  <c r="DJ541" i="3" s="1"/>
  <c r="CY541" i="3"/>
  <c r="CZ541" i="3"/>
  <c r="DA541" i="3"/>
  <c r="DB541" i="3"/>
  <c r="DC541" i="3"/>
  <c r="DH541" i="3"/>
  <c r="A542" i="3"/>
  <c r="Y542" i="3"/>
  <c r="CX542" i="3" s="1"/>
  <c r="CY542" i="3"/>
  <c r="CZ542" i="3"/>
  <c r="DB542" i="3" s="1"/>
  <c r="DA542" i="3"/>
  <c r="DC542" i="3"/>
  <c r="A543" i="3"/>
  <c r="Y543" i="3"/>
  <c r="CX543" i="3"/>
  <c r="DI543" i="3" s="1"/>
  <c r="CY543" i="3"/>
  <c r="CZ543" i="3"/>
  <c r="DB543" i="3" s="1"/>
  <c r="DA543" i="3"/>
  <c r="DC543" i="3"/>
  <c r="DF543" i="3"/>
  <c r="DH543" i="3"/>
  <c r="DJ543" i="3"/>
  <c r="A544" i="3"/>
  <c r="Y544" i="3"/>
  <c r="CX544" i="3" s="1"/>
  <c r="CY544" i="3"/>
  <c r="CZ544" i="3"/>
  <c r="DA544" i="3"/>
  <c r="DB544" i="3"/>
  <c r="DC544" i="3"/>
  <c r="A545" i="3"/>
  <c r="Y545" i="3"/>
  <c r="CX545" i="3"/>
  <c r="DF545" i="3" s="1"/>
  <c r="DJ545" i="3" s="1"/>
  <c r="CY545" i="3"/>
  <c r="CZ545" i="3"/>
  <c r="DA545" i="3"/>
  <c r="DB545" i="3"/>
  <c r="DC545" i="3"/>
  <c r="DH545" i="3"/>
  <c r="A546" i="3"/>
  <c r="Y546" i="3"/>
  <c r="CX546" i="3" s="1"/>
  <c r="CY546" i="3"/>
  <c r="CZ546" i="3"/>
  <c r="DB546" i="3" s="1"/>
  <c r="DA546" i="3"/>
  <c r="DC546" i="3"/>
  <c r="A547" i="3"/>
  <c r="Y547" i="3"/>
  <c r="CX547" i="3"/>
  <c r="DI547" i="3" s="1"/>
  <c r="CY547" i="3"/>
  <c r="CZ547" i="3"/>
  <c r="DB547" i="3" s="1"/>
  <c r="DA547" i="3"/>
  <c r="DC547" i="3"/>
  <c r="DF547" i="3"/>
  <c r="DH547" i="3"/>
  <c r="DJ547" i="3"/>
  <c r="A548" i="3"/>
  <c r="Y548" i="3"/>
  <c r="CX548" i="3" s="1"/>
  <c r="CU548" i="3"/>
  <c r="CV548" i="3"/>
  <c r="CY548" i="3"/>
  <c r="CZ548" i="3"/>
  <c r="DB548" i="3" s="1"/>
  <c r="DA548" i="3"/>
  <c r="DC548" i="3"/>
  <c r="A549" i="3"/>
  <c r="Y549" i="3"/>
  <c r="CW549" i="3"/>
  <c r="CX549" i="3"/>
  <c r="DF549" i="3" s="1"/>
  <c r="CY549" i="3"/>
  <c r="CZ549" i="3"/>
  <c r="DA549" i="3"/>
  <c r="DB549" i="3"/>
  <c r="DC549" i="3"/>
  <c r="DG549" i="3"/>
  <c r="DJ549" i="3" s="1"/>
  <c r="DH549" i="3"/>
  <c r="DI549" i="3"/>
  <c r="A550" i="3"/>
  <c r="Y550" i="3"/>
  <c r="CX550" i="3" s="1"/>
  <c r="CW550" i="3"/>
  <c r="CY550" i="3"/>
  <c r="CZ550" i="3"/>
  <c r="DB550" i="3" s="1"/>
  <c r="DA550" i="3"/>
  <c r="DC550" i="3"/>
  <c r="A551" i="3"/>
  <c r="Y551" i="3"/>
  <c r="CX551" i="3"/>
  <c r="DI551" i="3" s="1"/>
  <c r="CY551" i="3"/>
  <c r="CZ551" i="3"/>
  <c r="DB551" i="3" s="1"/>
  <c r="DA551" i="3"/>
  <c r="DC551" i="3"/>
  <c r="DF551" i="3"/>
  <c r="DH551" i="3"/>
  <c r="DJ551" i="3"/>
  <c r="A552" i="3"/>
  <c r="Y552" i="3"/>
  <c r="CX552" i="3" s="1"/>
  <c r="CY552" i="3"/>
  <c r="CZ552" i="3"/>
  <c r="DA552" i="3"/>
  <c r="DB552" i="3"/>
  <c r="DC552" i="3"/>
  <c r="A553" i="3"/>
  <c r="Y553" i="3"/>
  <c r="CX553" i="3"/>
  <c r="DF553" i="3" s="1"/>
  <c r="DJ553" i="3" s="1"/>
  <c r="CY553" i="3"/>
  <c r="CZ553" i="3"/>
  <c r="DA553" i="3"/>
  <c r="DB553" i="3"/>
  <c r="DC553" i="3"/>
  <c r="DH553" i="3"/>
  <c r="A554" i="3"/>
  <c r="Y554" i="3"/>
  <c r="CX554" i="3" s="1"/>
  <c r="CY554" i="3"/>
  <c r="CZ554" i="3"/>
  <c r="DB554" i="3" s="1"/>
  <c r="DA554" i="3"/>
  <c r="DC554" i="3"/>
  <c r="A555" i="3"/>
  <c r="Y555" i="3"/>
  <c r="CU555" i="3"/>
  <c r="CV555" i="3"/>
  <c r="CX555" i="3"/>
  <c r="DF555" i="3" s="1"/>
  <c r="CY555" i="3"/>
  <c r="CZ555" i="3"/>
  <c r="DA555" i="3"/>
  <c r="DB555" i="3"/>
  <c r="DC555" i="3"/>
  <c r="DH555" i="3"/>
  <c r="A556" i="3"/>
  <c r="Y556" i="3"/>
  <c r="CX556" i="3" s="1"/>
  <c r="CY556" i="3"/>
  <c r="CZ556" i="3"/>
  <c r="DB556" i="3" s="1"/>
  <c r="DA556" i="3"/>
  <c r="DC556" i="3"/>
  <c r="A557" i="3"/>
  <c r="Y557" i="3"/>
  <c r="CW557" i="3" s="1"/>
  <c r="CX557" i="3"/>
  <c r="DF557" i="3" s="1"/>
  <c r="CY557" i="3"/>
  <c r="CZ557" i="3"/>
  <c r="DA557" i="3"/>
  <c r="DB557" i="3"/>
  <c r="DC557" i="3"/>
  <c r="DH557" i="3"/>
  <c r="A558" i="3"/>
  <c r="Y558" i="3"/>
  <c r="CX558" i="3" s="1"/>
  <c r="CY558" i="3"/>
  <c r="CZ558" i="3"/>
  <c r="DB558" i="3" s="1"/>
  <c r="DA558" i="3"/>
  <c r="DC558" i="3"/>
  <c r="A559" i="3"/>
  <c r="Y559" i="3"/>
  <c r="CX559" i="3"/>
  <c r="DI559" i="3" s="1"/>
  <c r="CY559" i="3"/>
  <c r="CZ559" i="3"/>
  <c r="DB559" i="3" s="1"/>
  <c r="DA559" i="3"/>
  <c r="DC559" i="3"/>
  <c r="DF559" i="3"/>
  <c r="DH559" i="3"/>
  <c r="DJ559" i="3"/>
  <c r="A560" i="3"/>
  <c r="Y560" i="3"/>
  <c r="CX560" i="3" s="1"/>
  <c r="CY560" i="3"/>
  <c r="CZ560" i="3"/>
  <c r="DA560" i="3"/>
  <c r="DB560" i="3"/>
  <c r="DC560" i="3"/>
  <c r="A561" i="3"/>
  <c r="Y561" i="3"/>
  <c r="CX561" i="3"/>
  <c r="DF561" i="3" s="1"/>
  <c r="DJ561" i="3" s="1"/>
  <c r="CY561" i="3"/>
  <c r="CZ561" i="3"/>
  <c r="DA561" i="3"/>
  <c r="DB561" i="3"/>
  <c r="DC561" i="3"/>
  <c r="DH561" i="3"/>
  <c r="A562" i="3"/>
  <c r="Y562" i="3"/>
  <c r="CV562" i="3" s="1"/>
  <c r="CU562" i="3"/>
  <c r="CY562" i="3"/>
  <c r="CZ562" i="3"/>
  <c r="DA562" i="3"/>
  <c r="DB562" i="3"/>
  <c r="DC562" i="3"/>
  <c r="A563" i="3"/>
  <c r="Y563" i="3"/>
  <c r="CX563" i="3"/>
  <c r="DF563" i="3" s="1"/>
  <c r="CY563" i="3"/>
  <c r="CZ563" i="3"/>
  <c r="DA563" i="3"/>
  <c r="DB563" i="3"/>
  <c r="DC563" i="3"/>
  <c r="DH563" i="3"/>
  <c r="A564" i="3"/>
  <c r="Y564" i="3"/>
  <c r="CX564" i="3" s="1"/>
  <c r="CY564" i="3"/>
  <c r="CZ564" i="3"/>
  <c r="DB564" i="3" s="1"/>
  <c r="DA564" i="3"/>
  <c r="DC564" i="3"/>
  <c r="A565" i="3"/>
  <c r="Y565" i="3"/>
  <c r="CW565" i="3" s="1"/>
  <c r="CX565" i="3"/>
  <c r="DF565" i="3" s="1"/>
  <c r="CY565" i="3"/>
  <c r="CZ565" i="3"/>
  <c r="DA565" i="3"/>
  <c r="DB565" i="3"/>
  <c r="DC565" i="3"/>
  <c r="DH565" i="3"/>
  <c r="A566" i="3"/>
  <c r="Y566" i="3"/>
  <c r="CX566" i="3" s="1"/>
  <c r="CY566" i="3"/>
  <c r="CZ566" i="3"/>
  <c r="DB566" i="3" s="1"/>
  <c r="DA566" i="3"/>
  <c r="DC566" i="3"/>
  <c r="A567" i="3"/>
  <c r="Y567" i="3"/>
  <c r="CX567" i="3" s="1"/>
  <c r="CY567" i="3"/>
  <c r="CZ567" i="3"/>
  <c r="DA567" i="3"/>
  <c r="DB567" i="3"/>
  <c r="DC567" i="3"/>
  <c r="A568" i="3"/>
  <c r="Y568" i="3"/>
  <c r="CX568" i="3"/>
  <c r="DF568" i="3" s="1"/>
  <c r="DJ568" i="3" s="1"/>
  <c r="CY568" i="3"/>
  <c r="CZ568" i="3"/>
  <c r="DA568" i="3"/>
  <c r="DB568" i="3"/>
  <c r="DC568" i="3"/>
  <c r="DH568" i="3"/>
  <c r="A569" i="3"/>
  <c r="Y569" i="3"/>
  <c r="CX569" i="3" s="1"/>
  <c r="CY569" i="3"/>
  <c r="CZ569" i="3"/>
  <c r="DB569" i="3" s="1"/>
  <c r="DA569" i="3"/>
  <c r="DC569" i="3"/>
  <c r="A570" i="3"/>
  <c r="Y570" i="3"/>
  <c r="CX570" i="3"/>
  <c r="DI570" i="3" s="1"/>
  <c r="CY570" i="3"/>
  <c r="CZ570" i="3"/>
  <c r="DB570" i="3" s="1"/>
  <c r="DA570" i="3"/>
  <c r="DC570" i="3"/>
  <c r="DF570" i="3"/>
  <c r="DH570" i="3"/>
  <c r="DJ570" i="3"/>
  <c r="A571" i="3"/>
  <c r="Y571" i="3"/>
  <c r="CX571" i="3" s="1"/>
  <c r="CU571" i="3"/>
  <c r="CV571" i="3"/>
  <c r="CY571" i="3"/>
  <c r="CZ571" i="3"/>
  <c r="DB571" i="3" s="1"/>
  <c r="DA571" i="3"/>
  <c r="DC571" i="3"/>
  <c r="A572" i="3"/>
  <c r="Y572" i="3"/>
  <c r="CX572" i="3"/>
  <c r="DI572" i="3" s="1"/>
  <c r="DJ572" i="3" s="1"/>
  <c r="CY572" i="3"/>
  <c r="CZ572" i="3"/>
  <c r="DB572" i="3" s="1"/>
  <c r="DA572" i="3"/>
  <c r="DC572" i="3"/>
  <c r="DF572" i="3"/>
  <c r="DH572" i="3"/>
  <c r="A573" i="3"/>
  <c r="Y573" i="3"/>
  <c r="CW573" i="3" s="1"/>
  <c r="CX573" i="3"/>
  <c r="DF573" i="3" s="1"/>
  <c r="CY573" i="3"/>
  <c r="CZ573" i="3"/>
  <c r="DA573" i="3"/>
  <c r="DB573" i="3"/>
  <c r="DC573" i="3"/>
  <c r="DH573" i="3"/>
  <c r="A574" i="3"/>
  <c r="Y574" i="3"/>
  <c r="CX574" i="3" s="1"/>
  <c r="CY574" i="3"/>
  <c r="CZ574" i="3"/>
  <c r="DB574" i="3" s="1"/>
  <c r="DA574" i="3"/>
  <c r="DC574" i="3"/>
  <c r="A575" i="3"/>
  <c r="Y575" i="3"/>
  <c r="CX575" i="3" s="1"/>
  <c r="CY575" i="3"/>
  <c r="CZ575" i="3"/>
  <c r="DA575" i="3"/>
  <c r="DB575" i="3"/>
  <c r="DC575" i="3"/>
  <c r="A576" i="3"/>
  <c r="Y576" i="3"/>
  <c r="CX576" i="3"/>
  <c r="DF576" i="3" s="1"/>
  <c r="DJ576" i="3" s="1"/>
  <c r="CY576" i="3"/>
  <c r="CZ576" i="3"/>
  <c r="DA576" i="3"/>
  <c r="DB576" i="3"/>
  <c r="DC576" i="3"/>
  <c r="DH576" i="3"/>
  <c r="A577" i="3"/>
  <c r="Y577" i="3"/>
  <c r="CX577" i="3" s="1"/>
  <c r="CY577" i="3"/>
  <c r="CZ577" i="3"/>
  <c r="DB577" i="3" s="1"/>
  <c r="DA577" i="3"/>
  <c r="DC577" i="3"/>
  <c r="A578" i="3"/>
  <c r="Y578" i="3"/>
  <c r="CX578" i="3"/>
  <c r="DI578" i="3" s="1"/>
  <c r="CY578" i="3"/>
  <c r="CZ578" i="3"/>
  <c r="DB578" i="3" s="1"/>
  <c r="DA578" i="3"/>
  <c r="DC578" i="3"/>
  <c r="DF578" i="3"/>
  <c r="DH578" i="3"/>
  <c r="DJ578" i="3"/>
  <c r="A579" i="3"/>
  <c r="Y579" i="3"/>
  <c r="CX579" i="3" s="1"/>
  <c r="CY579" i="3"/>
  <c r="CZ579" i="3"/>
  <c r="DA579" i="3"/>
  <c r="DB579" i="3"/>
  <c r="DC579" i="3"/>
  <c r="A580" i="3"/>
  <c r="Y580" i="3"/>
  <c r="CX580" i="3"/>
  <c r="DF580" i="3" s="1"/>
  <c r="DJ580" i="3" s="1"/>
  <c r="CY580" i="3"/>
  <c r="CZ580" i="3"/>
  <c r="DA580" i="3"/>
  <c r="DB580" i="3"/>
  <c r="DC580" i="3"/>
  <c r="DH580" i="3"/>
  <c r="A581" i="3"/>
  <c r="Y581" i="3"/>
  <c r="CX581" i="3" s="1"/>
  <c r="CY581" i="3"/>
  <c r="CZ581" i="3"/>
  <c r="DB581" i="3" s="1"/>
  <c r="DA581" i="3"/>
  <c r="DC581" i="3"/>
  <c r="A582" i="3"/>
  <c r="Y582" i="3"/>
  <c r="CX582" i="3"/>
  <c r="DI582" i="3" s="1"/>
  <c r="CY582" i="3"/>
  <c r="CZ582" i="3"/>
  <c r="DB582" i="3" s="1"/>
  <c r="DA582" i="3"/>
  <c r="DC582" i="3"/>
  <c r="DF582" i="3"/>
  <c r="DH582" i="3"/>
  <c r="DJ582" i="3"/>
  <c r="A583" i="3"/>
  <c r="Y583" i="3"/>
  <c r="CX583" i="3" s="1"/>
  <c r="CY583" i="3"/>
  <c r="CZ583" i="3"/>
  <c r="DA583" i="3"/>
  <c r="DB583" i="3"/>
  <c r="DC583" i="3"/>
  <c r="A584" i="3"/>
  <c r="Y584" i="3"/>
  <c r="CX584" i="3"/>
  <c r="DF584" i="3" s="1"/>
  <c r="DJ584" i="3" s="1"/>
  <c r="CY584" i="3"/>
  <c r="CZ584" i="3"/>
  <c r="DA584" i="3"/>
  <c r="DB584" i="3"/>
  <c r="DC584" i="3"/>
  <c r="DH584" i="3"/>
  <c r="A585" i="3"/>
  <c r="Y585" i="3"/>
  <c r="CX585" i="3" s="1"/>
  <c r="CY585" i="3"/>
  <c r="CZ585" i="3"/>
  <c r="DB585" i="3" s="1"/>
  <c r="DA585" i="3"/>
  <c r="DC585" i="3"/>
  <c r="A586" i="3"/>
  <c r="Y586" i="3"/>
  <c r="CU586" i="3"/>
  <c r="CV586" i="3"/>
  <c r="CX586" i="3"/>
  <c r="DF586" i="3" s="1"/>
  <c r="CY586" i="3"/>
  <c r="CZ586" i="3"/>
  <c r="DA586" i="3"/>
  <c r="DB586" i="3"/>
  <c r="DC586" i="3"/>
  <c r="DH586" i="3"/>
  <c r="A587" i="3"/>
  <c r="Y587" i="3"/>
  <c r="CX587" i="3" s="1"/>
  <c r="CY587" i="3"/>
  <c r="CZ587" i="3"/>
  <c r="DB587" i="3" s="1"/>
  <c r="DA587" i="3"/>
  <c r="DC587" i="3"/>
  <c r="A588" i="3"/>
  <c r="Y588" i="3"/>
  <c r="CW588" i="3"/>
  <c r="CX588" i="3"/>
  <c r="DF588" i="3" s="1"/>
  <c r="CY588" i="3"/>
  <c r="CZ588" i="3"/>
  <c r="DA588" i="3"/>
  <c r="DB588" i="3"/>
  <c r="DC588" i="3"/>
  <c r="DG588" i="3"/>
  <c r="DJ588" i="3" s="1"/>
  <c r="DH588" i="3"/>
  <c r="DI588" i="3"/>
  <c r="A589" i="3"/>
  <c r="Y589" i="3"/>
  <c r="CX589" i="3" s="1"/>
  <c r="CW589" i="3"/>
  <c r="CY589" i="3"/>
  <c r="CZ589" i="3"/>
  <c r="DB589" i="3" s="1"/>
  <c r="DA589" i="3"/>
  <c r="DC589" i="3"/>
  <c r="A590" i="3"/>
  <c r="Y590" i="3"/>
  <c r="CW590" i="3"/>
  <c r="CX590" i="3"/>
  <c r="DF590" i="3" s="1"/>
  <c r="CY590" i="3"/>
  <c r="CZ590" i="3"/>
  <c r="DA590" i="3"/>
  <c r="DB590" i="3"/>
  <c r="DC590" i="3"/>
  <c r="DG590" i="3"/>
  <c r="DJ590" i="3" s="1"/>
  <c r="DH590" i="3"/>
  <c r="DI590" i="3"/>
  <c r="A591" i="3"/>
  <c r="Y591" i="3"/>
  <c r="CX591" i="3" s="1"/>
  <c r="CW591" i="3"/>
  <c r="CY591" i="3"/>
  <c r="CZ591" i="3"/>
  <c r="DB591" i="3" s="1"/>
  <c r="DA591" i="3"/>
  <c r="DC591" i="3"/>
  <c r="A592" i="3"/>
  <c r="Y592" i="3"/>
  <c r="CX592" i="3"/>
  <c r="DI592" i="3" s="1"/>
  <c r="CY592" i="3"/>
  <c r="CZ592" i="3"/>
  <c r="DB592" i="3" s="1"/>
  <c r="DA592" i="3"/>
  <c r="DC592" i="3"/>
  <c r="DF592" i="3"/>
  <c r="DH592" i="3"/>
  <c r="DJ592" i="3"/>
  <c r="A593" i="3"/>
  <c r="Y593" i="3"/>
  <c r="CX593" i="3" s="1"/>
  <c r="CY593" i="3"/>
  <c r="CZ593" i="3"/>
  <c r="DA593" i="3"/>
  <c r="DB593" i="3"/>
  <c r="DC593" i="3"/>
  <c r="A594" i="3"/>
  <c r="Y594" i="3"/>
  <c r="CV594" i="3" s="1"/>
  <c r="CU594" i="3"/>
  <c r="CX594" i="3"/>
  <c r="DI594" i="3" s="1"/>
  <c r="DJ594" i="3" s="1"/>
  <c r="CY594" i="3"/>
  <c r="CZ594" i="3"/>
  <c r="DB594" i="3" s="1"/>
  <c r="DA594" i="3"/>
  <c r="DC594" i="3"/>
  <c r="DF594" i="3"/>
  <c r="DH594" i="3"/>
  <c r="A595" i="3"/>
  <c r="Y595" i="3"/>
  <c r="CX595" i="3" s="1"/>
  <c r="CY595" i="3"/>
  <c r="CZ595" i="3"/>
  <c r="DA595" i="3"/>
  <c r="DB595" i="3"/>
  <c r="DC595" i="3"/>
  <c r="A596" i="3"/>
  <c r="Y596" i="3"/>
  <c r="CX596" i="3" s="1"/>
  <c r="CW596" i="3"/>
  <c r="CY596" i="3"/>
  <c r="CZ596" i="3"/>
  <c r="DB596" i="3" s="1"/>
  <c r="DA596" i="3"/>
  <c r="DC596" i="3"/>
  <c r="A597" i="3"/>
  <c r="Y597" i="3"/>
  <c r="CW597" i="3"/>
  <c r="CX597" i="3"/>
  <c r="DF597" i="3" s="1"/>
  <c r="CY597" i="3"/>
  <c r="CZ597" i="3"/>
  <c r="DA597" i="3"/>
  <c r="DB597" i="3"/>
  <c r="DC597" i="3"/>
  <c r="DG597" i="3"/>
  <c r="DJ597" i="3" s="1"/>
  <c r="DH597" i="3"/>
  <c r="DI597" i="3"/>
  <c r="A598" i="3"/>
  <c r="Y598" i="3"/>
  <c r="CX598" i="3"/>
  <c r="DF598" i="3" s="1"/>
  <c r="DJ598" i="3" s="1"/>
  <c r="CY598" i="3"/>
  <c r="CZ598" i="3"/>
  <c r="DA598" i="3"/>
  <c r="DB598" i="3"/>
  <c r="DC598" i="3"/>
  <c r="DH598" i="3"/>
  <c r="A599" i="3"/>
  <c r="Y599" i="3"/>
  <c r="CX599" i="3" s="1"/>
  <c r="CY599" i="3"/>
  <c r="CZ599" i="3"/>
  <c r="DB599" i="3" s="1"/>
  <c r="DA599" i="3"/>
  <c r="DC599" i="3"/>
  <c r="A600" i="3"/>
  <c r="Y600" i="3"/>
  <c r="CX600" i="3"/>
  <c r="DI600" i="3" s="1"/>
  <c r="CY600" i="3"/>
  <c r="CZ600" i="3"/>
  <c r="DB600" i="3" s="1"/>
  <c r="DA600" i="3"/>
  <c r="DC600" i="3"/>
  <c r="DF600" i="3"/>
  <c r="DH600" i="3"/>
  <c r="DJ600" i="3"/>
  <c r="A601" i="3"/>
  <c r="Y601" i="3"/>
  <c r="CX601" i="3" s="1"/>
  <c r="CU601" i="3"/>
  <c r="CV601" i="3"/>
  <c r="CY601" i="3"/>
  <c r="CZ601" i="3"/>
  <c r="DB601" i="3" s="1"/>
  <c r="DA601" i="3"/>
  <c r="DC601" i="3"/>
  <c r="A602" i="3"/>
  <c r="Y602" i="3"/>
  <c r="CX602" i="3"/>
  <c r="DI602" i="3" s="1"/>
  <c r="CY602" i="3"/>
  <c r="CZ602" i="3"/>
  <c r="DB602" i="3" s="1"/>
  <c r="DA602" i="3"/>
  <c r="DC602" i="3"/>
  <c r="DF602" i="3"/>
  <c r="DH602" i="3"/>
  <c r="DJ602" i="3"/>
  <c r="A603" i="3"/>
  <c r="Y603" i="3"/>
  <c r="CW603" i="3" s="1"/>
  <c r="CX603" i="3"/>
  <c r="CY603" i="3"/>
  <c r="CZ603" i="3"/>
  <c r="DA603" i="3"/>
  <c r="DB603" i="3"/>
  <c r="DC603" i="3"/>
  <c r="DH603" i="3"/>
  <c r="A604" i="3"/>
  <c r="Y604" i="3"/>
  <c r="CY604" i="3"/>
  <c r="CZ604" i="3"/>
  <c r="DB604" i="3" s="1"/>
  <c r="DA604" i="3"/>
  <c r="DC604" i="3"/>
  <c r="A605" i="3"/>
  <c r="Y605" i="3"/>
  <c r="CX605" i="3" s="1"/>
  <c r="CY605" i="3"/>
  <c r="CZ605" i="3"/>
  <c r="DA605" i="3"/>
  <c r="DB605" i="3"/>
  <c r="DC605" i="3"/>
  <c r="DI605" i="3"/>
  <c r="A606" i="3"/>
  <c r="Y606" i="3"/>
  <c r="CX606" i="3"/>
  <c r="CY606" i="3"/>
  <c r="CZ606" i="3"/>
  <c r="DA606" i="3"/>
  <c r="DB606" i="3"/>
  <c r="DC606" i="3"/>
  <c r="DH606" i="3"/>
  <c r="A607" i="3"/>
  <c r="Y607" i="3"/>
  <c r="CX607" i="3" s="1"/>
  <c r="DG607" i="3" s="1"/>
  <c r="CY607" i="3"/>
  <c r="CZ607" i="3"/>
  <c r="DB607" i="3" s="1"/>
  <c r="DA607" i="3"/>
  <c r="DC60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U32" i="1"/>
  <c r="AC32" i="1"/>
  <c r="CQ32" i="1" s="1"/>
  <c r="P32" i="1" s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CX32" i="1"/>
  <c r="W32" i="1" s="1"/>
  <c r="GL32" i="1"/>
  <c r="GO32" i="1"/>
  <c r="GP32" i="1"/>
  <c r="GV32" i="1"/>
  <c r="HC32" i="1"/>
  <c r="GX32" i="1" s="1"/>
  <c r="I33" i="1"/>
  <c r="AC33" i="1"/>
  <c r="CQ33" i="1" s="1"/>
  <c r="P33" i="1" s="1"/>
  <c r="AE33" i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U33" i="1" s="1"/>
  <c r="CX33" i="1"/>
  <c r="W33" i="1" s="1"/>
  <c r="GL33" i="1"/>
  <c r="GO33" i="1"/>
  <c r="GP33" i="1"/>
  <c r="GV33" i="1"/>
  <c r="HC33" i="1" s="1"/>
  <c r="GX33" i="1" s="1"/>
  <c r="I34" i="1"/>
  <c r="U34" i="1"/>
  <c r="AC34" i="1"/>
  <c r="AE34" i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CX34" i="1"/>
  <c r="W34" i="1" s="1"/>
  <c r="GL34" i="1"/>
  <c r="GO34" i="1"/>
  <c r="GP34" i="1"/>
  <c r="GV34" i="1"/>
  <c r="HC34" i="1" s="1"/>
  <c r="GX34" i="1" s="1"/>
  <c r="C35" i="1"/>
  <c r="D35" i="1"/>
  <c r="P35" i="1"/>
  <c r="AC35" i="1"/>
  <c r="AD35" i="1"/>
  <c r="AB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CR35" i="1"/>
  <c r="Q35" i="1" s="1"/>
  <c r="CS35" i="1"/>
  <c r="R35" i="1" s="1"/>
  <c r="CZ35" i="1" s="1"/>
  <c r="Y35" i="1" s="1"/>
  <c r="CU35" i="1"/>
  <c r="T35" i="1" s="1"/>
  <c r="CW35" i="1"/>
  <c r="V35" i="1" s="1"/>
  <c r="GL35" i="1"/>
  <c r="GO35" i="1"/>
  <c r="GP35" i="1"/>
  <c r="GV35" i="1"/>
  <c r="GX35" i="1"/>
  <c r="HC35" i="1"/>
  <c r="I36" i="1"/>
  <c r="U36" i="1" s="1"/>
  <c r="V36" i="1"/>
  <c r="AC36" i="1"/>
  <c r="AE36" i="1"/>
  <c r="AD36" i="1" s="1"/>
  <c r="AF36" i="1"/>
  <c r="AG36" i="1"/>
  <c r="AH36" i="1"/>
  <c r="AI36" i="1"/>
  <c r="AJ36" i="1"/>
  <c r="CQ36" i="1"/>
  <c r="P36" i="1" s="1"/>
  <c r="CS36" i="1"/>
  <c r="R36" i="1" s="1"/>
  <c r="CT36" i="1"/>
  <c r="CU36" i="1"/>
  <c r="T36" i="1" s="1"/>
  <c r="CV36" i="1"/>
  <c r="CW36" i="1"/>
  <c r="CX36" i="1"/>
  <c r="GL36" i="1"/>
  <c r="GO36" i="1"/>
  <c r="GP36" i="1"/>
  <c r="GV36" i="1"/>
  <c r="HC36" i="1" s="1"/>
  <c r="GX36" i="1" s="1"/>
  <c r="C37" i="1"/>
  <c r="D37" i="1"/>
  <c r="AC37" i="1"/>
  <c r="CQ37" i="1" s="1"/>
  <c r="P37" i="1" s="1"/>
  <c r="AE37" i="1"/>
  <c r="AD37" i="1" s="1"/>
  <c r="CR37" i="1" s="1"/>
  <c r="Q37" i="1" s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U37" i="1" s="1"/>
  <c r="CX37" i="1"/>
  <c r="W37" i="1" s="1"/>
  <c r="GL37" i="1"/>
  <c r="GO37" i="1"/>
  <c r="GP37" i="1"/>
  <c r="GV37" i="1"/>
  <c r="HC37" i="1" s="1"/>
  <c r="GX37" i="1" s="1"/>
  <c r="I38" i="1"/>
  <c r="AC38" i="1"/>
  <c r="CQ38" i="1" s="1"/>
  <c r="P38" i="1" s="1"/>
  <c r="AE38" i="1"/>
  <c r="AD38" i="1" s="1"/>
  <c r="CR38" i="1" s="1"/>
  <c r="Q38" i="1" s="1"/>
  <c r="AF38" i="1"/>
  <c r="AG38" i="1"/>
  <c r="CU38" i="1" s="1"/>
  <c r="T38" i="1" s="1"/>
  <c r="AH38" i="1"/>
  <c r="AI38" i="1"/>
  <c r="CW38" i="1" s="1"/>
  <c r="V38" i="1" s="1"/>
  <c r="AJ38" i="1"/>
  <c r="CT38" i="1"/>
  <c r="S38" i="1" s="1"/>
  <c r="CV38" i="1"/>
  <c r="U38" i="1" s="1"/>
  <c r="CX38" i="1"/>
  <c r="W38" i="1" s="1"/>
  <c r="GL38" i="1"/>
  <c r="GN38" i="1"/>
  <c r="GO38" i="1"/>
  <c r="GP38" i="1"/>
  <c r="GV38" i="1"/>
  <c r="GX38" i="1"/>
  <c r="HC38" i="1"/>
  <c r="I39" i="1"/>
  <c r="GX39" i="1" s="1"/>
  <c r="AC39" i="1"/>
  <c r="AD39" i="1"/>
  <c r="CR39" i="1" s="1"/>
  <c r="Q39" i="1" s="1"/>
  <c r="AE39" i="1"/>
  <c r="AF39" i="1"/>
  <c r="AB39" i="1" s="1"/>
  <c r="AG39" i="1"/>
  <c r="AH39" i="1"/>
  <c r="CV39" i="1" s="1"/>
  <c r="U39" i="1" s="1"/>
  <c r="AI39" i="1"/>
  <c r="AJ39" i="1"/>
  <c r="CX39" i="1" s="1"/>
  <c r="W39" i="1" s="1"/>
  <c r="CQ39" i="1"/>
  <c r="P39" i="1" s="1"/>
  <c r="CS39" i="1"/>
  <c r="R39" i="1" s="1"/>
  <c r="CU39" i="1"/>
  <c r="T39" i="1" s="1"/>
  <c r="CW39" i="1"/>
  <c r="V39" i="1" s="1"/>
  <c r="GL39" i="1"/>
  <c r="GO39" i="1"/>
  <c r="GP39" i="1"/>
  <c r="GV39" i="1"/>
  <c r="HC39" i="1"/>
  <c r="C40" i="1"/>
  <c r="D40" i="1"/>
  <c r="AC40" i="1"/>
  <c r="AE40" i="1"/>
  <c r="CS40" i="1" s="1"/>
  <c r="R40" i="1" s="1"/>
  <c r="AF40" i="1"/>
  <c r="AG40" i="1"/>
  <c r="CU40" i="1" s="1"/>
  <c r="T40" i="1" s="1"/>
  <c r="AH40" i="1"/>
  <c r="AI40" i="1"/>
  <c r="CW40" i="1" s="1"/>
  <c r="V40" i="1" s="1"/>
  <c r="AJ40" i="1"/>
  <c r="CT40" i="1"/>
  <c r="S40" i="1" s="1"/>
  <c r="CV40" i="1"/>
  <c r="U40" i="1" s="1"/>
  <c r="CX40" i="1"/>
  <c r="W40" i="1" s="1"/>
  <c r="GL40" i="1"/>
  <c r="GO40" i="1"/>
  <c r="GP40" i="1"/>
  <c r="GV40" i="1"/>
  <c r="HC40" i="1"/>
  <c r="GX40" i="1" s="1"/>
  <c r="I41" i="1"/>
  <c r="AC41" i="1"/>
  <c r="AE41" i="1"/>
  <c r="CS41" i="1" s="1"/>
  <c r="R41" i="1" s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U41" i="1" s="1"/>
  <c r="CX41" i="1"/>
  <c r="W41" i="1" s="1"/>
  <c r="GL41" i="1"/>
  <c r="GO41" i="1"/>
  <c r="GP41" i="1"/>
  <c r="GV41" i="1"/>
  <c r="HC41" i="1"/>
  <c r="GX41" i="1" s="1"/>
  <c r="C42" i="1"/>
  <c r="D42" i="1"/>
  <c r="AC42" i="1"/>
  <c r="AD42" i="1"/>
  <c r="CR42" i="1" s="1"/>
  <c r="Q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CS42" i="1"/>
  <c r="R42" i="1" s="1"/>
  <c r="CU42" i="1"/>
  <c r="T42" i="1" s="1"/>
  <c r="CW42" i="1"/>
  <c r="V42" i="1" s="1"/>
  <c r="GL42" i="1"/>
  <c r="GO42" i="1"/>
  <c r="GP42" i="1"/>
  <c r="GV42" i="1"/>
  <c r="HC42" i="1" s="1"/>
  <c r="GX42" i="1" s="1"/>
  <c r="I43" i="1"/>
  <c r="AC43" i="1"/>
  <c r="AD43" i="1"/>
  <c r="CR43" i="1" s="1"/>
  <c r="Q43" i="1" s="1"/>
  <c r="AE43" i="1"/>
  <c r="AF43" i="1"/>
  <c r="CT43" i="1" s="1"/>
  <c r="S43" i="1" s="1"/>
  <c r="AG43" i="1"/>
  <c r="AH43" i="1"/>
  <c r="CV43" i="1" s="1"/>
  <c r="U43" i="1" s="1"/>
  <c r="AI43" i="1"/>
  <c r="AJ43" i="1"/>
  <c r="CX43" i="1" s="1"/>
  <c r="W43" i="1" s="1"/>
  <c r="CQ43" i="1"/>
  <c r="P43" i="1" s="1"/>
  <c r="CS43" i="1"/>
  <c r="R43" i="1" s="1"/>
  <c r="CU43" i="1"/>
  <c r="T43" i="1" s="1"/>
  <c r="CW43" i="1"/>
  <c r="V43" i="1" s="1"/>
  <c r="GL43" i="1"/>
  <c r="GO43" i="1"/>
  <c r="GP43" i="1"/>
  <c r="GV43" i="1"/>
  <c r="HC43" i="1" s="1"/>
  <c r="GX43" i="1" s="1"/>
  <c r="C44" i="1"/>
  <c r="D44" i="1"/>
  <c r="AC44" i="1"/>
  <c r="CQ44" i="1" s="1"/>
  <c r="P44" i="1" s="1"/>
  <c r="AE44" i="1"/>
  <c r="AD44" i="1" s="1"/>
  <c r="CR44" i="1" s="1"/>
  <c r="Q44" i="1" s="1"/>
  <c r="AF44" i="1"/>
  <c r="AG44" i="1"/>
  <c r="CU44" i="1" s="1"/>
  <c r="T44" i="1" s="1"/>
  <c r="AH44" i="1"/>
  <c r="AI44" i="1"/>
  <c r="CW44" i="1" s="1"/>
  <c r="V44" i="1" s="1"/>
  <c r="AJ44" i="1"/>
  <c r="CT44" i="1"/>
  <c r="S44" i="1" s="1"/>
  <c r="CV44" i="1"/>
  <c r="U44" i="1" s="1"/>
  <c r="CX44" i="1"/>
  <c r="W44" i="1" s="1"/>
  <c r="GL44" i="1"/>
  <c r="GO44" i="1"/>
  <c r="GP44" i="1"/>
  <c r="GV44" i="1"/>
  <c r="HC44" i="1" s="1"/>
  <c r="GX44" i="1" s="1"/>
  <c r="I45" i="1"/>
  <c r="AC45" i="1"/>
  <c r="CQ45" i="1" s="1"/>
  <c r="P45" i="1" s="1"/>
  <c r="AE45" i="1"/>
  <c r="AD45" i="1" s="1"/>
  <c r="CR45" i="1" s="1"/>
  <c r="Q45" i="1" s="1"/>
  <c r="AF45" i="1"/>
  <c r="AG45" i="1"/>
  <c r="CU45" i="1" s="1"/>
  <c r="T45" i="1" s="1"/>
  <c r="AH45" i="1"/>
  <c r="AI45" i="1"/>
  <c r="CW45" i="1" s="1"/>
  <c r="V45" i="1" s="1"/>
  <c r="AJ45" i="1"/>
  <c r="CT45" i="1"/>
  <c r="S45" i="1" s="1"/>
  <c r="CV45" i="1"/>
  <c r="U45" i="1" s="1"/>
  <c r="CX45" i="1"/>
  <c r="W45" i="1" s="1"/>
  <c r="GL45" i="1"/>
  <c r="GO45" i="1"/>
  <c r="GP45" i="1"/>
  <c r="GV45" i="1"/>
  <c r="HC45" i="1" s="1"/>
  <c r="GX45" i="1" s="1"/>
  <c r="I46" i="1"/>
  <c r="AC46" i="1"/>
  <c r="CQ46" i="1" s="1"/>
  <c r="P46" i="1" s="1"/>
  <c r="AE46" i="1"/>
  <c r="AD46" i="1" s="1"/>
  <c r="CR46" i="1" s="1"/>
  <c r="Q46" i="1" s="1"/>
  <c r="AF46" i="1"/>
  <c r="AG46" i="1"/>
  <c r="CU46" i="1" s="1"/>
  <c r="T46" i="1" s="1"/>
  <c r="AH46" i="1"/>
  <c r="AI46" i="1"/>
  <c r="CW46" i="1" s="1"/>
  <c r="V46" i="1" s="1"/>
  <c r="AJ46" i="1"/>
  <c r="CT46" i="1"/>
  <c r="S46" i="1" s="1"/>
  <c r="CV46" i="1"/>
  <c r="U46" i="1" s="1"/>
  <c r="CX46" i="1"/>
  <c r="W46" i="1" s="1"/>
  <c r="GL46" i="1"/>
  <c r="GO46" i="1"/>
  <c r="GP46" i="1"/>
  <c r="GV46" i="1"/>
  <c r="HC46" i="1" s="1"/>
  <c r="GX46" i="1" s="1"/>
  <c r="C47" i="1"/>
  <c r="D47" i="1"/>
  <c r="AC47" i="1"/>
  <c r="AD47" i="1"/>
  <c r="CR47" i="1" s="1"/>
  <c r="Q47" i="1" s="1"/>
  <c r="AE47" i="1"/>
  <c r="AF47" i="1"/>
  <c r="AB47" i="1" s="1"/>
  <c r="AG47" i="1"/>
  <c r="AH47" i="1"/>
  <c r="CV47" i="1" s="1"/>
  <c r="U47" i="1" s="1"/>
  <c r="AI47" i="1"/>
  <c r="AJ47" i="1"/>
  <c r="CX47" i="1" s="1"/>
  <c r="W47" i="1" s="1"/>
  <c r="CQ47" i="1"/>
  <c r="P47" i="1" s="1"/>
  <c r="CS47" i="1"/>
  <c r="R47" i="1" s="1"/>
  <c r="CU47" i="1"/>
  <c r="T47" i="1" s="1"/>
  <c r="CW47" i="1"/>
  <c r="V47" i="1" s="1"/>
  <c r="GL47" i="1"/>
  <c r="GO47" i="1"/>
  <c r="GP47" i="1"/>
  <c r="GV47" i="1"/>
  <c r="GX47" i="1"/>
  <c r="HC47" i="1"/>
  <c r="I48" i="1"/>
  <c r="GX48" i="1" s="1"/>
  <c r="AC48" i="1"/>
  <c r="AD48" i="1"/>
  <c r="CR48" i="1" s="1"/>
  <c r="Q48" i="1" s="1"/>
  <c r="AE48" i="1"/>
  <c r="AF48" i="1"/>
  <c r="AB48" i="1" s="1"/>
  <c r="AG48" i="1"/>
  <c r="AH48" i="1"/>
  <c r="CV48" i="1" s="1"/>
  <c r="U48" i="1" s="1"/>
  <c r="AI48" i="1"/>
  <c r="AJ48" i="1"/>
  <c r="CX48" i="1" s="1"/>
  <c r="W48" i="1" s="1"/>
  <c r="CQ48" i="1"/>
  <c r="P48" i="1" s="1"/>
  <c r="CS48" i="1"/>
  <c r="R48" i="1" s="1"/>
  <c r="CU48" i="1"/>
  <c r="T48" i="1" s="1"/>
  <c r="CW48" i="1"/>
  <c r="V48" i="1" s="1"/>
  <c r="GL48" i="1"/>
  <c r="GO48" i="1"/>
  <c r="GP48" i="1"/>
  <c r="GV48" i="1"/>
  <c r="HC48" i="1"/>
  <c r="I49" i="1"/>
  <c r="AC49" i="1"/>
  <c r="AD49" i="1"/>
  <c r="CR49" i="1" s="1"/>
  <c r="Q49" i="1" s="1"/>
  <c r="AE49" i="1"/>
  <c r="AF49" i="1"/>
  <c r="AB49" i="1" s="1"/>
  <c r="AG49" i="1"/>
  <c r="AH49" i="1"/>
  <c r="CV49" i="1" s="1"/>
  <c r="U49" i="1" s="1"/>
  <c r="AI49" i="1"/>
  <c r="AJ49" i="1"/>
  <c r="CX49" i="1" s="1"/>
  <c r="W49" i="1" s="1"/>
  <c r="CQ49" i="1"/>
  <c r="P49" i="1" s="1"/>
  <c r="CS49" i="1"/>
  <c r="R49" i="1" s="1"/>
  <c r="CU49" i="1"/>
  <c r="T49" i="1" s="1"/>
  <c r="CW49" i="1"/>
  <c r="V49" i="1" s="1"/>
  <c r="GL49" i="1"/>
  <c r="GO49" i="1"/>
  <c r="GP49" i="1"/>
  <c r="GV49" i="1"/>
  <c r="HC49" i="1" s="1"/>
  <c r="GX49" i="1" s="1"/>
  <c r="C50" i="1"/>
  <c r="D50" i="1"/>
  <c r="AC50" i="1"/>
  <c r="AE50" i="1"/>
  <c r="CS50" i="1" s="1"/>
  <c r="R50" i="1" s="1"/>
  <c r="AF50" i="1"/>
  <c r="AG50" i="1"/>
  <c r="CU50" i="1" s="1"/>
  <c r="T50" i="1" s="1"/>
  <c r="AH50" i="1"/>
  <c r="AI50" i="1"/>
  <c r="CW50" i="1" s="1"/>
  <c r="V50" i="1" s="1"/>
  <c r="AJ50" i="1"/>
  <c r="CT50" i="1"/>
  <c r="S50" i="1" s="1"/>
  <c r="CV50" i="1"/>
  <c r="U50" i="1" s="1"/>
  <c r="CX50" i="1"/>
  <c r="W50" i="1" s="1"/>
  <c r="GL50" i="1"/>
  <c r="GO50" i="1"/>
  <c r="GP50" i="1"/>
  <c r="GV50" i="1"/>
  <c r="HC50" i="1"/>
  <c r="GX50" i="1" s="1"/>
  <c r="I51" i="1"/>
  <c r="AC51" i="1"/>
  <c r="AE51" i="1"/>
  <c r="CS51" i="1" s="1"/>
  <c r="R51" i="1" s="1"/>
  <c r="AF51" i="1"/>
  <c r="AG51" i="1"/>
  <c r="CU51" i="1" s="1"/>
  <c r="T51" i="1" s="1"/>
  <c r="AH51" i="1"/>
  <c r="AI51" i="1"/>
  <c r="CW51" i="1" s="1"/>
  <c r="V51" i="1" s="1"/>
  <c r="AJ51" i="1"/>
  <c r="CT51" i="1"/>
  <c r="S51" i="1" s="1"/>
  <c r="CV51" i="1"/>
  <c r="U51" i="1" s="1"/>
  <c r="CX51" i="1"/>
  <c r="W51" i="1" s="1"/>
  <c r="GL51" i="1"/>
  <c r="GO51" i="1"/>
  <c r="GP51" i="1"/>
  <c r="GV51" i="1"/>
  <c r="HC51" i="1"/>
  <c r="GX51" i="1" s="1"/>
  <c r="I52" i="1"/>
  <c r="AC52" i="1"/>
  <c r="AE52" i="1"/>
  <c r="CS52" i="1" s="1"/>
  <c r="R52" i="1" s="1"/>
  <c r="AF52" i="1"/>
  <c r="AG52" i="1"/>
  <c r="CU52" i="1" s="1"/>
  <c r="T52" i="1" s="1"/>
  <c r="AH52" i="1"/>
  <c r="AI52" i="1"/>
  <c r="CW52" i="1" s="1"/>
  <c r="V52" i="1" s="1"/>
  <c r="AJ52" i="1"/>
  <c r="CT52" i="1"/>
  <c r="S52" i="1" s="1"/>
  <c r="CV52" i="1"/>
  <c r="U52" i="1" s="1"/>
  <c r="CX52" i="1"/>
  <c r="W52" i="1" s="1"/>
  <c r="GL52" i="1"/>
  <c r="GO52" i="1"/>
  <c r="GP52" i="1"/>
  <c r="GV52" i="1"/>
  <c r="HC52" i="1"/>
  <c r="GX52" i="1" s="1"/>
  <c r="C53" i="1"/>
  <c r="D53" i="1"/>
  <c r="AC53" i="1"/>
  <c r="AD53" i="1"/>
  <c r="CR53" i="1" s="1"/>
  <c r="Q53" i="1" s="1"/>
  <c r="AE53" i="1"/>
  <c r="AF53" i="1"/>
  <c r="CT53" i="1" s="1"/>
  <c r="S53" i="1" s="1"/>
  <c r="AG53" i="1"/>
  <c r="AH53" i="1"/>
  <c r="CV53" i="1" s="1"/>
  <c r="U53" i="1" s="1"/>
  <c r="AI53" i="1"/>
  <c r="AJ53" i="1"/>
  <c r="CX53" i="1" s="1"/>
  <c r="W53" i="1" s="1"/>
  <c r="CQ53" i="1"/>
  <c r="P53" i="1" s="1"/>
  <c r="CS53" i="1"/>
  <c r="R53" i="1" s="1"/>
  <c r="CU53" i="1"/>
  <c r="T53" i="1" s="1"/>
  <c r="CW53" i="1"/>
  <c r="V53" i="1" s="1"/>
  <c r="GL53" i="1"/>
  <c r="GO53" i="1"/>
  <c r="GP53" i="1"/>
  <c r="GV53" i="1"/>
  <c r="GX53" i="1"/>
  <c r="HC53" i="1"/>
  <c r="I54" i="1"/>
  <c r="AC54" i="1"/>
  <c r="AD54" i="1"/>
  <c r="CR54" i="1" s="1"/>
  <c r="Q54" i="1" s="1"/>
  <c r="AE54" i="1"/>
  <c r="AF54" i="1"/>
  <c r="CT54" i="1" s="1"/>
  <c r="S54" i="1" s="1"/>
  <c r="AG54" i="1"/>
  <c r="AH54" i="1"/>
  <c r="CV54" i="1" s="1"/>
  <c r="U54" i="1" s="1"/>
  <c r="AI54" i="1"/>
  <c r="AJ54" i="1"/>
  <c r="CX54" i="1" s="1"/>
  <c r="W54" i="1" s="1"/>
  <c r="CQ54" i="1"/>
  <c r="P54" i="1" s="1"/>
  <c r="CP54" i="1" s="1"/>
  <c r="O54" i="1" s="1"/>
  <c r="CS54" i="1"/>
  <c r="R54" i="1" s="1"/>
  <c r="CU54" i="1"/>
  <c r="T54" i="1" s="1"/>
  <c r="CW54" i="1"/>
  <c r="V54" i="1" s="1"/>
  <c r="GL54" i="1"/>
  <c r="GO54" i="1"/>
  <c r="GP54" i="1"/>
  <c r="GV54" i="1"/>
  <c r="HC54" i="1" s="1"/>
  <c r="GX54" i="1" s="1"/>
  <c r="I55" i="1"/>
  <c r="AC55" i="1"/>
  <c r="AD55" i="1"/>
  <c r="CR55" i="1" s="1"/>
  <c r="Q55" i="1" s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R55" i="1" s="1"/>
  <c r="CU55" i="1"/>
  <c r="T55" i="1" s="1"/>
  <c r="CW55" i="1"/>
  <c r="V55" i="1" s="1"/>
  <c r="GL55" i="1"/>
  <c r="GO55" i="1"/>
  <c r="GP55" i="1"/>
  <c r="GV55" i="1"/>
  <c r="HC55" i="1" s="1"/>
  <c r="GX55" i="1" s="1"/>
  <c r="C56" i="1"/>
  <c r="D56" i="1"/>
  <c r="AC56" i="1"/>
  <c r="CQ56" i="1" s="1"/>
  <c r="P56" i="1" s="1"/>
  <c r="AE56" i="1"/>
  <c r="AD56" i="1" s="1"/>
  <c r="CR56" i="1" s="1"/>
  <c r="Q56" i="1" s="1"/>
  <c r="AF56" i="1"/>
  <c r="AG56" i="1"/>
  <c r="CU56" i="1" s="1"/>
  <c r="T56" i="1" s="1"/>
  <c r="AH56" i="1"/>
  <c r="AI56" i="1"/>
  <c r="CW56" i="1" s="1"/>
  <c r="V56" i="1" s="1"/>
  <c r="AJ56" i="1"/>
  <c r="CT56" i="1"/>
  <c r="S56" i="1" s="1"/>
  <c r="CV56" i="1"/>
  <c r="U56" i="1" s="1"/>
  <c r="CX56" i="1"/>
  <c r="W56" i="1" s="1"/>
  <c r="GL56" i="1"/>
  <c r="GO56" i="1"/>
  <c r="GP56" i="1"/>
  <c r="GV56" i="1"/>
  <c r="HC56" i="1" s="1"/>
  <c r="GX56" i="1" s="1"/>
  <c r="I57" i="1"/>
  <c r="AC57" i="1"/>
  <c r="CQ57" i="1" s="1"/>
  <c r="P57" i="1" s="1"/>
  <c r="CP57" i="1" s="1"/>
  <c r="O57" i="1" s="1"/>
  <c r="AE57" i="1"/>
  <c r="AD57" i="1" s="1"/>
  <c r="CR57" i="1" s="1"/>
  <c r="Q57" i="1" s="1"/>
  <c r="AF57" i="1"/>
  <c r="AG57" i="1"/>
  <c r="CU57" i="1" s="1"/>
  <c r="T57" i="1" s="1"/>
  <c r="AH57" i="1"/>
  <c r="AI57" i="1"/>
  <c r="CW57" i="1" s="1"/>
  <c r="V57" i="1" s="1"/>
  <c r="AJ57" i="1"/>
  <c r="CT57" i="1"/>
  <c r="S57" i="1" s="1"/>
  <c r="CV57" i="1"/>
  <c r="U57" i="1" s="1"/>
  <c r="CX57" i="1"/>
  <c r="W57" i="1" s="1"/>
  <c r="GL57" i="1"/>
  <c r="GO57" i="1"/>
  <c r="GP57" i="1"/>
  <c r="GV57" i="1"/>
  <c r="HC57" i="1" s="1"/>
  <c r="GX57" i="1" s="1"/>
  <c r="C58" i="1"/>
  <c r="D58" i="1"/>
  <c r="AC58" i="1"/>
  <c r="AD58" i="1"/>
  <c r="CR58" i="1" s="1"/>
  <c r="Q58" i="1" s="1"/>
  <c r="AE58" i="1"/>
  <c r="AF58" i="1"/>
  <c r="AB58" i="1" s="1"/>
  <c r="AG58" i="1"/>
  <c r="AH58" i="1"/>
  <c r="CV58" i="1" s="1"/>
  <c r="U58" i="1" s="1"/>
  <c r="AI58" i="1"/>
  <c r="AJ58" i="1"/>
  <c r="CX58" i="1" s="1"/>
  <c r="W58" i="1" s="1"/>
  <c r="CQ58" i="1"/>
  <c r="P58" i="1" s="1"/>
  <c r="CS58" i="1"/>
  <c r="R58" i="1" s="1"/>
  <c r="CU58" i="1"/>
  <c r="T58" i="1" s="1"/>
  <c r="CW58" i="1"/>
  <c r="V58" i="1" s="1"/>
  <c r="GL58" i="1"/>
  <c r="GO58" i="1"/>
  <c r="GP58" i="1"/>
  <c r="GV58" i="1"/>
  <c r="GX58" i="1"/>
  <c r="HC58" i="1"/>
  <c r="I59" i="1"/>
  <c r="AC59" i="1"/>
  <c r="AD59" i="1"/>
  <c r="CR59" i="1" s="1"/>
  <c r="Q59" i="1" s="1"/>
  <c r="AE59" i="1"/>
  <c r="AF59" i="1"/>
  <c r="AB59" i="1" s="1"/>
  <c r="AG59" i="1"/>
  <c r="AH59" i="1"/>
  <c r="CV59" i="1" s="1"/>
  <c r="U59" i="1" s="1"/>
  <c r="AI59" i="1"/>
  <c r="AJ59" i="1"/>
  <c r="CX59" i="1" s="1"/>
  <c r="W59" i="1" s="1"/>
  <c r="CQ59" i="1"/>
  <c r="P59" i="1" s="1"/>
  <c r="CS59" i="1"/>
  <c r="R59" i="1" s="1"/>
  <c r="CU59" i="1"/>
  <c r="T59" i="1" s="1"/>
  <c r="CW59" i="1"/>
  <c r="V59" i="1" s="1"/>
  <c r="GL59" i="1"/>
  <c r="GO59" i="1"/>
  <c r="GP59" i="1"/>
  <c r="GV59" i="1"/>
  <c r="HC59" i="1" s="1"/>
  <c r="GX59" i="1" s="1"/>
  <c r="C60" i="1"/>
  <c r="D60" i="1"/>
  <c r="AC60" i="1"/>
  <c r="AE60" i="1"/>
  <c r="CS60" i="1" s="1"/>
  <c r="R60" i="1" s="1"/>
  <c r="AF60" i="1"/>
  <c r="AG60" i="1"/>
  <c r="CU60" i="1" s="1"/>
  <c r="T60" i="1" s="1"/>
  <c r="AH60" i="1"/>
  <c r="AI60" i="1"/>
  <c r="CW60" i="1" s="1"/>
  <c r="V60" i="1" s="1"/>
  <c r="AJ60" i="1"/>
  <c r="CT60" i="1"/>
  <c r="S60" i="1" s="1"/>
  <c r="CV60" i="1"/>
  <c r="U60" i="1" s="1"/>
  <c r="CX60" i="1"/>
  <c r="W60" i="1" s="1"/>
  <c r="GL60" i="1"/>
  <c r="GO60" i="1"/>
  <c r="GP60" i="1"/>
  <c r="GV60" i="1"/>
  <c r="HC60" i="1"/>
  <c r="GX60" i="1" s="1"/>
  <c r="C61" i="1"/>
  <c r="D61" i="1"/>
  <c r="AC61" i="1"/>
  <c r="AD61" i="1"/>
  <c r="CR61" i="1" s="1"/>
  <c r="Q61" i="1" s="1"/>
  <c r="AE61" i="1"/>
  <c r="AF61" i="1"/>
  <c r="CT61" i="1" s="1"/>
  <c r="S61" i="1" s="1"/>
  <c r="AG61" i="1"/>
  <c r="AH61" i="1"/>
  <c r="CV61" i="1" s="1"/>
  <c r="U61" i="1" s="1"/>
  <c r="AI61" i="1"/>
  <c r="AJ61" i="1"/>
  <c r="CX61" i="1" s="1"/>
  <c r="W61" i="1" s="1"/>
  <c r="CQ61" i="1"/>
  <c r="P61" i="1" s="1"/>
  <c r="CP61" i="1" s="1"/>
  <c r="O61" i="1" s="1"/>
  <c r="CS61" i="1"/>
  <c r="R61" i="1" s="1"/>
  <c r="CU61" i="1"/>
  <c r="T61" i="1" s="1"/>
  <c r="CW61" i="1"/>
  <c r="V61" i="1" s="1"/>
  <c r="GL61" i="1"/>
  <c r="GO61" i="1"/>
  <c r="GP61" i="1"/>
  <c r="GV61" i="1"/>
  <c r="HC61" i="1" s="1"/>
  <c r="GX61" i="1" s="1"/>
  <c r="I62" i="1"/>
  <c r="AC62" i="1"/>
  <c r="AD62" i="1"/>
  <c r="CR62" i="1" s="1"/>
  <c r="Q62" i="1" s="1"/>
  <c r="AE62" i="1"/>
  <c r="AF62" i="1"/>
  <c r="CT62" i="1" s="1"/>
  <c r="S62" i="1" s="1"/>
  <c r="AG62" i="1"/>
  <c r="AH62" i="1"/>
  <c r="CV62" i="1" s="1"/>
  <c r="U62" i="1" s="1"/>
  <c r="AI62" i="1"/>
  <c r="AJ62" i="1"/>
  <c r="CX62" i="1" s="1"/>
  <c r="W62" i="1" s="1"/>
  <c r="CQ62" i="1"/>
  <c r="P62" i="1" s="1"/>
  <c r="CS62" i="1"/>
  <c r="R62" i="1" s="1"/>
  <c r="CU62" i="1"/>
  <c r="T62" i="1" s="1"/>
  <c r="CW62" i="1"/>
  <c r="V62" i="1" s="1"/>
  <c r="GL62" i="1"/>
  <c r="GO62" i="1"/>
  <c r="GP62" i="1"/>
  <c r="GV62" i="1"/>
  <c r="HC62" i="1" s="1"/>
  <c r="GX62" i="1" s="1"/>
  <c r="I63" i="1"/>
  <c r="AC63" i="1"/>
  <c r="AD63" i="1"/>
  <c r="CR63" i="1" s="1"/>
  <c r="Q63" i="1" s="1"/>
  <c r="AE63" i="1"/>
  <c r="AF63" i="1"/>
  <c r="CT63" i="1" s="1"/>
  <c r="S63" i="1" s="1"/>
  <c r="AG63" i="1"/>
  <c r="AH63" i="1"/>
  <c r="CV63" i="1" s="1"/>
  <c r="U63" i="1" s="1"/>
  <c r="AI63" i="1"/>
  <c r="AJ63" i="1"/>
  <c r="CX63" i="1" s="1"/>
  <c r="W63" i="1" s="1"/>
  <c r="CQ63" i="1"/>
  <c r="P63" i="1" s="1"/>
  <c r="CP63" i="1" s="1"/>
  <c r="O63" i="1" s="1"/>
  <c r="CS63" i="1"/>
  <c r="R63" i="1" s="1"/>
  <c r="CU63" i="1"/>
  <c r="T63" i="1" s="1"/>
  <c r="CW63" i="1"/>
  <c r="V63" i="1" s="1"/>
  <c r="GL63" i="1"/>
  <c r="GO63" i="1"/>
  <c r="GP63" i="1"/>
  <c r="GV63" i="1"/>
  <c r="HC63" i="1" s="1"/>
  <c r="GX63" i="1" s="1"/>
  <c r="C64" i="1"/>
  <c r="D64" i="1"/>
  <c r="AC64" i="1"/>
  <c r="CQ64" i="1" s="1"/>
  <c r="P64" i="1" s="1"/>
  <c r="CP64" i="1" s="1"/>
  <c r="O64" i="1" s="1"/>
  <c r="AE64" i="1"/>
  <c r="AD64" i="1" s="1"/>
  <c r="CR64" i="1" s="1"/>
  <c r="Q64" i="1" s="1"/>
  <c r="AF64" i="1"/>
  <c r="AG64" i="1"/>
  <c r="CU64" i="1" s="1"/>
  <c r="T64" i="1" s="1"/>
  <c r="AH64" i="1"/>
  <c r="AI64" i="1"/>
  <c r="CW64" i="1" s="1"/>
  <c r="V64" i="1" s="1"/>
  <c r="AJ64" i="1"/>
  <c r="CT64" i="1"/>
  <c r="S64" i="1" s="1"/>
  <c r="CV64" i="1"/>
  <c r="U64" i="1" s="1"/>
  <c r="CX64" i="1"/>
  <c r="W64" i="1" s="1"/>
  <c r="GL64" i="1"/>
  <c r="GO64" i="1"/>
  <c r="GP64" i="1"/>
  <c r="GV64" i="1"/>
  <c r="HC64" i="1" s="1"/>
  <c r="GX64" i="1" s="1"/>
  <c r="I65" i="1"/>
  <c r="AC65" i="1"/>
  <c r="CQ65" i="1" s="1"/>
  <c r="P65" i="1" s="1"/>
  <c r="AE65" i="1"/>
  <c r="AD65" i="1" s="1"/>
  <c r="CR65" i="1" s="1"/>
  <c r="Q65" i="1" s="1"/>
  <c r="AF65" i="1"/>
  <c r="AG65" i="1"/>
  <c r="CU65" i="1" s="1"/>
  <c r="T65" i="1" s="1"/>
  <c r="AH65" i="1"/>
  <c r="AI65" i="1"/>
  <c r="CW65" i="1" s="1"/>
  <c r="V65" i="1" s="1"/>
  <c r="AJ65" i="1"/>
  <c r="CT65" i="1"/>
  <c r="S65" i="1" s="1"/>
  <c r="CV65" i="1"/>
  <c r="U65" i="1" s="1"/>
  <c r="CX65" i="1"/>
  <c r="W65" i="1" s="1"/>
  <c r="GL65" i="1"/>
  <c r="GO65" i="1"/>
  <c r="GP65" i="1"/>
  <c r="GV65" i="1"/>
  <c r="HC65" i="1" s="1"/>
  <c r="GX65" i="1" s="1"/>
  <c r="C66" i="1"/>
  <c r="D66" i="1"/>
  <c r="AC66" i="1"/>
  <c r="AD66" i="1"/>
  <c r="CR66" i="1" s="1"/>
  <c r="Q66" i="1" s="1"/>
  <c r="AE66" i="1"/>
  <c r="AF66" i="1"/>
  <c r="CT66" i="1" s="1"/>
  <c r="S66" i="1" s="1"/>
  <c r="AG66" i="1"/>
  <c r="AH66" i="1"/>
  <c r="CV66" i="1" s="1"/>
  <c r="U66" i="1" s="1"/>
  <c r="AI66" i="1"/>
  <c r="AJ66" i="1"/>
  <c r="CX66" i="1" s="1"/>
  <c r="W66" i="1" s="1"/>
  <c r="CQ66" i="1"/>
  <c r="P66" i="1" s="1"/>
  <c r="CS66" i="1"/>
  <c r="R66" i="1" s="1"/>
  <c r="CU66" i="1"/>
  <c r="T66" i="1" s="1"/>
  <c r="CW66" i="1"/>
  <c r="V66" i="1" s="1"/>
  <c r="AI71" i="1" s="1"/>
  <c r="GL66" i="1"/>
  <c r="GO66" i="1"/>
  <c r="GP66" i="1"/>
  <c r="GV66" i="1"/>
  <c r="HC66" i="1" s="1"/>
  <c r="GX66" i="1"/>
  <c r="I67" i="1"/>
  <c r="P67" i="1"/>
  <c r="AC67" i="1"/>
  <c r="AD67" i="1"/>
  <c r="CR67" i="1" s="1"/>
  <c r="Q67" i="1" s="1"/>
  <c r="AE67" i="1"/>
  <c r="AF67" i="1"/>
  <c r="CT67" i="1" s="1"/>
  <c r="AG67" i="1"/>
  <c r="AH67" i="1"/>
  <c r="CV67" i="1" s="1"/>
  <c r="U67" i="1" s="1"/>
  <c r="AI67" i="1"/>
  <c r="AJ67" i="1"/>
  <c r="CX67" i="1" s="1"/>
  <c r="CQ67" i="1"/>
  <c r="CS67" i="1"/>
  <c r="R67" i="1" s="1"/>
  <c r="CU67" i="1"/>
  <c r="T67" i="1" s="1"/>
  <c r="AG71" i="1" s="1"/>
  <c r="CW67" i="1"/>
  <c r="V67" i="1" s="1"/>
  <c r="GL67" i="1"/>
  <c r="GO67" i="1"/>
  <c r="GP67" i="1"/>
  <c r="GV67" i="1"/>
  <c r="HC67" i="1" s="1"/>
  <c r="GX67" i="1"/>
  <c r="C68" i="1"/>
  <c r="D68" i="1"/>
  <c r="U68" i="1"/>
  <c r="AC68" i="1"/>
  <c r="AE68" i="1"/>
  <c r="AF68" i="1"/>
  <c r="AG68" i="1"/>
  <c r="CU68" i="1" s="1"/>
  <c r="T68" i="1" s="1"/>
  <c r="AH68" i="1"/>
  <c r="AI68" i="1"/>
  <c r="CW68" i="1" s="1"/>
  <c r="V68" i="1" s="1"/>
  <c r="AJ68" i="1"/>
  <c r="CT68" i="1"/>
  <c r="S68" i="1" s="1"/>
  <c r="CV68" i="1"/>
  <c r="CX68" i="1"/>
  <c r="W68" i="1" s="1"/>
  <c r="GL68" i="1"/>
  <c r="GO68" i="1"/>
  <c r="GP68" i="1"/>
  <c r="GV68" i="1"/>
  <c r="HC68" i="1" s="1"/>
  <c r="GX68" i="1" s="1"/>
  <c r="I69" i="1"/>
  <c r="U69" i="1"/>
  <c r="AC69" i="1"/>
  <c r="AE69" i="1"/>
  <c r="AF69" i="1"/>
  <c r="AG69" i="1"/>
  <c r="CU69" i="1" s="1"/>
  <c r="T69" i="1" s="1"/>
  <c r="AH69" i="1"/>
  <c r="AI69" i="1"/>
  <c r="CW69" i="1" s="1"/>
  <c r="V69" i="1" s="1"/>
  <c r="AJ69" i="1"/>
  <c r="CT69" i="1"/>
  <c r="S69" i="1" s="1"/>
  <c r="CV69" i="1"/>
  <c r="CX69" i="1"/>
  <c r="W69" i="1" s="1"/>
  <c r="GL69" i="1"/>
  <c r="GO69" i="1"/>
  <c r="GP69" i="1"/>
  <c r="GV69" i="1"/>
  <c r="HC69" i="1" s="1"/>
  <c r="GX69" i="1" s="1"/>
  <c r="B71" i="1"/>
  <c r="B30" i="1" s="1"/>
  <c r="C71" i="1"/>
  <c r="C30" i="1" s="1"/>
  <c r="D71" i="1"/>
  <c r="D30" i="1" s="1"/>
  <c r="F71" i="1"/>
  <c r="F30" i="1" s="1"/>
  <c r="G71" i="1"/>
  <c r="G30" i="1" s="1"/>
  <c r="AH71" i="1"/>
  <c r="AH30" i="1" s="1"/>
  <c r="BX71" i="1"/>
  <c r="BX30" i="1" s="1"/>
  <c r="BZ71" i="1"/>
  <c r="BZ30" i="1" s="1"/>
  <c r="CC71" i="1"/>
  <c r="CC30" i="1" s="1"/>
  <c r="CD71" i="1"/>
  <c r="CD30" i="1" s="1"/>
  <c r="CG71" i="1"/>
  <c r="CG30" i="1" s="1"/>
  <c r="CK71" i="1"/>
  <c r="CK30" i="1" s="1"/>
  <c r="CL71" i="1"/>
  <c r="CL30" i="1" s="1"/>
  <c r="CM71" i="1"/>
  <c r="CM30" i="1" s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AC105" i="1"/>
  <c r="AD105" i="1"/>
  <c r="CR105" i="1" s="1"/>
  <c r="Q105" i="1" s="1"/>
  <c r="AE105" i="1"/>
  <c r="AF105" i="1"/>
  <c r="AB105" i="1" s="1"/>
  <c r="AG105" i="1"/>
  <c r="AH105" i="1"/>
  <c r="CV105" i="1" s="1"/>
  <c r="U105" i="1" s="1"/>
  <c r="AI105" i="1"/>
  <c r="AJ105" i="1"/>
  <c r="CX105" i="1" s="1"/>
  <c r="W105" i="1" s="1"/>
  <c r="CQ105" i="1"/>
  <c r="P105" i="1" s="1"/>
  <c r="CS105" i="1"/>
  <c r="R105" i="1" s="1"/>
  <c r="CU105" i="1"/>
  <c r="T105" i="1" s="1"/>
  <c r="CW105" i="1"/>
  <c r="V105" i="1" s="1"/>
  <c r="GL105" i="1"/>
  <c r="GO105" i="1"/>
  <c r="GP105" i="1"/>
  <c r="GV105" i="1"/>
  <c r="GX105" i="1"/>
  <c r="HC105" i="1"/>
  <c r="I106" i="1"/>
  <c r="GX106" i="1" s="1"/>
  <c r="AC106" i="1"/>
  <c r="AD106" i="1"/>
  <c r="CR106" i="1" s="1"/>
  <c r="Q106" i="1" s="1"/>
  <c r="AE106" i="1"/>
  <c r="AF106" i="1"/>
  <c r="AB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S106" i="1"/>
  <c r="R106" i="1" s="1"/>
  <c r="CU106" i="1"/>
  <c r="T106" i="1" s="1"/>
  <c r="CW106" i="1"/>
  <c r="V106" i="1" s="1"/>
  <c r="GL106" i="1"/>
  <c r="GO106" i="1"/>
  <c r="GP106" i="1"/>
  <c r="GV106" i="1"/>
  <c r="HC106" i="1"/>
  <c r="I107" i="1"/>
  <c r="AC107" i="1"/>
  <c r="AD107" i="1"/>
  <c r="CR107" i="1" s="1"/>
  <c r="Q107" i="1" s="1"/>
  <c r="AE107" i="1"/>
  <c r="AF107" i="1"/>
  <c r="AB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S107" i="1"/>
  <c r="R107" i="1" s="1"/>
  <c r="CU107" i="1"/>
  <c r="T107" i="1" s="1"/>
  <c r="CW107" i="1"/>
  <c r="V107" i="1" s="1"/>
  <c r="GL107" i="1"/>
  <c r="GO107" i="1"/>
  <c r="GP107" i="1"/>
  <c r="GV107" i="1"/>
  <c r="HC107" i="1" s="1"/>
  <c r="GX107" i="1" s="1"/>
  <c r="C108" i="1"/>
  <c r="D108" i="1"/>
  <c r="AC108" i="1"/>
  <c r="AE108" i="1"/>
  <c r="CS108" i="1" s="1"/>
  <c r="R108" i="1" s="1"/>
  <c r="AF108" i="1"/>
  <c r="AG108" i="1"/>
  <c r="CU108" i="1" s="1"/>
  <c r="T108" i="1" s="1"/>
  <c r="AH108" i="1"/>
  <c r="AI108" i="1"/>
  <c r="CW108" i="1" s="1"/>
  <c r="V108" i="1" s="1"/>
  <c r="AJ108" i="1"/>
  <c r="CT108" i="1"/>
  <c r="S108" i="1" s="1"/>
  <c r="CV108" i="1"/>
  <c r="U108" i="1" s="1"/>
  <c r="CX108" i="1"/>
  <c r="W108" i="1" s="1"/>
  <c r="GL108" i="1"/>
  <c r="GO108" i="1"/>
  <c r="GP108" i="1"/>
  <c r="GV108" i="1"/>
  <c r="HC108" i="1"/>
  <c r="GX108" i="1" s="1"/>
  <c r="I109" i="1"/>
  <c r="AC109" i="1"/>
  <c r="AE109" i="1"/>
  <c r="CS109" i="1" s="1"/>
  <c r="R109" i="1" s="1"/>
  <c r="AF109" i="1"/>
  <c r="AG109" i="1"/>
  <c r="CU109" i="1" s="1"/>
  <c r="T109" i="1" s="1"/>
  <c r="AH109" i="1"/>
  <c r="AI109" i="1"/>
  <c r="CW109" i="1" s="1"/>
  <c r="V109" i="1" s="1"/>
  <c r="AJ109" i="1"/>
  <c r="CT109" i="1"/>
  <c r="S109" i="1" s="1"/>
  <c r="CV109" i="1"/>
  <c r="U109" i="1" s="1"/>
  <c r="CX109" i="1"/>
  <c r="W109" i="1" s="1"/>
  <c r="GL109" i="1"/>
  <c r="GO109" i="1"/>
  <c r="GP109" i="1"/>
  <c r="GV109" i="1"/>
  <c r="HC109" i="1"/>
  <c r="GX109" i="1" s="1"/>
  <c r="C110" i="1"/>
  <c r="D110" i="1"/>
  <c r="AC110" i="1"/>
  <c r="AD110" i="1"/>
  <c r="CR110" i="1" s="1"/>
  <c r="Q110" i="1" s="1"/>
  <c r="AE110" i="1"/>
  <c r="AF110" i="1"/>
  <c r="CT110" i="1" s="1"/>
  <c r="S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P110" i="1" s="1"/>
  <c r="O110" i="1" s="1"/>
  <c r="CS110" i="1"/>
  <c r="R110" i="1" s="1"/>
  <c r="CU110" i="1"/>
  <c r="T110" i="1" s="1"/>
  <c r="CW110" i="1"/>
  <c r="V110" i="1" s="1"/>
  <c r="GL110" i="1"/>
  <c r="GO110" i="1"/>
  <c r="GP110" i="1"/>
  <c r="GV110" i="1"/>
  <c r="GX110" i="1"/>
  <c r="HC110" i="1"/>
  <c r="I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S111" i="1"/>
  <c r="R111" i="1" s="1"/>
  <c r="CU111" i="1"/>
  <c r="T111" i="1" s="1"/>
  <c r="CW111" i="1"/>
  <c r="V111" i="1" s="1"/>
  <c r="GL111" i="1"/>
  <c r="GO111" i="1"/>
  <c r="GP111" i="1"/>
  <c r="GV111" i="1"/>
  <c r="HC111" i="1" s="1"/>
  <c r="GX111" i="1" s="1"/>
  <c r="I112" i="1"/>
  <c r="AC112" i="1"/>
  <c r="AD112" i="1"/>
  <c r="CR112" i="1" s="1"/>
  <c r="Q112" i="1" s="1"/>
  <c r="AE112" i="1"/>
  <c r="AF112" i="1"/>
  <c r="CT112" i="1" s="1"/>
  <c r="S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P112" i="1" s="1"/>
  <c r="O112" i="1" s="1"/>
  <c r="CS112" i="1"/>
  <c r="R112" i="1" s="1"/>
  <c r="CU112" i="1"/>
  <c r="T112" i="1" s="1"/>
  <c r="CW112" i="1"/>
  <c r="V112" i="1" s="1"/>
  <c r="GL112" i="1"/>
  <c r="GO112" i="1"/>
  <c r="GP112" i="1"/>
  <c r="GV112" i="1"/>
  <c r="HC112" i="1" s="1"/>
  <c r="GX112" i="1" s="1"/>
  <c r="C113" i="1"/>
  <c r="D113" i="1"/>
  <c r="AC113" i="1"/>
  <c r="CQ113" i="1" s="1"/>
  <c r="P113" i="1" s="1"/>
  <c r="CP113" i="1" s="1"/>
  <c r="O113" i="1" s="1"/>
  <c r="AE113" i="1"/>
  <c r="AD113" i="1" s="1"/>
  <c r="CR113" i="1" s="1"/>
  <c r="Q113" i="1" s="1"/>
  <c r="AF113" i="1"/>
  <c r="AG113" i="1"/>
  <c r="CU113" i="1" s="1"/>
  <c r="T113" i="1" s="1"/>
  <c r="AH113" i="1"/>
  <c r="AI113" i="1"/>
  <c r="CW113" i="1" s="1"/>
  <c r="V113" i="1" s="1"/>
  <c r="AJ113" i="1"/>
  <c r="CT113" i="1"/>
  <c r="S113" i="1" s="1"/>
  <c r="CV113" i="1"/>
  <c r="U113" i="1" s="1"/>
  <c r="CX113" i="1"/>
  <c r="W113" i="1" s="1"/>
  <c r="GL113" i="1"/>
  <c r="GO113" i="1"/>
  <c r="GP113" i="1"/>
  <c r="GV113" i="1"/>
  <c r="HC113" i="1" s="1"/>
  <c r="GX113" i="1" s="1"/>
  <c r="I114" i="1"/>
  <c r="AC114" i="1"/>
  <c r="CQ114" i="1" s="1"/>
  <c r="P114" i="1" s="1"/>
  <c r="AE114" i="1"/>
  <c r="AD114" i="1" s="1"/>
  <c r="CR114" i="1" s="1"/>
  <c r="Q114" i="1" s="1"/>
  <c r="AF114" i="1"/>
  <c r="AG114" i="1"/>
  <c r="CU114" i="1" s="1"/>
  <c r="T114" i="1" s="1"/>
  <c r="AH114" i="1"/>
  <c r="AI114" i="1"/>
  <c r="CW114" i="1" s="1"/>
  <c r="V114" i="1" s="1"/>
  <c r="AJ114" i="1"/>
  <c r="CT114" i="1"/>
  <c r="S114" i="1" s="1"/>
  <c r="CV114" i="1"/>
  <c r="U114" i="1" s="1"/>
  <c r="CX114" i="1"/>
  <c r="W114" i="1" s="1"/>
  <c r="GL114" i="1"/>
  <c r="GO114" i="1"/>
  <c r="GP114" i="1"/>
  <c r="GV114" i="1"/>
  <c r="HC114" i="1" s="1"/>
  <c r="GX114" i="1" s="1"/>
  <c r="I115" i="1"/>
  <c r="AC115" i="1"/>
  <c r="CQ115" i="1" s="1"/>
  <c r="P115" i="1" s="1"/>
  <c r="CP115" i="1" s="1"/>
  <c r="O115" i="1" s="1"/>
  <c r="AE115" i="1"/>
  <c r="AD115" i="1" s="1"/>
  <c r="CR115" i="1" s="1"/>
  <c r="Q115" i="1" s="1"/>
  <c r="AF115" i="1"/>
  <c r="AG115" i="1"/>
  <c r="CU115" i="1" s="1"/>
  <c r="T115" i="1" s="1"/>
  <c r="AH115" i="1"/>
  <c r="AI115" i="1"/>
  <c r="CW115" i="1" s="1"/>
  <c r="V115" i="1" s="1"/>
  <c r="AJ115" i="1"/>
  <c r="CT115" i="1"/>
  <c r="S115" i="1" s="1"/>
  <c r="CV115" i="1"/>
  <c r="U115" i="1" s="1"/>
  <c r="CX115" i="1"/>
  <c r="W115" i="1" s="1"/>
  <c r="GL115" i="1"/>
  <c r="GO115" i="1"/>
  <c r="GP115" i="1"/>
  <c r="GV115" i="1"/>
  <c r="HC115" i="1" s="1"/>
  <c r="GX115" i="1" s="1"/>
  <c r="C116" i="1"/>
  <c r="D116" i="1"/>
  <c r="AC116" i="1"/>
  <c r="AD116" i="1"/>
  <c r="CR116" i="1" s="1"/>
  <c r="Q116" i="1" s="1"/>
  <c r="AE116" i="1"/>
  <c r="AF116" i="1"/>
  <c r="AB116" i="1" s="1"/>
  <c r="AG116" i="1"/>
  <c r="AH116" i="1"/>
  <c r="CV116" i="1" s="1"/>
  <c r="U116" i="1" s="1"/>
  <c r="AI116" i="1"/>
  <c r="AJ116" i="1"/>
  <c r="CX116" i="1" s="1"/>
  <c r="W116" i="1" s="1"/>
  <c r="CQ116" i="1"/>
  <c r="P116" i="1" s="1"/>
  <c r="CS116" i="1"/>
  <c r="R116" i="1" s="1"/>
  <c r="CU116" i="1"/>
  <c r="T116" i="1" s="1"/>
  <c r="CW116" i="1"/>
  <c r="V116" i="1" s="1"/>
  <c r="GL116" i="1"/>
  <c r="GO116" i="1"/>
  <c r="GP116" i="1"/>
  <c r="GV116" i="1"/>
  <c r="GX116" i="1"/>
  <c r="HC116" i="1"/>
  <c r="I117" i="1"/>
  <c r="AC117" i="1"/>
  <c r="AD117" i="1"/>
  <c r="CR117" i="1" s="1"/>
  <c r="Q117" i="1" s="1"/>
  <c r="AE117" i="1"/>
  <c r="AF117" i="1"/>
  <c r="AB117" i="1" s="1"/>
  <c r="AG117" i="1"/>
  <c r="AH117" i="1"/>
  <c r="CV117" i="1" s="1"/>
  <c r="U117" i="1" s="1"/>
  <c r="AI117" i="1"/>
  <c r="AJ117" i="1"/>
  <c r="CX117" i="1" s="1"/>
  <c r="W117" i="1" s="1"/>
  <c r="CQ117" i="1"/>
  <c r="P117" i="1" s="1"/>
  <c r="CS117" i="1"/>
  <c r="R117" i="1" s="1"/>
  <c r="CU117" i="1"/>
  <c r="T117" i="1" s="1"/>
  <c r="CW117" i="1"/>
  <c r="V117" i="1" s="1"/>
  <c r="GL117" i="1"/>
  <c r="GO117" i="1"/>
  <c r="GP117" i="1"/>
  <c r="GV117" i="1"/>
  <c r="HC117" i="1" s="1"/>
  <c r="GX117" i="1" s="1"/>
  <c r="I118" i="1"/>
  <c r="AC118" i="1"/>
  <c r="AD118" i="1"/>
  <c r="CR118" i="1" s="1"/>
  <c r="Q118" i="1" s="1"/>
  <c r="AE118" i="1"/>
  <c r="AF118" i="1"/>
  <c r="AB118" i="1" s="1"/>
  <c r="AG118" i="1"/>
  <c r="AH118" i="1"/>
  <c r="CV118" i="1" s="1"/>
  <c r="U118" i="1" s="1"/>
  <c r="AI118" i="1"/>
  <c r="AJ118" i="1"/>
  <c r="CX118" i="1" s="1"/>
  <c r="W118" i="1" s="1"/>
  <c r="CQ118" i="1"/>
  <c r="P118" i="1" s="1"/>
  <c r="CS118" i="1"/>
  <c r="R118" i="1" s="1"/>
  <c r="CU118" i="1"/>
  <c r="T118" i="1" s="1"/>
  <c r="CW118" i="1"/>
  <c r="V118" i="1" s="1"/>
  <c r="GL118" i="1"/>
  <c r="GO118" i="1"/>
  <c r="GP118" i="1"/>
  <c r="GV118" i="1"/>
  <c r="HC118" i="1" s="1"/>
  <c r="GX118" i="1" s="1"/>
  <c r="C119" i="1"/>
  <c r="D119" i="1"/>
  <c r="AC119" i="1"/>
  <c r="AE119" i="1"/>
  <c r="CS119" i="1" s="1"/>
  <c r="R119" i="1" s="1"/>
  <c r="AF119" i="1"/>
  <c r="AG119" i="1"/>
  <c r="CU119" i="1" s="1"/>
  <c r="T119" i="1" s="1"/>
  <c r="AH119" i="1"/>
  <c r="AI119" i="1"/>
  <c r="CW119" i="1" s="1"/>
  <c r="V119" i="1" s="1"/>
  <c r="AJ119" i="1"/>
  <c r="CT119" i="1"/>
  <c r="S119" i="1" s="1"/>
  <c r="CV119" i="1"/>
  <c r="U119" i="1" s="1"/>
  <c r="CX119" i="1"/>
  <c r="W119" i="1" s="1"/>
  <c r="GL119" i="1"/>
  <c r="GO119" i="1"/>
  <c r="GP119" i="1"/>
  <c r="GV119" i="1"/>
  <c r="HC119" i="1"/>
  <c r="GX119" i="1" s="1"/>
  <c r="I120" i="1"/>
  <c r="AC120" i="1"/>
  <c r="AE120" i="1"/>
  <c r="CS120" i="1" s="1"/>
  <c r="R120" i="1" s="1"/>
  <c r="AF120" i="1"/>
  <c r="AG120" i="1"/>
  <c r="CU120" i="1" s="1"/>
  <c r="T120" i="1" s="1"/>
  <c r="AH120" i="1"/>
  <c r="AI120" i="1"/>
  <c r="CW120" i="1" s="1"/>
  <c r="V120" i="1" s="1"/>
  <c r="AJ120" i="1"/>
  <c r="CT120" i="1"/>
  <c r="S120" i="1" s="1"/>
  <c r="CV120" i="1"/>
  <c r="U120" i="1" s="1"/>
  <c r="CX120" i="1"/>
  <c r="W120" i="1" s="1"/>
  <c r="GL120" i="1"/>
  <c r="GO120" i="1"/>
  <c r="GP120" i="1"/>
  <c r="GV120" i="1"/>
  <c r="HC120" i="1"/>
  <c r="GX120" i="1" s="1"/>
  <c r="C121" i="1"/>
  <c r="D121" i="1"/>
  <c r="AC121" i="1"/>
  <c r="AD121" i="1"/>
  <c r="CR121" i="1" s="1"/>
  <c r="Q121" i="1" s="1"/>
  <c r="AE121" i="1"/>
  <c r="AF121" i="1"/>
  <c r="CT121" i="1" s="1"/>
  <c r="S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S121" i="1"/>
  <c r="R121" i="1" s="1"/>
  <c r="CU121" i="1"/>
  <c r="T121" i="1" s="1"/>
  <c r="CW121" i="1"/>
  <c r="V121" i="1" s="1"/>
  <c r="GL121" i="1"/>
  <c r="GO121" i="1"/>
  <c r="GP121" i="1"/>
  <c r="GV121" i="1"/>
  <c r="GX121" i="1"/>
  <c r="HC121" i="1"/>
  <c r="I122" i="1"/>
  <c r="AC122" i="1"/>
  <c r="AD122" i="1"/>
  <c r="CR122" i="1" s="1"/>
  <c r="Q122" i="1" s="1"/>
  <c r="AE122" i="1"/>
  <c r="AF122" i="1"/>
  <c r="CT122" i="1" s="1"/>
  <c r="S122" i="1" s="1"/>
  <c r="AG122" i="1"/>
  <c r="AH122" i="1"/>
  <c r="CV122" i="1" s="1"/>
  <c r="U122" i="1" s="1"/>
  <c r="AI122" i="1"/>
  <c r="AJ122" i="1"/>
  <c r="CX122" i="1" s="1"/>
  <c r="W122" i="1" s="1"/>
  <c r="CQ122" i="1"/>
  <c r="P122" i="1" s="1"/>
  <c r="CP122" i="1" s="1"/>
  <c r="O122" i="1" s="1"/>
  <c r="CS122" i="1"/>
  <c r="R122" i="1" s="1"/>
  <c r="CU122" i="1"/>
  <c r="T122" i="1" s="1"/>
  <c r="CW122" i="1"/>
  <c r="V122" i="1" s="1"/>
  <c r="GL122" i="1"/>
  <c r="GO122" i="1"/>
  <c r="GP122" i="1"/>
  <c r="GV122" i="1"/>
  <c r="HC122" i="1" s="1"/>
  <c r="GX122" i="1" s="1"/>
  <c r="C123" i="1"/>
  <c r="D123" i="1"/>
  <c r="AC123" i="1"/>
  <c r="CQ123" i="1" s="1"/>
  <c r="P123" i="1" s="1"/>
  <c r="CP123" i="1" s="1"/>
  <c r="O123" i="1" s="1"/>
  <c r="AE123" i="1"/>
  <c r="AD123" i="1" s="1"/>
  <c r="CR123" i="1" s="1"/>
  <c r="Q123" i="1" s="1"/>
  <c r="AF123" i="1"/>
  <c r="AG123" i="1"/>
  <c r="CU123" i="1" s="1"/>
  <c r="T123" i="1" s="1"/>
  <c r="AH123" i="1"/>
  <c r="AI123" i="1"/>
  <c r="CW123" i="1" s="1"/>
  <c r="V123" i="1" s="1"/>
  <c r="AJ123" i="1"/>
  <c r="CT123" i="1"/>
  <c r="S123" i="1" s="1"/>
  <c r="CV123" i="1"/>
  <c r="U123" i="1" s="1"/>
  <c r="CX123" i="1"/>
  <c r="W123" i="1" s="1"/>
  <c r="GL123" i="1"/>
  <c r="GO123" i="1"/>
  <c r="GP123" i="1"/>
  <c r="GV123" i="1"/>
  <c r="HC123" i="1" s="1"/>
  <c r="GX123" i="1" s="1"/>
  <c r="C124" i="1"/>
  <c r="D124" i="1"/>
  <c r="AC124" i="1"/>
  <c r="AD124" i="1"/>
  <c r="CR124" i="1" s="1"/>
  <c r="Q124" i="1" s="1"/>
  <c r="AE124" i="1"/>
  <c r="AF124" i="1"/>
  <c r="AB124" i="1" s="1"/>
  <c r="AG124" i="1"/>
  <c r="AH124" i="1"/>
  <c r="CV124" i="1" s="1"/>
  <c r="U124" i="1" s="1"/>
  <c r="AI124" i="1"/>
  <c r="AJ124" i="1"/>
  <c r="CX124" i="1" s="1"/>
  <c r="W124" i="1" s="1"/>
  <c r="CQ124" i="1"/>
  <c r="P124" i="1" s="1"/>
  <c r="CS124" i="1"/>
  <c r="R124" i="1" s="1"/>
  <c r="CU124" i="1"/>
  <c r="T124" i="1" s="1"/>
  <c r="CW124" i="1"/>
  <c r="V124" i="1" s="1"/>
  <c r="GL124" i="1"/>
  <c r="BZ127" i="1" s="1"/>
  <c r="GO124" i="1"/>
  <c r="GP124" i="1"/>
  <c r="CD127" i="1" s="1"/>
  <c r="GV124" i="1"/>
  <c r="GX124" i="1"/>
  <c r="HC124" i="1"/>
  <c r="I125" i="1"/>
  <c r="AC125" i="1"/>
  <c r="AD125" i="1"/>
  <c r="CR125" i="1" s="1"/>
  <c r="Q125" i="1" s="1"/>
  <c r="AE125" i="1"/>
  <c r="AF125" i="1"/>
  <c r="AB125" i="1" s="1"/>
  <c r="AG125" i="1"/>
  <c r="AH125" i="1"/>
  <c r="CV125" i="1" s="1"/>
  <c r="U125" i="1" s="1"/>
  <c r="AI125" i="1"/>
  <c r="AJ125" i="1"/>
  <c r="CX125" i="1" s="1"/>
  <c r="W125" i="1" s="1"/>
  <c r="CQ125" i="1"/>
  <c r="P125" i="1" s="1"/>
  <c r="CS125" i="1"/>
  <c r="R125" i="1" s="1"/>
  <c r="CU125" i="1"/>
  <c r="T125" i="1" s="1"/>
  <c r="CW125" i="1"/>
  <c r="V125" i="1" s="1"/>
  <c r="GL125" i="1"/>
  <c r="GO125" i="1"/>
  <c r="GP125" i="1"/>
  <c r="GV125" i="1"/>
  <c r="HC125" i="1" s="1"/>
  <c r="GX125" i="1" s="1"/>
  <c r="B127" i="1"/>
  <c r="B103" i="1" s="1"/>
  <c r="C127" i="1"/>
  <c r="C103" i="1" s="1"/>
  <c r="D127" i="1"/>
  <c r="D103" i="1" s="1"/>
  <c r="F127" i="1"/>
  <c r="F103" i="1" s="1"/>
  <c r="G127" i="1"/>
  <c r="G103" i="1" s="1"/>
  <c r="BX127" i="1"/>
  <c r="BX103" i="1" s="1"/>
  <c r="BY127" i="1"/>
  <c r="AP127" i="1" s="1"/>
  <c r="CC127" i="1"/>
  <c r="AT127" i="1" s="1"/>
  <c r="CK127" i="1"/>
  <c r="BB127" i="1" s="1"/>
  <c r="CL127" i="1"/>
  <c r="BC127" i="1" s="1"/>
  <c r="CM127" i="1"/>
  <c r="BD127" i="1" s="1"/>
  <c r="D157" i="1"/>
  <c r="E159" i="1"/>
  <c r="Z159" i="1"/>
  <c r="AA159" i="1"/>
  <c r="AM159" i="1"/>
  <c r="AN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C161" i="1"/>
  <c r="D161" i="1"/>
  <c r="AC161" i="1"/>
  <c r="AD161" i="1"/>
  <c r="CR161" i="1" s="1"/>
  <c r="Q161" i="1" s="1"/>
  <c r="AE161" i="1"/>
  <c r="AF161" i="1"/>
  <c r="CT161" i="1" s="1"/>
  <c r="S161" i="1" s="1"/>
  <c r="AG161" i="1"/>
  <c r="AH161" i="1"/>
  <c r="CV161" i="1" s="1"/>
  <c r="U161" i="1" s="1"/>
  <c r="AI161" i="1"/>
  <c r="AJ161" i="1"/>
  <c r="CX161" i="1" s="1"/>
  <c r="W161" i="1" s="1"/>
  <c r="CQ161" i="1"/>
  <c r="P161" i="1" s="1"/>
  <c r="CP161" i="1" s="1"/>
  <c r="O161" i="1" s="1"/>
  <c r="CS161" i="1"/>
  <c r="R161" i="1" s="1"/>
  <c r="CU161" i="1"/>
  <c r="T161" i="1" s="1"/>
  <c r="CW161" i="1"/>
  <c r="V161" i="1" s="1"/>
  <c r="GL161" i="1"/>
  <c r="GO161" i="1"/>
  <c r="GP161" i="1"/>
  <c r="GV161" i="1"/>
  <c r="GX161" i="1"/>
  <c r="HC161" i="1"/>
  <c r="I162" i="1"/>
  <c r="AC162" i="1"/>
  <c r="AD162" i="1"/>
  <c r="CR162" i="1" s="1"/>
  <c r="Q162" i="1" s="1"/>
  <c r="AE162" i="1"/>
  <c r="AF162" i="1"/>
  <c r="CT162" i="1" s="1"/>
  <c r="S162" i="1" s="1"/>
  <c r="AG162" i="1"/>
  <c r="AH162" i="1"/>
  <c r="CV162" i="1" s="1"/>
  <c r="U162" i="1" s="1"/>
  <c r="AI162" i="1"/>
  <c r="AJ162" i="1"/>
  <c r="CX162" i="1" s="1"/>
  <c r="W162" i="1" s="1"/>
  <c r="CQ162" i="1"/>
  <c r="P162" i="1" s="1"/>
  <c r="CS162" i="1"/>
  <c r="R162" i="1" s="1"/>
  <c r="CU162" i="1"/>
  <c r="T162" i="1" s="1"/>
  <c r="CW162" i="1"/>
  <c r="V162" i="1" s="1"/>
  <c r="GL162" i="1"/>
  <c r="GO162" i="1"/>
  <c r="GP162" i="1"/>
  <c r="GV162" i="1"/>
  <c r="HC162" i="1" s="1"/>
  <c r="GX162" i="1" s="1"/>
  <c r="I163" i="1"/>
  <c r="AC163" i="1"/>
  <c r="AD163" i="1"/>
  <c r="CR163" i="1" s="1"/>
  <c r="Q163" i="1" s="1"/>
  <c r="AE163" i="1"/>
  <c r="AF163" i="1"/>
  <c r="CT163" i="1" s="1"/>
  <c r="S163" i="1" s="1"/>
  <c r="AG163" i="1"/>
  <c r="AH163" i="1"/>
  <c r="CV163" i="1" s="1"/>
  <c r="U163" i="1" s="1"/>
  <c r="AI163" i="1"/>
  <c r="AJ163" i="1"/>
  <c r="CX163" i="1" s="1"/>
  <c r="W163" i="1" s="1"/>
  <c r="CQ163" i="1"/>
  <c r="P163" i="1" s="1"/>
  <c r="CP163" i="1" s="1"/>
  <c r="O163" i="1" s="1"/>
  <c r="CS163" i="1"/>
  <c r="R163" i="1" s="1"/>
  <c r="CU163" i="1"/>
  <c r="T163" i="1" s="1"/>
  <c r="CW163" i="1"/>
  <c r="V163" i="1" s="1"/>
  <c r="GL163" i="1"/>
  <c r="GO163" i="1"/>
  <c r="GP163" i="1"/>
  <c r="GV163" i="1"/>
  <c r="HC163" i="1" s="1"/>
  <c r="GX163" i="1" s="1"/>
  <c r="I164" i="1"/>
  <c r="AC164" i="1"/>
  <c r="AD164" i="1"/>
  <c r="CR164" i="1" s="1"/>
  <c r="Q164" i="1" s="1"/>
  <c r="AE164" i="1"/>
  <c r="AF164" i="1"/>
  <c r="CT164" i="1" s="1"/>
  <c r="S164" i="1" s="1"/>
  <c r="AG164" i="1"/>
  <c r="AH164" i="1"/>
  <c r="CV164" i="1" s="1"/>
  <c r="U164" i="1" s="1"/>
  <c r="AI164" i="1"/>
  <c r="AJ164" i="1"/>
  <c r="CX164" i="1" s="1"/>
  <c r="W164" i="1" s="1"/>
  <c r="CQ164" i="1"/>
  <c r="P164" i="1" s="1"/>
  <c r="CS164" i="1"/>
  <c r="R164" i="1" s="1"/>
  <c r="CU164" i="1"/>
  <c r="T164" i="1" s="1"/>
  <c r="CW164" i="1"/>
  <c r="V164" i="1" s="1"/>
  <c r="GL164" i="1"/>
  <c r="GN164" i="1"/>
  <c r="GO164" i="1"/>
  <c r="GP164" i="1"/>
  <c r="GV164" i="1"/>
  <c r="HC164" i="1" s="1"/>
  <c r="GX164" i="1" s="1"/>
  <c r="C165" i="1"/>
  <c r="D165" i="1"/>
  <c r="AC165" i="1"/>
  <c r="AD165" i="1"/>
  <c r="CR165" i="1" s="1"/>
  <c r="Q165" i="1" s="1"/>
  <c r="AE165" i="1"/>
  <c r="AF165" i="1"/>
  <c r="AB165" i="1" s="1"/>
  <c r="AG165" i="1"/>
  <c r="AH165" i="1"/>
  <c r="CV165" i="1" s="1"/>
  <c r="U165" i="1" s="1"/>
  <c r="AI165" i="1"/>
  <c r="AJ165" i="1"/>
  <c r="CX165" i="1" s="1"/>
  <c r="W165" i="1" s="1"/>
  <c r="CQ165" i="1"/>
  <c r="P165" i="1" s="1"/>
  <c r="CS165" i="1"/>
  <c r="R165" i="1" s="1"/>
  <c r="CU165" i="1"/>
  <c r="T165" i="1" s="1"/>
  <c r="CW165" i="1"/>
  <c r="V165" i="1" s="1"/>
  <c r="GL165" i="1"/>
  <c r="GO165" i="1"/>
  <c r="GP165" i="1"/>
  <c r="GV165" i="1"/>
  <c r="HC165" i="1" s="1"/>
  <c r="GX165" i="1" s="1"/>
  <c r="I166" i="1"/>
  <c r="AC166" i="1"/>
  <c r="AD166" i="1"/>
  <c r="CR166" i="1" s="1"/>
  <c r="Q166" i="1" s="1"/>
  <c r="AE166" i="1"/>
  <c r="AF166" i="1"/>
  <c r="AB166" i="1" s="1"/>
  <c r="AG166" i="1"/>
  <c r="AH166" i="1"/>
  <c r="CV166" i="1" s="1"/>
  <c r="U166" i="1" s="1"/>
  <c r="AI166" i="1"/>
  <c r="AJ166" i="1"/>
  <c r="CX166" i="1" s="1"/>
  <c r="W166" i="1" s="1"/>
  <c r="CQ166" i="1"/>
  <c r="P166" i="1" s="1"/>
  <c r="CS166" i="1"/>
  <c r="R166" i="1" s="1"/>
  <c r="CU166" i="1"/>
  <c r="T166" i="1" s="1"/>
  <c r="CW166" i="1"/>
  <c r="V166" i="1" s="1"/>
  <c r="GL166" i="1"/>
  <c r="GO166" i="1"/>
  <c r="GP166" i="1"/>
  <c r="GV166" i="1"/>
  <c r="HC166" i="1" s="1"/>
  <c r="GX166" i="1" s="1"/>
  <c r="C167" i="1"/>
  <c r="D167" i="1"/>
  <c r="AC167" i="1"/>
  <c r="AE167" i="1"/>
  <c r="CS167" i="1" s="1"/>
  <c r="R167" i="1" s="1"/>
  <c r="AF167" i="1"/>
  <c r="AG167" i="1"/>
  <c r="CU167" i="1" s="1"/>
  <c r="T167" i="1" s="1"/>
  <c r="AH167" i="1"/>
  <c r="AI167" i="1"/>
  <c r="CW167" i="1" s="1"/>
  <c r="V167" i="1" s="1"/>
  <c r="AJ167" i="1"/>
  <c r="CT167" i="1"/>
  <c r="S167" i="1" s="1"/>
  <c r="CV167" i="1"/>
  <c r="U167" i="1" s="1"/>
  <c r="CX167" i="1"/>
  <c r="W167" i="1" s="1"/>
  <c r="GL167" i="1"/>
  <c r="GO167" i="1"/>
  <c r="GP167" i="1"/>
  <c r="GV167" i="1"/>
  <c r="HC167" i="1"/>
  <c r="GX167" i="1" s="1"/>
  <c r="I168" i="1"/>
  <c r="AC168" i="1"/>
  <c r="AE168" i="1"/>
  <c r="CS168" i="1" s="1"/>
  <c r="R168" i="1" s="1"/>
  <c r="AF168" i="1"/>
  <c r="AG168" i="1"/>
  <c r="CU168" i="1" s="1"/>
  <c r="T168" i="1" s="1"/>
  <c r="AH168" i="1"/>
  <c r="AI168" i="1"/>
  <c r="CW168" i="1" s="1"/>
  <c r="V168" i="1" s="1"/>
  <c r="AJ168" i="1"/>
  <c r="CT168" i="1"/>
  <c r="S168" i="1" s="1"/>
  <c r="CV168" i="1"/>
  <c r="U168" i="1" s="1"/>
  <c r="CX168" i="1"/>
  <c r="W168" i="1" s="1"/>
  <c r="GL168" i="1"/>
  <c r="GO168" i="1"/>
  <c r="GP168" i="1"/>
  <c r="GV168" i="1"/>
  <c r="HC168" i="1"/>
  <c r="GX168" i="1" s="1"/>
  <c r="I169" i="1"/>
  <c r="AC169" i="1"/>
  <c r="AE169" i="1"/>
  <c r="CS169" i="1" s="1"/>
  <c r="R169" i="1" s="1"/>
  <c r="AF169" i="1"/>
  <c r="AG169" i="1"/>
  <c r="CU169" i="1" s="1"/>
  <c r="T169" i="1" s="1"/>
  <c r="AH169" i="1"/>
  <c r="AI169" i="1"/>
  <c r="CW169" i="1" s="1"/>
  <c r="V169" i="1" s="1"/>
  <c r="AJ169" i="1"/>
  <c r="CT169" i="1"/>
  <c r="S169" i="1" s="1"/>
  <c r="CV169" i="1"/>
  <c r="U169" i="1" s="1"/>
  <c r="CX169" i="1"/>
  <c r="W169" i="1" s="1"/>
  <c r="GL169" i="1"/>
  <c r="GO169" i="1"/>
  <c r="GP169" i="1"/>
  <c r="GV169" i="1"/>
  <c r="HC169" i="1"/>
  <c r="GX169" i="1" s="1"/>
  <c r="C170" i="1"/>
  <c r="D170" i="1"/>
  <c r="AC170" i="1"/>
  <c r="AD170" i="1"/>
  <c r="CR170" i="1" s="1"/>
  <c r="Q170" i="1" s="1"/>
  <c r="AE170" i="1"/>
  <c r="AF170" i="1"/>
  <c r="CT170" i="1" s="1"/>
  <c r="S170" i="1" s="1"/>
  <c r="AG170" i="1"/>
  <c r="AH170" i="1"/>
  <c r="CV170" i="1" s="1"/>
  <c r="U170" i="1" s="1"/>
  <c r="AI170" i="1"/>
  <c r="AJ170" i="1"/>
  <c r="CX170" i="1" s="1"/>
  <c r="W170" i="1" s="1"/>
  <c r="CQ170" i="1"/>
  <c r="P170" i="1" s="1"/>
  <c r="CP170" i="1" s="1"/>
  <c r="O170" i="1" s="1"/>
  <c r="CS170" i="1"/>
  <c r="R170" i="1" s="1"/>
  <c r="CU170" i="1"/>
  <c r="T170" i="1" s="1"/>
  <c r="CW170" i="1"/>
  <c r="V170" i="1" s="1"/>
  <c r="GL170" i="1"/>
  <c r="GO170" i="1"/>
  <c r="GP170" i="1"/>
  <c r="GV170" i="1"/>
  <c r="GX170" i="1"/>
  <c r="HC170" i="1"/>
  <c r="I171" i="1"/>
  <c r="AC171" i="1"/>
  <c r="AD171" i="1"/>
  <c r="CR171" i="1" s="1"/>
  <c r="Q171" i="1" s="1"/>
  <c r="AE171" i="1"/>
  <c r="AF171" i="1"/>
  <c r="CT171" i="1" s="1"/>
  <c r="S171" i="1" s="1"/>
  <c r="AG171" i="1"/>
  <c r="AH171" i="1"/>
  <c r="CV171" i="1" s="1"/>
  <c r="U171" i="1" s="1"/>
  <c r="AI171" i="1"/>
  <c r="AJ171" i="1"/>
  <c r="CX171" i="1" s="1"/>
  <c r="W171" i="1" s="1"/>
  <c r="CQ171" i="1"/>
  <c r="P171" i="1" s="1"/>
  <c r="CS171" i="1"/>
  <c r="R171" i="1" s="1"/>
  <c r="CU171" i="1"/>
  <c r="T171" i="1" s="1"/>
  <c r="CW171" i="1"/>
  <c r="V171" i="1" s="1"/>
  <c r="GL171" i="1"/>
  <c r="GO171" i="1"/>
  <c r="GP171" i="1"/>
  <c r="GV171" i="1"/>
  <c r="HC171" i="1" s="1"/>
  <c r="GX171" i="1" s="1"/>
  <c r="C172" i="1"/>
  <c r="D172" i="1"/>
  <c r="AC172" i="1"/>
  <c r="CQ172" i="1" s="1"/>
  <c r="P172" i="1" s="1"/>
  <c r="AE172" i="1"/>
  <c r="AD172" i="1" s="1"/>
  <c r="CR172" i="1" s="1"/>
  <c r="Q172" i="1" s="1"/>
  <c r="AF172" i="1"/>
  <c r="AG172" i="1"/>
  <c r="CU172" i="1" s="1"/>
  <c r="T172" i="1" s="1"/>
  <c r="AH172" i="1"/>
  <c r="AI172" i="1"/>
  <c r="CW172" i="1" s="1"/>
  <c r="V172" i="1" s="1"/>
  <c r="AJ172" i="1"/>
  <c r="CT172" i="1"/>
  <c r="S172" i="1" s="1"/>
  <c r="CV172" i="1"/>
  <c r="U172" i="1" s="1"/>
  <c r="CX172" i="1"/>
  <c r="W172" i="1" s="1"/>
  <c r="GL172" i="1"/>
  <c r="GO172" i="1"/>
  <c r="GP172" i="1"/>
  <c r="GV172" i="1"/>
  <c r="HC172" i="1" s="1"/>
  <c r="GX172" i="1" s="1"/>
  <c r="I173" i="1"/>
  <c r="AC173" i="1"/>
  <c r="AE173" i="1"/>
  <c r="AD173" i="1" s="1"/>
  <c r="CR173" i="1" s="1"/>
  <c r="Q173" i="1" s="1"/>
  <c r="AF173" i="1"/>
  <c r="AG173" i="1"/>
  <c r="CU173" i="1" s="1"/>
  <c r="T173" i="1" s="1"/>
  <c r="AH173" i="1"/>
  <c r="AI173" i="1"/>
  <c r="CW173" i="1" s="1"/>
  <c r="V173" i="1" s="1"/>
  <c r="AJ173" i="1"/>
  <c r="CT173" i="1"/>
  <c r="S173" i="1" s="1"/>
  <c r="CV173" i="1"/>
  <c r="U173" i="1" s="1"/>
  <c r="CX173" i="1"/>
  <c r="W173" i="1" s="1"/>
  <c r="GL173" i="1"/>
  <c r="GO173" i="1"/>
  <c r="GP173" i="1"/>
  <c r="GV173" i="1"/>
  <c r="HC173" i="1" s="1"/>
  <c r="GX173" i="1" s="1"/>
  <c r="I174" i="1"/>
  <c r="AC174" i="1"/>
  <c r="AE174" i="1"/>
  <c r="AD174" i="1" s="1"/>
  <c r="CR174" i="1" s="1"/>
  <c r="Q174" i="1" s="1"/>
  <c r="AF174" i="1"/>
  <c r="AG174" i="1"/>
  <c r="CU174" i="1" s="1"/>
  <c r="T174" i="1" s="1"/>
  <c r="AH174" i="1"/>
  <c r="AI174" i="1"/>
  <c r="CW174" i="1" s="1"/>
  <c r="V174" i="1" s="1"/>
  <c r="AJ174" i="1"/>
  <c r="CT174" i="1"/>
  <c r="S174" i="1" s="1"/>
  <c r="CV174" i="1"/>
  <c r="U174" i="1" s="1"/>
  <c r="CX174" i="1"/>
  <c r="W174" i="1" s="1"/>
  <c r="GL174" i="1"/>
  <c r="GO174" i="1"/>
  <c r="GP174" i="1"/>
  <c r="GV174" i="1"/>
  <c r="HC174" i="1" s="1"/>
  <c r="GX174" i="1" s="1"/>
  <c r="C175" i="1"/>
  <c r="D175" i="1"/>
  <c r="AC175" i="1"/>
  <c r="AD175" i="1"/>
  <c r="CR175" i="1" s="1"/>
  <c r="Q175" i="1" s="1"/>
  <c r="AE175" i="1"/>
  <c r="AF175" i="1"/>
  <c r="CT175" i="1" s="1"/>
  <c r="S175" i="1" s="1"/>
  <c r="AG175" i="1"/>
  <c r="AH175" i="1"/>
  <c r="CV175" i="1" s="1"/>
  <c r="U175" i="1" s="1"/>
  <c r="AI175" i="1"/>
  <c r="AJ175" i="1"/>
  <c r="CX175" i="1" s="1"/>
  <c r="W175" i="1" s="1"/>
  <c r="CQ175" i="1"/>
  <c r="P175" i="1" s="1"/>
  <c r="CS175" i="1"/>
  <c r="R175" i="1" s="1"/>
  <c r="CU175" i="1"/>
  <c r="T175" i="1" s="1"/>
  <c r="CW175" i="1"/>
  <c r="V175" i="1" s="1"/>
  <c r="GL175" i="1"/>
  <c r="GO175" i="1"/>
  <c r="GP175" i="1"/>
  <c r="GV175" i="1"/>
  <c r="HC175" i="1" s="1"/>
  <c r="GX175" i="1" s="1"/>
  <c r="I176" i="1"/>
  <c r="AC176" i="1"/>
  <c r="AE176" i="1"/>
  <c r="CS176" i="1" s="1"/>
  <c r="R176" i="1" s="1"/>
  <c r="AF176" i="1"/>
  <c r="AG176" i="1"/>
  <c r="CU176" i="1" s="1"/>
  <c r="T176" i="1" s="1"/>
  <c r="AH176" i="1"/>
  <c r="AI176" i="1"/>
  <c r="CW176" i="1" s="1"/>
  <c r="V176" i="1" s="1"/>
  <c r="AJ176" i="1"/>
  <c r="CT176" i="1"/>
  <c r="CV176" i="1"/>
  <c r="U176" i="1" s="1"/>
  <c r="CX176" i="1"/>
  <c r="W176" i="1" s="1"/>
  <c r="GL176" i="1"/>
  <c r="GO176" i="1"/>
  <c r="GP176" i="1"/>
  <c r="GV176" i="1"/>
  <c r="HC176" i="1"/>
  <c r="GX176" i="1" s="1"/>
  <c r="C177" i="1"/>
  <c r="D177" i="1"/>
  <c r="AC177" i="1"/>
  <c r="AD177" i="1"/>
  <c r="CR177" i="1" s="1"/>
  <c r="Q177" i="1" s="1"/>
  <c r="AE177" i="1"/>
  <c r="AF177" i="1"/>
  <c r="CT177" i="1" s="1"/>
  <c r="S177" i="1" s="1"/>
  <c r="AG177" i="1"/>
  <c r="AH177" i="1"/>
  <c r="CV177" i="1" s="1"/>
  <c r="U177" i="1" s="1"/>
  <c r="AI177" i="1"/>
  <c r="AJ177" i="1"/>
  <c r="CX177" i="1" s="1"/>
  <c r="W177" i="1" s="1"/>
  <c r="CQ177" i="1"/>
  <c r="P177" i="1" s="1"/>
  <c r="CS177" i="1"/>
  <c r="R177" i="1" s="1"/>
  <c r="CU177" i="1"/>
  <c r="T177" i="1" s="1"/>
  <c r="CW177" i="1"/>
  <c r="V177" i="1" s="1"/>
  <c r="GL177" i="1"/>
  <c r="GO177" i="1"/>
  <c r="GP177" i="1"/>
  <c r="GV177" i="1"/>
  <c r="HC177" i="1" s="1"/>
  <c r="GX177" i="1" s="1"/>
  <c r="C178" i="1"/>
  <c r="D178" i="1"/>
  <c r="AC178" i="1"/>
  <c r="CQ178" i="1" s="1"/>
  <c r="P178" i="1" s="1"/>
  <c r="AE178" i="1"/>
  <c r="AD178" i="1" s="1"/>
  <c r="CR178" i="1" s="1"/>
  <c r="Q178" i="1" s="1"/>
  <c r="AF178" i="1"/>
  <c r="AG178" i="1"/>
  <c r="CU178" i="1" s="1"/>
  <c r="T178" i="1" s="1"/>
  <c r="AH178" i="1"/>
  <c r="AI178" i="1"/>
  <c r="CW178" i="1" s="1"/>
  <c r="V178" i="1" s="1"/>
  <c r="AJ178" i="1"/>
  <c r="CT178" i="1"/>
  <c r="S178" i="1" s="1"/>
  <c r="CV178" i="1"/>
  <c r="U178" i="1" s="1"/>
  <c r="CX178" i="1"/>
  <c r="W178" i="1" s="1"/>
  <c r="GL178" i="1"/>
  <c r="GO178" i="1"/>
  <c r="GP178" i="1"/>
  <c r="GV178" i="1"/>
  <c r="HC178" i="1" s="1"/>
  <c r="GX178" i="1" s="1"/>
  <c r="I179" i="1"/>
  <c r="AC179" i="1"/>
  <c r="CQ179" i="1" s="1"/>
  <c r="P179" i="1" s="1"/>
  <c r="CP179" i="1" s="1"/>
  <c r="O179" i="1" s="1"/>
  <c r="AE179" i="1"/>
  <c r="AD179" i="1" s="1"/>
  <c r="CR179" i="1" s="1"/>
  <c r="Q179" i="1" s="1"/>
  <c r="AF179" i="1"/>
  <c r="AG179" i="1"/>
  <c r="CU179" i="1" s="1"/>
  <c r="T179" i="1" s="1"/>
  <c r="AH179" i="1"/>
  <c r="AI179" i="1"/>
  <c r="CW179" i="1" s="1"/>
  <c r="V179" i="1" s="1"/>
  <c r="AJ179" i="1"/>
  <c r="CT179" i="1"/>
  <c r="S179" i="1" s="1"/>
  <c r="CV179" i="1"/>
  <c r="U179" i="1" s="1"/>
  <c r="CX179" i="1"/>
  <c r="W179" i="1" s="1"/>
  <c r="GL179" i="1"/>
  <c r="GO179" i="1"/>
  <c r="GP179" i="1"/>
  <c r="GV179" i="1"/>
  <c r="HC179" i="1" s="1"/>
  <c r="GX179" i="1" s="1"/>
  <c r="I180" i="1"/>
  <c r="AC180" i="1"/>
  <c r="CQ180" i="1" s="1"/>
  <c r="P180" i="1" s="1"/>
  <c r="AE180" i="1"/>
  <c r="AD180" i="1" s="1"/>
  <c r="CR180" i="1" s="1"/>
  <c r="Q180" i="1" s="1"/>
  <c r="AF180" i="1"/>
  <c r="AG180" i="1"/>
  <c r="CU180" i="1" s="1"/>
  <c r="T180" i="1" s="1"/>
  <c r="AH180" i="1"/>
  <c r="AI180" i="1"/>
  <c r="CW180" i="1" s="1"/>
  <c r="V180" i="1" s="1"/>
  <c r="AJ180" i="1"/>
  <c r="CT180" i="1"/>
  <c r="S180" i="1" s="1"/>
  <c r="CV180" i="1"/>
  <c r="U180" i="1" s="1"/>
  <c r="CX180" i="1"/>
  <c r="W180" i="1" s="1"/>
  <c r="GL180" i="1"/>
  <c r="GO180" i="1"/>
  <c r="GP180" i="1"/>
  <c r="GV180" i="1"/>
  <c r="HC180" i="1" s="1"/>
  <c r="GX180" i="1" s="1"/>
  <c r="I181" i="1"/>
  <c r="AC181" i="1"/>
  <c r="CQ181" i="1" s="1"/>
  <c r="P181" i="1" s="1"/>
  <c r="CP181" i="1" s="1"/>
  <c r="O181" i="1" s="1"/>
  <c r="AE181" i="1"/>
  <c r="AD181" i="1" s="1"/>
  <c r="CR181" i="1" s="1"/>
  <c r="Q181" i="1" s="1"/>
  <c r="AF181" i="1"/>
  <c r="AG181" i="1"/>
  <c r="CU181" i="1" s="1"/>
  <c r="T181" i="1" s="1"/>
  <c r="AH181" i="1"/>
  <c r="AI181" i="1"/>
  <c r="CW181" i="1" s="1"/>
  <c r="V181" i="1" s="1"/>
  <c r="AJ181" i="1"/>
  <c r="CT181" i="1"/>
  <c r="S181" i="1" s="1"/>
  <c r="CV181" i="1"/>
  <c r="U181" i="1" s="1"/>
  <c r="CX181" i="1"/>
  <c r="W181" i="1" s="1"/>
  <c r="GL181" i="1"/>
  <c r="GO181" i="1"/>
  <c r="GP181" i="1"/>
  <c r="GV181" i="1"/>
  <c r="HC181" i="1" s="1"/>
  <c r="GX181" i="1" s="1"/>
  <c r="C182" i="1"/>
  <c r="D182" i="1"/>
  <c r="AC182" i="1"/>
  <c r="AD182" i="1"/>
  <c r="CR182" i="1" s="1"/>
  <c r="Q182" i="1" s="1"/>
  <c r="AE182" i="1"/>
  <c r="AF182" i="1"/>
  <c r="AB182" i="1" s="1"/>
  <c r="AG182" i="1"/>
  <c r="AH182" i="1"/>
  <c r="CV182" i="1" s="1"/>
  <c r="U182" i="1" s="1"/>
  <c r="AI182" i="1"/>
  <c r="AJ182" i="1"/>
  <c r="CX182" i="1" s="1"/>
  <c r="W182" i="1" s="1"/>
  <c r="CQ182" i="1"/>
  <c r="P182" i="1" s="1"/>
  <c r="CS182" i="1"/>
  <c r="R182" i="1" s="1"/>
  <c r="CU182" i="1"/>
  <c r="T182" i="1" s="1"/>
  <c r="CW182" i="1"/>
  <c r="V182" i="1" s="1"/>
  <c r="GL182" i="1"/>
  <c r="GO182" i="1"/>
  <c r="GP182" i="1"/>
  <c r="GV182" i="1"/>
  <c r="GX182" i="1"/>
  <c r="HC182" i="1"/>
  <c r="I183" i="1"/>
  <c r="AC183" i="1"/>
  <c r="AD183" i="1"/>
  <c r="CR183" i="1" s="1"/>
  <c r="Q183" i="1" s="1"/>
  <c r="AE183" i="1"/>
  <c r="AF183" i="1"/>
  <c r="AB183" i="1" s="1"/>
  <c r="AG183" i="1"/>
  <c r="AH183" i="1"/>
  <c r="CV183" i="1" s="1"/>
  <c r="U183" i="1" s="1"/>
  <c r="AI183" i="1"/>
  <c r="AJ183" i="1"/>
  <c r="CX183" i="1" s="1"/>
  <c r="W183" i="1" s="1"/>
  <c r="CQ183" i="1"/>
  <c r="P183" i="1" s="1"/>
  <c r="CS183" i="1"/>
  <c r="R183" i="1" s="1"/>
  <c r="CU183" i="1"/>
  <c r="T183" i="1" s="1"/>
  <c r="CW183" i="1"/>
  <c r="V183" i="1" s="1"/>
  <c r="GL183" i="1"/>
  <c r="GO183" i="1"/>
  <c r="GP183" i="1"/>
  <c r="GV183" i="1"/>
  <c r="HC183" i="1" s="1"/>
  <c r="GX183" i="1" s="1"/>
  <c r="I184" i="1"/>
  <c r="AC184" i="1"/>
  <c r="AD184" i="1"/>
  <c r="CR184" i="1" s="1"/>
  <c r="Q184" i="1" s="1"/>
  <c r="AE184" i="1"/>
  <c r="AF184" i="1"/>
  <c r="AB184" i="1" s="1"/>
  <c r="AG184" i="1"/>
  <c r="AH184" i="1"/>
  <c r="CV184" i="1" s="1"/>
  <c r="U184" i="1" s="1"/>
  <c r="AI184" i="1"/>
  <c r="AJ184" i="1"/>
  <c r="CX184" i="1" s="1"/>
  <c r="W184" i="1" s="1"/>
  <c r="CQ184" i="1"/>
  <c r="P184" i="1" s="1"/>
  <c r="CS184" i="1"/>
  <c r="R184" i="1" s="1"/>
  <c r="CU184" i="1"/>
  <c r="T184" i="1" s="1"/>
  <c r="CW184" i="1"/>
  <c r="V184" i="1" s="1"/>
  <c r="GL184" i="1"/>
  <c r="GO184" i="1"/>
  <c r="GP184" i="1"/>
  <c r="GV184" i="1"/>
  <c r="HC184" i="1" s="1"/>
  <c r="GX184" i="1" s="1"/>
  <c r="I185" i="1"/>
  <c r="GX185" i="1" s="1"/>
  <c r="AC185" i="1"/>
  <c r="AD185" i="1"/>
  <c r="CR185" i="1" s="1"/>
  <c r="Q185" i="1" s="1"/>
  <c r="AE185" i="1"/>
  <c r="AF185" i="1"/>
  <c r="AB185" i="1" s="1"/>
  <c r="AG185" i="1"/>
  <c r="AH185" i="1"/>
  <c r="CV185" i="1" s="1"/>
  <c r="U185" i="1" s="1"/>
  <c r="AI185" i="1"/>
  <c r="AJ185" i="1"/>
  <c r="CX185" i="1" s="1"/>
  <c r="W185" i="1" s="1"/>
  <c r="CQ185" i="1"/>
  <c r="P185" i="1" s="1"/>
  <c r="CS185" i="1"/>
  <c r="R185" i="1" s="1"/>
  <c r="CU185" i="1"/>
  <c r="T185" i="1" s="1"/>
  <c r="CW185" i="1"/>
  <c r="V185" i="1" s="1"/>
  <c r="GL185" i="1"/>
  <c r="GO185" i="1"/>
  <c r="GP185" i="1"/>
  <c r="GV185" i="1"/>
  <c r="HC185" i="1"/>
  <c r="I186" i="1"/>
  <c r="AC186" i="1"/>
  <c r="AD186" i="1"/>
  <c r="CR186" i="1" s="1"/>
  <c r="Q186" i="1" s="1"/>
  <c r="AE186" i="1"/>
  <c r="AF186" i="1"/>
  <c r="AB186" i="1" s="1"/>
  <c r="AG186" i="1"/>
  <c r="AH186" i="1"/>
  <c r="CV186" i="1" s="1"/>
  <c r="U186" i="1" s="1"/>
  <c r="AI186" i="1"/>
  <c r="AJ186" i="1"/>
  <c r="CX186" i="1" s="1"/>
  <c r="W186" i="1" s="1"/>
  <c r="CQ186" i="1"/>
  <c r="P186" i="1" s="1"/>
  <c r="CS186" i="1"/>
  <c r="R186" i="1" s="1"/>
  <c r="CU186" i="1"/>
  <c r="T186" i="1" s="1"/>
  <c r="CW186" i="1"/>
  <c r="V186" i="1" s="1"/>
  <c r="GL186" i="1"/>
  <c r="GO186" i="1"/>
  <c r="GP186" i="1"/>
  <c r="GV186" i="1"/>
  <c r="HC186" i="1" s="1"/>
  <c r="GX186" i="1" s="1"/>
  <c r="C187" i="1"/>
  <c r="D187" i="1"/>
  <c r="AC187" i="1"/>
  <c r="AE187" i="1"/>
  <c r="CS187" i="1" s="1"/>
  <c r="R187" i="1" s="1"/>
  <c r="AF187" i="1"/>
  <c r="AG187" i="1"/>
  <c r="CU187" i="1" s="1"/>
  <c r="T187" i="1" s="1"/>
  <c r="AH187" i="1"/>
  <c r="AI187" i="1"/>
  <c r="CW187" i="1" s="1"/>
  <c r="V187" i="1" s="1"/>
  <c r="AJ187" i="1"/>
  <c r="CT187" i="1"/>
  <c r="S187" i="1" s="1"/>
  <c r="CV187" i="1"/>
  <c r="U187" i="1" s="1"/>
  <c r="CX187" i="1"/>
  <c r="W187" i="1" s="1"/>
  <c r="GL187" i="1"/>
  <c r="GO187" i="1"/>
  <c r="CC190" i="1" s="1"/>
  <c r="GP187" i="1"/>
  <c r="GV187" i="1"/>
  <c r="HC187" i="1"/>
  <c r="GX187" i="1" s="1"/>
  <c r="I188" i="1"/>
  <c r="AC188" i="1"/>
  <c r="AE188" i="1"/>
  <c r="CS188" i="1" s="1"/>
  <c r="R188" i="1" s="1"/>
  <c r="AF188" i="1"/>
  <c r="AG188" i="1"/>
  <c r="CU188" i="1" s="1"/>
  <c r="T188" i="1" s="1"/>
  <c r="AH188" i="1"/>
  <c r="AI188" i="1"/>
  <c r="CW188" i="1" s="1"/>
  <c r="V188" i="1" s="1"/>
  <c r="AJ188" i="1"/>
  <c r="CT188" i="1"/>
  <c r="S188" i="1" s="1"/>
  <c r="CV188" i="1"/>
  <c r="U188" i="1" s="1"/>
  <c r="CX188" i="1"/>
  <c r="W188" i="1" s="1"/>
  <c r="GL188" i="1"/>
  <c r="GO188" i="1"/>
  <c r="GP188" i="1"/>
  <c r="GV188" i="1"/>
  <c r="HC188" i="1"/>
  <c r="GX188" i="1" s="1"/>
  <c r="B190" i="1"/>
  <c r="B159" i="1" s="1"/>
  <c r="C190" i="1"/>
  <c r="C159" i="1" s="1"/>
  <c r="D190" i="1"/>
  <c r="D159" i="1" s="1"/>
  <c r="F190" i="1"/>
  <c r="F159" i="1" s="1"/>
  <c r="G190" i="1"/>
  <c r="G159" i="1" s="1"/>
  <c r="BX190" i="1"/>
  <c r="BX159" i="1" s="1"/>
  <c r="BZ190" i="1"/>
  <c r="BZ159" i="1" s="1"/>
  <c r="CD190" i="1"/>
  <c r="CD159" i="1" s="1"/>
  <c r="CK190" i="1"/>
  <c r="CK159" i="1" s="1"/>
  <c r="CL190" i="1"/>
  <c r="CL159" i="1" s="1"/>
  <c r="CM190" i="1"/>
  <c r="CM159" i="1" s="1"/>
  <c r="D220" i="1"/>
  <c r="E222" i="1"/>
  <c r="Z222" i="1"/>
  <c r="AA222" i="1"/>
  <c r="AM222" i="1"/>
  <c r="AN222" i="1"/>
  <c r="BE222" i="1"/>
  <c r="BF222" i="1"/>
  <c r="BG222" i="1"/>
  <c r="BH222" i="1"/>
  <c r="BI222" i="1"/>
  <c r="BJ222" i="1"/>
  <c r="BK222" i="1"/>
  <c r="BL222" i="1"/>
  <c r="BM222" i="1"/>
  <c r="BN222" i="1"/>
  <c r="BO222" i="1"/>
  <c r="BP222" i="1"/>
  <c r="BQ222" i="1"/>
  <c r="BR222" i="1"/>
  <c r="BS222" i="1"/>
  <c r="BT222" i="1"/>
  <c r="BU222" i="1"/>
  <c r="BV222" i="1"/>
  <c r="BW222" i="1"/>
  <c r="CN222" i="1"/>
  <c r="CO222" i="1"/>
  <c r="CP222" i="1"/>
  <c r="CQ222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DG222" i="1"/>
  <c r="DH222" i="1"/>
  <c r="DI222" i="1"/>
  <c r="DJ222" i="1"/>
  <c r="DK222" i="1"/>
  <c r="DL222" i="1"/>
  <c r="DM222" i="1"/>
  <c r="DN222" i="1"/>
  <c r="DO222" i="1"/>
  <c r="DP222" i="1"/>
  <c r="DQ222" i="1"/>
  <c r="DR222" i="1"/>
  <c r="DS222" i="1"/>
  <c r="DT222" i="1"/>
  <c r="DU222" i="1"/>
  <c r="DV222" i="1"/>
  <c r="DW222" i="1"/>
  <c r="DX222" i="1"/>
  <c r="DY222" i="1"/>
  <c r="DZ222" i="1"/>
  <c r="EA222" i="1"/>
  <c r="EB222" i="1"/>
  <c r="EC222" i="1"/>
  <c r="ED222" i="1"/>
  <c r="EE222" i="1"/>
  <c r="EF222" i="1"/>
  <c r="EG222" i="1"/>
  <c r="EH222" i="1"/>
  <c r="EI222" i="1"/>
  <c r="EJ222" i="1"/>
  <c r="EK222" i="1"/>
  <c r="EL222" i="1"/>
  <c r="EM222" i="1"/>
  <c r="EN222" i="1"/>
  <c r="EO222" i="1"/>
  <c r="EP222" i="1"/>
  <c r="EQ222" i="1"/>
  <c r="ER222" i="1"/>
  <c r="ES222" i="1"/>
  <c r="ET222" i="1"/>
  <c r="EU222" i="1"/>
  <c r="EV222" i="1"/>
  <c r="EW222" i="1"/>
  <c r="EX222" i="1"/>
  <c r="EY222" i="1"/>
  <c r="EZ222" i="1"/>
  <c r="FA222" i="1"/>
  <c r="FB222" i="1"/>
  <c r="FC222" i="1"/>
  <c r="FD222" i="1"/>
  <c r="FE222" i="1"/>
  <c r="FF222" i="1"/>
  <c r="FG222" i="1"/>
  <c r="FH222" i="1"/>
  <c r="FI222" i="1"/>
  <c r="FJ222" i="1"/>
  <c r="FK222" i="1"/>
  <c r="FL222" i="1"/>
  <c r="FM222" i="1"/>
  <c r="FN222" i="1"/>
  <c r="FO222" i="1"/>
  <c r="FP222" i="1"/>
  <c r="FQ222" i="1"/>
  <c r="FR222" i="1"/>
  <c r="FS222" i="1"/>
  <c r="FT222" i="1"/>
  <c r="FU222" i="1"/>
  <c r="FV222" i="1"/>
  <c r="FW222" i="1"/>
  <c r="FX222" i="1"/>
  <c r="FY222" i="1"/>
  <c r="FZ222" i="1"/>
  <c r="GA222" i="1"/>
  <c r="GB222" i="1"/>
  <c r="GC222" i="1"/>
  <c r="GD222" i="1"/>
  <c r="GE222" i="1"/>
  <c r="GF222" i="1"/>
  <c r="GG222" i="1"/>
  <c r="GH222" i="1"/>
  <c r="GI222" i="1"/>
  <c r="GJ222" i="1"/>
  <c r="GK222" i="1"/>
  <c r="GL222" i="1"/>
  <c r="GM222" i="1"/>
  <c r="GN222" i="1"/>
  <c r="GO222" i="1"/>
  <c r="GP222" i="1"/>
  <c r="GQ222" i="1"/>
  <c r="GR222" i="1"/>
  <c r="GS222" i="1"/>
  <c r="GT222" i="1"/>
  <c r="GU222" i="1"/>
  <c r="GV222" i="1"/>
  <c r="GW222" i="1"/>
  <c r="GX222" i="1"/>
  <c r="C224" i="1"/>
  <c r="D224" i="1"/>
  <c r="AC224" i="1"/>
  <c r="CQ224" i="1" s="1"/>
  <c r="P224" i="1" s="1"/>
  <c r="AE224" i="1"/>
  <c r="AD224" i="1" s="1"/>
  <c r="CR224" i="1" s="1"/>
  <c r="Q224" i="1" s="1"/>
  <c r="AF224" i="1"/>
  <c r="AG224" i="1"/>
  <c r="CU224" i="1" s="1"/>
  <c r="T224" i="1" s="1"/>
  <c r="AH224" i="1"/>
  <c r="AI224" i="1"/>
  <c r="CW224" i="1" s="1"/>
  <c r="V224" i="1" s="1"/>
  <c r="AJ224" i="1"/>
  <c r="CT224" i="1"/>
  <c r="S224" i="1" s="1"/>
  <c r="CV224" i="1"/>
  <c r="U224" i="1" s="1"/>
  <c r="CX224" i="1"/>
  <c r="W224" i="1" s="1"/>
  <c r="GL224" i="1"/>
  <c r="GO224" i="1"/>
  <c r="GP224" i="1"/>
  <c r="GV224" i="1"/>
  <c r="HC224" i="1" s="1"/>
  <c r="GX224" i="1" s="1"/>
  <c r="I225" i="1"/>
  <c r="AC225" i="1"/>
  <c r="CQ225" i="1" s="1"/>
  <c r="P225" i="1" s="1"/>
  <c r="CP225" i="1" s="1"/>
  <c r="O225" i="1" s="1"/>
  <c r="AE225" i="1"/>
  <c r="AD225" i="1" s="1"/>
  <c r="CR225" i="1" s="1"/>
  <c r="Q225" i="1" s="1"/>
  <c r="AF225" i="1"/>
  <c r="AG225" i="1"/>
  <c r="CU225" i="1" s="1"/>
  <c r="T225" i="1" s="1"/>
  <c r="AH225" i="1"/>
  <c r="AI225" i="1"/>
  <c r="CW225" i="1" s="1"/>
  <c r="V225" i="1" s="1"/>
  <c r="AJ225" i="1"/>
  <c r="CT225" i="1"/>
  <c r="S225" i="1" s="1"/>
  <c r="CV225" i="1"/>
  <c r="U225" i="1" s="1"/>
  <c r="CX225" i="1"/>
  <c r="W225" i="1" s="1"/>
  <c r="GL225" i="1"/>
  <c r="GO225" i="1"/>
  <c r="GP225" i="1"/>
  <c r="GV225" i="1"/>
  <c r="HC225" i="1" s="1"/>
  <c r="GX225" i="1" s="1"/>
  <c r="I226" i="1"/>
  <c r="AC226" i="1"/>
  <c r="CQ226" i="1" s="1"/>
  <c r="P226" i="1" s="1"/>
  <c r="AE226" i="1"/>
  <c r="AD226" i="1" s="1"/>
  <c r="CR226" i="1" s="1"/>
  <c r="Q226" i="1" s="1"/>
  <c r="AF226" i="1"/>
  <c r="AG226" i="1"/>
  <c r="CU226" i="1" s="1"/>
  <c r="T226" i="1" s="1"/>
  <c r="AH226" i="1"/>
  <c r="AI226" i="1"/>
  <c r="CW226" i="1" s="1"/>
  <c r="V226" i="1" s="1"/>
  <c r="AJ226" i="1"/>
  <c r="CT226" i="1"/>
  <c r="S226" i="1" s="1"/>
  <c r="CV226" i="1"/>
  <c r="U226" i="1" s="1"/>
  <c r="CX226" i="1"/>
  <c r="W226" i="1" s="1"/>
  <c r="GL226" i="1"/>
  <c r="GO226" i="1"/>
  <c r="GP226" i="1"/>
  <c r="GV226" i="1"/>
  <c r="HC226" i="1" s="1"/>
  <c r="GX226" i="1" s="1"/>
  <c r="I227" i="1"/>
  <c r="AC227" i="1"/>
  <c r="CQ227" i="1" s="1"/>
  <c r="P227" i="1" s="1"/>
  <c r="CP227" i="1" s="1"/>
  <c r="O227" i="1" s="1"/>
  <c r="AE227" i="1"/>
  <c r="AD227" i="1" s="1"/>
  <c r="CR227" i="1" s="1"/>
  <c r="Q227" i="1" s="1"/>
  <c r="AF227" i="1"/>
  <c r="AG227" i="1"/>
  <c r="CU227" i="1" s="1"/>
  <c r="T227" i="1" s="1"/>
  <c r="AH227" i="1"/>
  <c r="AI227" i="1"/>
  <c r="CW227" i="1" s="1"/>
  <c r="V227" i="1" s="1"/>
  <c r="AJ227" i="1"/>
  <c r="CT227" i="1"/>
  <c r="S227" i="1" s="1"/>
  <c r="CV227" i="1"/>
  <c r="U227" i="1" s="1"/>
  <c r="CX227" i="1"/>
  <c r="W227" i="1" s="1"/>
  <c r="GL227" i="1"/>
  <c r="GO227" i="1"/>
  <c r="GP227" i="1"/>
  <c r="GV227" i="1"/>
  <c r="HC227" i="1" s="1"/>
  <c r="GX227" i="1" s="1"/>
  <c r="C228" i="1"/>
  <c r="D228" i="1"/>
  <c r="AC228" i="1"/>
  <c r="AD228" i="1"/>
  <c r="CR228" i="1" s="1"/>
  <c r="Q228" i="1" s="1"/>
  <c r="AE228" i="1"/>
  <c r="AF228" i="1"/>
  <c r="AB228" i="1" s="1"/>
  <c r="AG228" i="1"/>
  <c r="AH228" i="1"/>
  <c r="CV228" i="1" s="1"/>
  <c r="U228" i="1" s="1"/>
  <c r="AI228" i="1"/>
  <c r="AJ228" i="1"/>
  <c r="CX228" i="1" s="1"/>
  <c r="W228" i="1" s="1"/>
  <c r="CQ228" i="1"/>
  <c r="P228" i="1" s="1"/>
  <c r="CS228" i="1"/>
  <c r="R228" i="1" s="1"/>
  <c r="CU228" i="1"/>
  <c r="T228" i="1" s="1"/>
  <c r="CW228" i="1"/>
  <c r="V228" i="1" s="1"/>
  <c r="GL228" i="1"/>
  <c r="GO228" i="1"/>
  <c r="GP228" i="1"/>
  <c r="GV228" i="1"/>
  <c r="HC228" i="1" s="1"/>
  <c r="GX228" i="1" s="1"/>
  <c r="I229" i="1"/>
  <c r="AC229" i="1"/>
  <c r="AD229" i="1"/>
  <c r="CR229" i="1" s="1"/>
  <c r="Q229" i="1" s="1"/>
  <c r="AE229" i="1"/>
  <c r="AF229" i="1"/>
  <c r="AB229" i="1" s="1"/>
  <c r="AG229" i="1"/>
  <c r="AH229" i="1"/>
  <c r="CV229" i="1" s="1"/>
  <c r="U229" i="1" s="1"/>
  <c r="AI229" i="1"/>
  <c r="AJ229" i="1"/>
  <c r="CX229" i="1" s="1"/>
  <c r="W229" i="1" s="1"/>
  <c r="CQ229" i="1"/>
  <c r="P229" i="1" s="1"/>
  <c r="CS229" i="1"/>
  <c r="R229" i="1" s="1"/>
  <c r="CU229" i="1"/>
  <c r="T229" i="1" s="1"/>
  <c r="CW229" i="1"/>
  <c r="V229" i="1" s="1"/>
  <c r="GL229" i="1"/>
  <c r="GO229" i="1"/>
  <c r="GP229" i="1"/>
  <c r="GV229" i="1"/>
  <c r="HC229" i="1" s="1"/>
  <c r="GX229" i="1" s="1"/>
  <c r="I230" i="1"/>
  <c r="AC230" i="1"/>
  <c r="AD230" i="1"/>
  <c r="CR230" i="1" s="1"/>
  <c r="Q230" i="1" s="1"/>
  <c r="AE230" i="1"/>
  <c r="AF230" i="1"/>
  <c r="AB230" i="1" s="1"/>
  <c r="AG230" i="1"/>
  <c r="AH230" i="1"/>
  <c r="CV230" i="1" s="1"/>
  <c r="U230" i="1" s="1"/>
  <c r="AI230" i="1"/>
  <c r="AJ230" i="1"/>
  <c r="CX230" i="1" s="1"/>
  <c r="W230" i="1" s="1"/>
  <c r="CQ230" i="1"/>
  <c r="P230" i="1" s="1"/>
  <c r="CS230" i="1"/>
  <c r="R230" i="1" s="1"/>
  <c r="CU230" i="1"/>
  <c r="T230" i="1" s="1"/>
  <c r="CW230" i="1"/>
  <c r="V230" i="1" s="1"/>
  <c r="GL230" i="1"/>
  <c r="GO230" i="1"/>
  <c r="GP230" i="1"/>
  <c r="GV230" i="1"/>
  <c r="HC230" i="1" s="1"/>
  <c r="GX230" i="1" s="1"/>
  <c r="I231" i="1"/>
  <c r="AC231" i="1"/>
  <c r="AD231" i="1"/>
  <c r="CR231" i="1" s="1"/>
  <c r="Q231" i="1" s="1"/>
  <c r="AE231" i="1"/>
  <c r="AF231" i="1"/>
  <c r="AB231" i="1" s="1"/>
  <c r="AG231" i="1"/>
  <c r="AH231" i="1"/>
  <c r="CV231" i="1" s="1"/>
  <c r="U231" i="1" s="1"/>
  <c r="AI231" i="1"/>
  <c r="AJ231" i="1"/>
  <c r="CX231" i="1" s="1"/>
  <c r="W231" i="1" s="1"/>
  <c r="CQ231" i="1"/>
  <c r="P231" i="1" s="1"/>
  <c r="CS231" i="1"/>
  <c r="R231" i="1" s="1"/>
  <c r="CU231" i="1"/>
  <c r="T231" i="1" s="1"/>
  <c r="CW231" i="1"/>
  <c r="V231" i="1" s="1"/>
  <c r="GL231" i="1"/>
  <c r="GN231" i="1"/>
  <c r="GO231" i="1"/>
  <c r="GP231" i="1"/>
  <c r="GV231" i="1"/>
  <c r="HC231" i="1"/>
  <c r="GX231" i="1" s="1"/>
  <c r="C232" i="1"/>
  <c r="D232" i="1"/>
  <c r="AC232" i="1"/>
  <c r="AD232" i="1"/>
  <c r="CR232" i="1" s="1"/>
  <c r="Q232" i="1" s="1"/>
  <c r="AE232" i="1"/>
  <c r="AF232" i="1"/>
  <c r="CT232" i="1" s="1"/>
  <c r="S232" i="1" s="1"/>
  <c r="AG232" i="1"/>
  <c r="AH232" i="1"/>
  <c r="CV232" i="1" s="1"/>
  <c r="U232" i="1" s="1"/>
  <c r="AI232" i="1"/>
  <c r="AJ232" i="1"/>
  <c r="CX232" i="1" s="1"/>
  <c r="W232" i="1" s="1"/>
  <c r="CQ232" i="1"/>
  <c r="P232" i="1" s="1"/>
  <c r="CS232" i="1"/>
  <c r="R232" i="1" s="1"/>
  <c r="CU232" i="1"/>
  <c r="T232" i="1" s="1"/>
  <c r="CW232" i="1"/>
  <c r="V232" i="1" s="1"/>
  <c r="GL232" i="1"/>
  <c r="GO232" i="1"/>
  <c r="GP232" i="1"/>
  <c r="GV232" i="1"/>
  <c r="HC232" i="1" s="1"/>
  <c r="GX232" i="1" s="1"/>
  <c r="I233" i="1"/>
  <c r="AC233" i="1"/>
  <c r="AD233" i="1"/>
  <c r="CR233" i="1" s="1"/>
  <c r="Q233" i="1" s="1"/>
  <c r="AE233" i="1"/>
  <c r="AF233" i="1"/>
  <c r="CT233" i="1" s="1"/>
  <c r="S233" i="1" s="1"/>
  <c r="AG233" i="1"/>
  <c r="AH233" i="1"/>
  <c r="CV233" i="1" s="1"/>
  <c r="U233" i="1" s="1"/>
  <c r="AI233" i="1"/>
  <c r="AJ233" i="1"/>
  <c r="CX233" i="1" s="1"/>
  <c r="W233" i="1" s="1"/>
  <c r="CQ233" i="1"/>
  <c r="P233" i="1" s="1"/>
  <c r="CP233" i="1" s="1"/>
  <c r="O233" i="1" s="1"/>
  <c r="CS233" i="1"/>
  <c r="R233" i="1" s="1"/>
  <c r="CU233" i="1"/>
  <c r="T233" i="1" s="1"/>
  <c r="CW233" i="1"/>
  <c r="V233" i="1" s="1"/>
  <c r="GL233" i="1"/>
  <c r="GO233" i="1"/>
  <c r="GP233" i="1"/>
  <c r="GV233" i="1"/>
  <c r="GX233" i="1"/>
  <c r="HC233" i="1"/>
  <c r="I234" i="1"/>
  <c r="AC234" i="1"/>
  <c r="AD234" i="1"/>
  <c r="CR234" i="1" s="1"/>
  <c r="Q234" i="1" s="1"/>
  <c r="AE234" i="1"/>
  <c r="AF234" i="1"/>
  <c r="CT234" i="1" s="1"/>
  <c r="S234" i="1" s="1"/>
  <c r="AG234" i="1"/>
  <c r="AH234" i="1"/>
  <c r="CV234" i="1" s="1"/>
  <c r="U234" i="1" s="1"/>
  <c r="AI234" i="1"/>
  <c r="AJ234" i="1"/>
  <c r="CX234" i="1" s="1"/>
  <c r="W234" i="1" s="1"/>
  <c r="CQ234" i="1"/>
  <c r="P234" i="1" s="1"/>
  <c r="CS234" i="1"/>
  <c r="R234" i="1" s="1"/>
  <c r="CU234" i="1"/>
  <c r="T234" i="1" s="1"/>
  <c r="CW234" i="1"/>
  <c r="V234" i="1" s="1"/>
  <c r="GL234" i="1"/>
  <c r="GO234" i="1"/>
  <c r="GP234" i="1"/>
  <c r="GV234" i="1"/>
  <c r="HC234" i="1" s="1"/>
  <c r="GX234" i="1" s="1"/>
  <c r="C235" i="1"/>
  <c r="D235" i="1"/>
  <c r="AC235" i="1"/>
  <c r="CQ235" i="1" s="1"/>
  <c r="P235" i="1" s="1"/>
  <c r="AE235" i="1"/>
  <c r="AD235" i="1" s="1"/>
  <c r="CR235" i="1" s="1"/>
  <c r="Q235" i="1" s="1"/>
  <c r="AF235" i="1"/>
  <c r="AG235" i="1"/>
  <c r="CU235" i="1" s="1"/>
  <c r="T235" i="1" s="1"/>
  <c r="AH235" i="1"/>
  <c r="AI235" i="1"/>
  <c r="CW235" i="1" s="1"/>
  <c r="V235" i="1" s="1"/>
  <c r="AJ235" i="1"/>
  <c r="CT235" i="1"/>
  <c r="S235" i="1" s="1"/>
  <c r="CV235" i="1"/>
  <c r="U235" i="1" s="1"/>
  <c r="CX235" i="1"/>
  <c r="W235" i="1" s="1"/>
  <c r="GL235" i="1"/>
  <c r="GO235" i="1"/>
  <c r="GP235" i="1"/>
  <c r="GV235" i="1"/>
  <c r="HC235" i="1" s="1"/>
  <c r="GX235" i="1" s="1"/>
  <c r="I236" i="1"/>
  <c r="AC236" i="1"/>
  <c r="CQ236" i="1" s="1"/>
  <c r="P236" i="1" s="1"/>
  <c r="CP236" i="1" s="1"/>
  <c r="O236" i="1" s="1"/>
  <c r="AE236" i="1"/>
  <c r="AD236" i="1" s="1"/>
  <c r="CR236" i="1" s="1"/>
  <c r="Q236" i="1" s="1"/>
  <c r="AF236" i="1"/>
  <c r="AG236" i="1"/>
  <c r="CU236" i="1" s="1"/>
  <c r="T236" i="1" s="1"/>
  <c r="AH236" i="1"/>
  <c r="AI236" i="1"/>
  <c r="CW236" i="1" s="1"/>
  <c r="V236" i="1" s="1"/>
  <c r="AJ236" i="1"/>
  <c r="CT236" i="1"/>
  <c r="S236" i="1" s="1"/>
  <c r="CV236" i="1"/>
  <c r="U236" i="1" s="1"/>
  <c r="CX236" i="1"/>
  <c r="W236" i="1" s="1"/>
  <c r="GL236" i="1"/>
  <c r="GO236" i="1"/>
  <c r="GP236" i="1"/>
  <c r="GV236" i="1"/>
  <c r="HC236" i="1" s="1"/>
  <c r="GX236" i="1" s="1"/>
  <c r="C237" i="1"/>
  <c r="D237" i="1"/>
  <c r="AC237" i="1"/>
  <c r="AD237" i="1"/>
  <c r="AB237" i="1" s="1"/>
  <c r="AE237" i="1"/>
  <c r="AF237" i="1"/>
  <c r="CT237" i="1" s="1"/>
  <c r="S237" i="1" s="1"/>
  <c r="AG237" i="1"/>
  <c r="AH237" i="1"/>
  <c r="CV237" i="1" s="1"/>
  <c r="U237" i="1" s="1"/>
  <c r="AI237" i="1"/>
  <c r="AJ237" i="1"/>
  <c r="CX237" i="1" s="1"/>
  <c r="W237" i="1" s="1"/>
  <c r="CQ237" i="1"/>
  <c r="P237" i="1" s="1"/>
  <c r="CS237" i="1"/>
  <c r="R237" i="1" s="1"/>
  <c r="CU237" i="1"/>
  <c r="T237" i="1" s="1"/>
  <c r="CW237" i="1"/>
  <c r="V237" i="1" s="1"/>
  <c r="GL237" i="1"/>
  <c r="GO237" i="1"/>
  <c r="GP237" i="1"/>
  <c r="GV237" i="1"/>
  <c r="GX237" i="1"/>
  <c r="HC237" i="1"/>
  <c r="I238" i="1"/>
  <c r="AC238" i="1"/>
  <c r="AD238" i="1"/>
  <c r="CR238" i="1" s="1"/>
  <c r="Q238" i="1" s="1"/>
  <c r="AE238" i="1"/>
  <c r="AF238" i="1"/>
  <c r="AB238" i="1" s="1"/>
  <c r="AG238" i="1"/>
  <c r="AH238" i="1"/>
  <c r="CV238" i="1" s="1"/>
  <c r="U238" i="1" s="1"/>
  <c r="AI238" i="1"/>
  <c r="AJ238" i="1"/>
  <c r="CX238" i="1" s="1"/>
  <c r="W238" i="1" s="1"/>
  <c r="CQ238" i="1"/>
  <c r="P238" i="1" s="1"/>
  <c r="CS238" i="1"/>
  <c r="R238" i="1" s="1"/>
  <c r="CU238" i="1"/>
  <c r="T238" i="1" s="1"/>
  <c r="CW238" i="1"/>
  <c r="V238" i="1" s="1"/>
  <c r="GL238" i="1"/>
  <c r="GO238" i="1"/>
  <c r="GP238" i="1"/>
  <c r="GV238" i="1"/>
  <c r="HC238" i="1" s="1"/>
  <c r="GX238" i="1" s="1"/>
  <c r="I239" i="1"/>
  <c r="AC239" i="1"/>
  <c r="AD239" i="1"/>
  <c r="CR239" i="1" s="1"/>
  <c r="Q239" i="1" s="1"/>
  <c r="AE239" i="1"/>
  <c r="AF239" i="1"/>
  <c r="AB239" i="1" s="1"/>
  <c r="AG239" i="1"/>
  <c r="AH239" i="1"/>
  <c r="CV239" i="1" s="1"/>
  <c r="U239" i="1" s="1"/>
  <c r="AI239" i="1"/>
  <c r="AJ239" i="1"/>
  <c r="CX239" i="1" s="1"/>
  <c r="W239" i="1" s="1"/>
  <c r="CQ239" i="1"/>
  <c r="P239" i="1" s="1"/>
  <c r="CS239" i="1"/>
  <c r="R239" i="1" s="1"/>
  <c r="CU239" i="1"/>
  <c r="T239" i="1" s="1"/>
  <c r="CW239" i="1"/>
  <c r="V239" i="1" s="1"/>
  <c r="GL239" i="1"/>
  <c r="GO239" i="1"/>
  <c r="GP239" i="1"/>
  <c r="GV239" i="1"/>
  <c r="HC239" i="1" s="1"/>
  <c r="GX239" i="1" s="1"/>
  <c r="C240" i="1"/>
  <c r="D240" i="1"/>
  <c r="AC240" i="1"/>
  <c r="AE240" i="1"/>
  <c r="CS240" i="1" s="1"/>
  <c r="R240" i="1" s="1"/>
  <c r="AF240" i="1"/>
  <c r="AG240" i="1"/>
  <c r="CU240" i="1" s="1"/>
  <c r="T240" i="1" s="1"/>
  <c r="AH240" i="1"/>
  <c r="AI240" i="1"/>
  <c r="CW240" i="1" s="1"/>
  <c r="V240" i="1" s="1"/>
  <c r="AJ240" i="1"/>
  <c r="CT240" i="1"/>
  <c r="S240" i="1" s="1"/>
  <c r="CV240" i="1"/>
  <c r="U240" i="1" s="1"/>
  <c r="CX240" i="1"/>
  <c r="W240" i="1" s="1"/>
  <c r="GL240" i="1"/>
  <c r="GO240" i="1"/>
  <c r="GP240" i="1"/>
  <c r="GV240" i="1"/>
  <c r="HC240" i="1"/>
  <c r="GX240" i="1" s="1"/>
  <c r="I241" i="1"/>
  <c r="AC241" i="1"/>
  <c r="AE241" i="1"/>
  <c r="CS241" i="1" s="1"/>
  <c r="R241" i="1" s="1"/>
  <c r="AF241" i="1"/>
  <c r="AG241" i="1"/>
  <c r="CU241" i="1" s="1"/>
  <c r="T241" i="1" s="1"/>
  <c r="AH241" i="1"/>
  <c r="AI241" i="1"/>
  <c r="CW241" i="1" s="1"/>
  <c r="V241" i="1" s="1"/>
  <c r="AJ241" i="1"/>
  <c r="CT241" i="1"/>
  <c r="S241" i="1" s="1"/>
  <c r="CV241" i="1"/>
  <c r="U241" i="1" s="1"/>
  <c r="CX241" i="1"/>
  <c r="W241" i="1" s="1"/>
  <c r="GL241" i="1"/>
  <c r="GO241" i="1"/>
  <c r="GP241" i="1"/>
  <c r="GV241" i="1"/>
  <c r="HC241" i="1"/>
  <c r="GX241" i="1" s="1"/>
  <c r="C242" i="1"/>
  <c r="D242" i="1"/>
  <c r="AC242" i="1"/>
  <c r="AD242" i="1"/>
  <c r="CR242" i="1" s="1"/>
  <c r="Q242" i="1" s="1"/>
  <c r="AE242" i="1"/>
  <c r="AF242" i="1"/>
  <c r="CT242" i="1" s="1"/>
  <c r="S242" i="1" s="1"/>
  <c r="AG242" i="1"/>
  <c r="AH242" i="1"/>
  <c r="CV242" i="1" s="1"/>
  <c r="U242" i="1" s="1"/>
  <c r="AI242" i="1"/>
  <c r="AJ242" i="1"/>
  <c r="CX242" i="1" s="1"/>
  <c r="W242" i="1" s="1"/>
  <c r="CQ242" i="1"/>
  <c r="P242" i="1" s="1"/>
  <c r="CS242" i="1"/>
  <c r="R242" i="1" s="1"/>
  <c r="CU242" i="1"/>
  <c r="T242" i="1" s="1"/>
  <c r="CW242" i="1"/>
  <c r="V242" i="1" s="1"/>
  <c r="GL242" i="1"/>
  <c r="GO242" i="1"/>
  <c r="GP242" i="1"/>
  <c r="GV242" i="1"/>
  <c r="GX242" i="1"/>
  <c r="HC242" i="1"/>
  <c r="I243" i="1"/>
  <c r="AC243" i="1"/>
  <c r="AD243" i="1"/>
  <c r="CR243" i="1" s="1"/>
  <c r="Q243" i="1" s="1"/>
  <c r="AE243" i="1"/>
  <c r="AF243" i="1"/>
  <c r="CT243" i="1" s="1"/>
  <c r="S243" i="1" s="1"/>
  <c r="AG243" i="1"/>
  <c r="AH243" i="1"/>
  <c r="CV243" i="1" s="1"/>
  <c r="U243" i="1" s="1"/>
  <c r="AI243" i="1"/>
  <c r="AJ243" i="1"/>
  <c r="CX243" i="1" s="1"/>
  <c r="W243" i="1" s="1"/>
  <c r="CQ243" i="1"/>
  <c r="P243" i="1" s="1"/>
  <c r="CP243" i="1" s="1"/>
  <c r="O243" i="1" s="1"/>
  <c r="CS243" i="1"/>
  <c r="R243" i="1" s="1"/>
  <c r="CU243" i="1"/>
  <c r="T243" i="1" s="1"/>
  <c r="CW243" i="1"/>
  <c r="V243" i="1" s="1"/>
  <c r="GL243" i="1"/>
  <c r="GO243" i="1"/>
  <c r="GP243" i="1"/>
  <c r="GV243" i="1"/>
  <c r="HC243" i="1" s="1"/>
  <c r="GX243" i="1" s="1"/>
  <c r="I244" i="1"/>
  <c r="AC244" i="1"/>
  <c r="AD244" i="1"/>
  <c r="CR244" i="1" s="1"/>
  <c r="Q244" i="1" s="1"/>
  <c r="AE244" i="1"/>
  <c r="AF244" i="1"/>
  <c r="AB244" i="1" s="1"/>
  <c r="AG244" i="1"/>
  <c r="AH244" i="1"/>
  <c r="CV244" i="1" s="1"/>
  <c r="U244" i="1" s="1"/>
  <c r="AI244" i="1"/>
  <c r="AJ244" i="1"/>
  <c r="CX244" i="1" s="1"/>
  <c r="W244" i="1" s="1"/>
  <c r="CQ244" i="1"/>
  <c r="P244" i="1" s="1"/>
  <c r="CS244" i="1"/>
  <c r="R244" i="1" s="1"/>
  <c r="CU244" i="1"/>
  <c r="T244" i="1" s="1"/>
  <c r="CW244" i="1"/>
  <c r="V244" i="1" s="1"/>
  <c r="GL244" i="1"/>
  <c r="GO244" i="1"/>
  <c r="GP244" i="1"/>
  <c r="GV244" i="1"/>
  <c r="HC244" i="1" s="1"/>
  <c r="GX244" i="1" s="1"/>
  <c r="C245" i="1"/>
  <c r="D245" i="1"/>
  <c r="AC245" i="1"/>
  <c r="CQ245" i="1" s="1"/>
  <c r="P245" i="1" s="1"/>
  <c r="AE245" i="1"/>
  <c r="AD245" i="1" s="1"/>
  <c r="CR245" i="1" s="1"/>
  <c r="Q245" i="1" s="1"/>
  <c r="AF245" i="1"/>
  <c r="AG245" i="1"/>
  <c r="CU245" i="1" s="1"/>
  <c r="T245" i="1" s="1"/>
  <c r="AH245" i="1"/>
  <c r="AI245" i="1"/>
  <c r="CW245" i="1" s="1"/>
  <c r="V245" i="1" s="1"/>
  <c r="AJ245" i="1"/>
  <c r="CT245" i="1"/>
  <c r="S245" i="1" s="1"/>
  <c r="CV245" i="1"/>
  <c r="U245" i="1" s="1"/>
  <c r="CX245" i="1"/>
  <c r="W245" i="1" s="1"/>
  <c r="GL245" i="1"/>
  <c r="GO245" i="1"/>
  <c r="GP245" i="1"/>
  <c r="GV245" i="1"/>
  <c r="HC245" i="1"/>
  <c r="GX245" i="1" s="1"/>
  <c r="I246" i="1"/>
  <c r="AC246" i="1"/>
  <c r="CQ246" i="1" s="1"/>
  <c r="P246" i="1" s="1"/>
  <c r="AE246" i="1"/>
  <c r="AD246" i="1" s="1"/>
  <c r="CR246" i="1" s="1"/>
  <c r="Q246" i="1" s="1"/>
  <c r="AF246" i="1"/>
  <c r="AG246" i="1"/>
  <c r="CU246" i="1" s="1"/>
  <c r="T246" i="1" s="1"/>
  <c r="AH246" i="1"/>
  <c r="AI246" i="1"/>
  <c r="CW246" i="1" s="1"/>
  <c r="V246" i="1" s="1"/>
  <c r="AJ246" i="1"/>
  <c r="CT246" i="1"/>
  <c r="S246" i="1" s="1"/>
  <c r="CV246" i="1"/>
  <c r="U246" i="1" s="1"/>
  <c r="CX246" i="1"/>
  <c r="W246" i="1" s="1"/>
  <c r="GL246" i="1"/>
  <c r="GO246" i="1"/>
  <c r="GP246" i="1"/>
  <c r="GV246" i="1"/>
  <c r="HC246" i="1" s="1"/>
  <c r="GX246" i="1" s="1"/>
  <c r="C247" i="1"/>
  <c r="D247" i="1"/>
  <c r="AC247" i="1"/>
  <c r="AD247" i="1"/>
  <c r="AB247" i="1" s="1"/>
  <c r="AE247" i="1"/>
  <c r="AF247" i="1"/>
  <c r="CT247" i="1" s="1"/>
  <c r="S247" i="1" s="1"/>
  <c r="AG247" i="1"/>
  <c r="AH247" i="1"/>
  <c r="CV247" i="1" s="1"/>
  <c r="U247" i="1" s="1"/>
  <c r="AI247" i="1"/>
  <c r="AJ247" i="1"/>
  <c r="CX247" i="1" s="1"/>
  <c r="W247" i="1" s="1"/>
  <c r="CQ247" i="1"/>
  <c r="P247" i="1" s="1"/>
  <c r="CS247" i="1"/>
  <c r="R247" i="1" s="1"/>
  <c r="CU247" i="1"/>
  <c r="T247" i="1" s="1"/>
  <c r="CW247" i="1"/>
  <c r="V247" i="1" s="1"/>
  <c r="GL247" i="1"/>
  <c r="GO247" i="1"/>
  <c r="GP247" i="1"/>
  <c r="GV247" i="1"/>
  <c r="HC247" i="1" s="1"/>
  <c r="GX247" i="1" s="1"/>
  <c r="C248" i="1"/>
  <c r="D248" i="1"/>
  <c r="AC248" i="1"/>
  <c r="AE248" i="1"/>
  <c r="CS248" i="1" s="1"/>
  <c r="R248" i="1" s="1"/>
  <c r="AF248" i="1"/>
  <c r="AG248" i="1"/>
  <c r="CU248" i="1" s="1"/>
  <c r="T248" i="1" s="1"/>
  <c r="AH248" i="1"/>
  <c r="AI248" i="1"/>
  <c r="CW248" i="1" s="1"/>
  <c r="V248" i="1" s="1"/>
  <c r="AJ248" i="1"/>
  <c r="CT248" i="1"/>
  <c r="S248" i="1" s="1"/>
  <c r="CV248" i="1"/>
  <c r="U248" i="1" s="1"/>
  <c r="CX248" i="1"/>
  <c r="W248" i="1" s="1"/>
  <c r="GL248" i="1"/>
  <c r="GO248" i="1"/>
  <c r="GP248" i="1"/>
  <c r="GV248" i="1"/>
  <c r="HC248" i="1"/>
  <c r="GX248" i="1" s="1"/>
  <c r="I249" i="1"/>
  <c r="AC249" i="1"/>
  <c r="AE249" i="1"/>
  <c r="CS249" i="1" s="1"/>
  <c r="R249" i="1" s="1"/>
  <c r="AF249" i="1"/>
  <c r="AG249" i="1"/>
  <c r="CU249" i="1" s="1"/>
  <c r="T249" i="1" s="1"/>
  <c r="AH249" i="1"/>
  <c r="AI249" i="1"/>
  <c r="CW249" i="1" s="1"/>
  <c r="V249" i="1" s="1"/>
  <c r="AJ249" i="1"/>
  <c r="CT249" i="1"/>
  <c r="S249" i="1" s="1"/>
  <c r="CV249" i="1"/>
  <c r="U249" i="1" s="1"/>
  <c r="CX249" i="1"/>
  <c r="W249" i="1" s="1"/>
  <c r="GL249" i="1"/>
  <c r="GO249" i="1"/>
  <c r="GP249" i="1"/>
  <c r="GV249" i="1"/>
  <c r="HC249" i="1"/>
  <c r="GX249" i="1" s="1"/>
  <c r="I250" i="1"/>
  <c r="AC250" i="1"/>
  <c r="AE250" i="1"/>
  <c r="CS250" i="1" s="1"/>
  <c r="R250" i="1" s="1"/>
  <c r="AF250" i="1"/>
  <c r="AG250" i="1"/>
  <c r="CU250" i="1" s="1"/>
  <c r="T250" i="1" s="1"/>
  <c r="AH250" i="1"/>
  <c r="AI250" i="1"/>
  <c r="CW250" i="1" s="1"/>
  <c r="V250" i="1" s="1"/>
  <c r="AJ250" i="1"/>
  <c r="CT250" i="1"/>
  <c r="S250" i="1" s="1"/>
  <c r="CV250" i="1"/>
  <c r="U250" i="1" s="1"/>
  <c r="CX250" i="1"/>
  <c r="W250" i="1" s="1"/>
  <c r="GL250" i="1"/>
  <c r="GO250" i="1"/>
  <c r="GP250" i="1"/>
  <c r="GV250" i="1"/>
  <c r="HC250" i="1" s="1"/>
  <c r="GX250" i="1" s="1"/>
  <c r="I251" i="1"/>
  <c r="AC251" i="1"/>
  <c r="AE251" i="1"/>
  <c r="CS251" i="1" s="1"/>
  <c r="R251" i="1" s="1"/>
  <c r="AF251" i="1"/>
  <c r="AG251" i="1"/>
  <c r="CU251" i="1" s="1"/>
  <c r="T251" i="1" s="1"/>
  <c r="AH251" i="1"/>
  <c r="AI251" i="1"/>
  <c r="CW251" i="1" s="1"/>
  <c r="V251" i="1" s="1"/>
  <c r="AJ251" i="1"/>
  <c r="CT251" i="1"/>
  <c r="S251" i="1" s="1"/>
  <c r="CV251" i="1"/>
  <c r="U251" i="1" s="1"/>
  <c r="CX251" i="1"/>
  <c r="W251" i="1" s="1"/>
  <c r="GL251" i="1"/>
  <c r="GO251" i="1"/>
  <c r="GP251" i="1"/>
  <c r="GV251" i="1"/>
  <c r="HC251" i="1" s="1"/>
  <c r="GX251" i="1" s="1"/>
  <c r="C252" i="1"/>
  <c r="D252" i="1"/>
  <c r="AC252" i="1"/>
  <c r="AD252" i="1"/>
  <c r="CR252" i="1" s="1"/>
  <c r="Q252" i="1" s="1"/>
  <c r="AE252" i="1"/>
  <c r="AF252" i="1"/>
  <c r="CT252" i="1" s="1"/>
  <c r="S252" i="1" s="1"/>
  <c r="AG252" i="1"/>
  <c r="AH252" i="1"/>
  <c r="CV252" i="1" s="1"/>
  <c r="U252" i="1" s="1"/>
  <c r="AI252" i="1"/>
  <c r="AJ252" i="1"/>
  <c r="CX252" i="1" s="1"/>
  <c r="W252" i="1" s="1"/>
  <c r="CQ252" i="1"/>
  <c r="P252" i="1" s="1"/>
  <c r="CP252" i="1" s="1"/>
  <c r="O252" i="1" s="1"/>
  <c r="CS252" i="1"/>
  <c r="R252" i="1" s="1"/>
  <c r="CU252" i="1"/>
  <c r="T252" i="1" s="1"/>
  <c r="CW252" i="1"/>
  <c r="V252" i="1" s="1"/>
  <c r="GL252" i="1"/>
  <c r="GO252" i="1"/>
  <c r="GP252" i="1"/>
  <c r="GV252" i="1"/>
  <c r="GX252" i="1"/>
  <c r="HC252" i="1"/>
  <c r="I253" i="1"/>
  <c r="AC253" i="1"/>
  <c r="AD253" i="1"/>
  <c r="CR253" i="1" s="1"/>
  <c r="Q253" i="1" s="1"/>
  <c r="AE253" i="1"/>
  <c r="AF253" i="1"/>
  <c r="AB253" i="1" s="1"/>
  <c r="AG253" i="1"/>
  <c r="AH253" i="1"/>
  <c r="CV253" i="1" s="1"/>
  <c r="U253" i="1" s="1"/>
  <c r="AI253" i="1"/>
  <c r="AJ253" i="1"/>
  <c r="CX253" i="1" s="1"/>
  <c r="W253" i="1" s="1"/>
  <c r="CQ253" i="1"/>
  <c r="P253" i="1" s="1"/>
  <c r="CS253" i="1"/>
  <c r="R253" i="1" s="1"/>
  <c r="CU253" i="1"/>
  <c r="T253" i="1" s="1"/>
  <c r="CW253" i="1"/>
  <c r="V253" i="1" s="1"/>
  <c r="GL253" i="1"/>
  <c r="GO253" i="1"/>
  <c r="GP253" i="1"/>
  <c r="GV253" i="1"/>
  <c r="HC253" i="1" s="1"/>
  <c r="GX253" i="1" s="1"/>
  <c r="I254" i="1"/>
  <c r="AC254" i="1"/>
  <c r="AD254" i="1"/>
  <c r="CR254" i="1" s="1"/>
  <c r="Q254" i="1" s="1"/>
  <c r="AE254" i="1"/>
  <c r="AF254" i="1"/>
  <c r="AB254" i="1" s="1"/>
  <c r="AG254" i="1"/>
  <c r="AH254" i="1"/>
  <c r="CV254" i="1" s="1"/>
  <c r="U254" i="1" s="1"/>
  <c r="AI254" i="1"/>
  <c r="AJ254" i="1"/>
  <c r="CX254" i="1" s="1"/>
  <c r="W254" i="1" s="1"/>
  <c r="CQ254" i="1"/>
  <c r="P254" i="1" s="1"/>
  <c r="CS254" i="1"/>
  <c r="R254" i="1" s="1"/>
  <c r="CU254" i="1"/>
  <c r="T254" i="1" s="1"/>
  <c r="CW254" i="1"/>
  <c r="V254" i="1" s="1"/>
  <c r="GL254" i="1"/>
  <c r="GO254" i="1"/>
  <c r="GP254" i="1"/>
  <c r="GV254" i="1"/>
  <c r="GX254" i="1"/>
  <c r="HC254" i="1"/>
  <c r="I255" i="1"/>
  <c r="AC255" i="1"/>
  <c r="AD255" i="1"/>
  <c r="CR255" i="1" s="1"/>
  <c r="Q255" i="1" s="1"/>
  <c r="AE255" i="1"/>
  <c r="AF255" i="1"/>
  <c r="AB255" i="1" s="1"/>
  <c r="AG255" i="1"/>
  <c r="AH255" i="1"/>
  <c r="CV255" i="1" s="1"/>
  <c r="U255" i="1" s="1"/>
  <c r="AI255" i="1"/>
  <c r="AJ255" i="1"/>
  <c r="CX255" i="1" s="1"/>
  <c r="W255" i="1" s="1"/>
  <c r="CQ255" i="1"/>
  <c r="P255" i="1" s="1"/>
  <c r="CS255" i="1"/>
  <c r="R255" i="1" s="1"/>
  <c r="CU255" i="1"/>
  <c r="T255" i="1" s="1"/>
  <c r="CW255" i="1"/>
  <c r="V255" i="1" s="1"/>
  <c r="GL255" i="1"/>
  <c r="GO255" i="1"/>
  <c r="GP255" i="1"/>
  <c r="GV255" i="1"/>
  <c r="HC255" i="1" s="1"/>
  <c r="GX255" i="1" s="1"/>
  <c r="I256" i="1"/>
  <c r="AC256" i="1"/>
  <c r="AD256" i="1"/>
  <c r="CR256" i="1" s="1"/>
  <c r="Q256" i="1" s="1"/>
  <c r="AE256" i="1"/>
  <c r="AF256" i="1"/>
  <c r="AB256" i="1" s="1"/>
  <c r="AG256" i="1"/>
  <c r="AH256" i="1"/>
  <c r="CV256" i="1" s="1"/>
  <c r="U256" i="1" s="1"/>
  <c r="AI256" i="1"/>
  <c r="AJ256" i="1"/>
  <c r="CX256" i="1" s="1"/>
  <c r="W256" i="1" s="1"/>
  <c r="CQ256" i="1"/>
  <c r="P256" i="1" s="1"/>
  <c r="CS256" i="1"/>
  <c r="R256" i="1" s="1"/>
  <c r="CU256" i="1"/>
  <c r="T256" i="1" s="1"/>
  <c r="CW256" i="1"/>
  <c r="V256" i="1" s="1"/>
  <c r="GL256" i="1"/>
  <c r="GO256" i="1"/>
  <c r="GP256" i="1"/>
  <c r="GV256" i="1"/>
  <c r="HC256" i="1" s="1"/>
  <c r="GX256" i="1" s="1"/>
  <c r="C257" i="1"/>
  <c r="D257" i="1"/>
  <c r="AC257" i="1"/>
  <c r="CQ257" i="1" s="1"/>
  <c r="P257" i="1" s="1"/>
  <c r="CP257" i="1" s="1"/>
  <c r="O257" i="1" s="1"/>
  <c r="AE257" i="1"/>
  <c r="AD257" i="1" s="1"/>
  <c r="CR257" i="1" s="1"/>
  <c r="Q257" i="1" s="1"/>
  <c r="AF257" i="1"/>
  <c r="AG257" i="1"/>
  <c r="CU257" i="1" s="1"/>
  <c r="T257" i="1" s="1"/>
  <c r="AH257" i="1"/>
  <c r="AI257" i="1"/>
  <c r="CW257" i="1" s="1"/>
  <c r="V257" i="1" s="1"/>
  <c r="AJ257" i="1"/>
  <c r="CT257" i="1"/>
  <c r="S257" i="1" s="1"/>
  <c r="CV257" i="1"/>
  <c r="U257" i="1" s="1"/>
  <c r="CX257" i="1"/>
  <c r="W257" i="1" s="1"/>
  <c r="GL257" i="1"/>
  <c r="GO257" i="1"/>
  <c r="GP257" i="1"/>
  <c r="GV257" i="1"/>
  <c r="HC257" i="1"/>
  <c r="GX257" i="1" s="1"/>
  <c r="I258" i="1"/>
  <c r="AC258" i="1"/>
  <c r="CQ258" i="1" s="1"/>
  <c r="P258" i="1" s="1"/>
  <c r="CP258" i="1" s="1"/>
  <c r="O258" i="1" s="1"/>
  <c r="AE258" i="1"/>
  <c r="AD258" i="1" s="1"/>
  <c r="CR258" i="1" s="1"/>
  <c r="Q258" i="1" s="1"/>
  <c r="AF258" i="1"/>
  <c r="AG258" i="1"/>
  <c r="CU258" i="1" s="1"/>
  <c r="T258" i="1" s="1"/>
  <c r="AH258" i="1"/>
  <c r="AI258" i="1"/>
  <c r="CW258" i="1" s="1"/>
  <c r="V258" i="1" s="1"/>
  <c r="AJ258" i="1"/>
  <c r="CT258" i="1"/>
  <c r="S258" i="1" s="1"/>
  <c r="CV258" i="1"/>
  <c r="U258" i="1" s="1"/>
  <c r="CX258" i="1"/>
  <c r="W258" i="1" s="1"/>
  <c r="GL258" i="1"/>
  <c r="GO258" i="1"/>
  <c r="GP258" i="1"/>
  <c r="GV258" i="1"/>
  <c r="HC258" i="1"/>
  <c r="GX258" i="1" s="1"/>
  <c r="C259" i="1"/>
  <c r="D259" i="1"/>
  <c r="AC259" i="1"/>
  <c r="AD259" i="1"/>
  <c r="AB259" i="1" s="1"/>
  <c r="AE259" i="1"/>
  <c r="AF259" i="1"/>
  <c r="CT259" i="1" s="1"/>
  <c r="S259" i="1" s="1"/>
  <c r="AG259" i="1"/>
  <c r="AH259" i="1"/>
  <c r="CV259" i="1" s="1"/>
  <c r="U259" i="1" s="1"/>
  <c r="AI259" i="1"/>
  <c r="AJ259" i="1"/>
  <c r="CX259" i="1" s="1"/>
  <c r="W259" i="1" s="1"/>
  <c r="CQ259" i="1"/>
  <c r="P259" i="1" s="1"/>
  <c r="CS259" i="1"/>
  <c r="R259" i="1" s="1"/>
  <c r="CU259" i="1"/>
  <c r="T259" i="1" s="1"/>
  <c r="CW259" i="1"/>
  <c r="V259" i="1" s="1"/>
  <c r="GL259" i="1"/>
  <c r="BZ262" i="1" s="1"/>
  <c r="GO259" i="1"/>
  <c r="GP259" i="1"/>
  <c r="CD262" i="1" s="1"/>
  <c r="GV259" i="1"/>
  <c r="HC259" i="1" s="1"/>
  <c r="GX259" i="1" s="1"/>
  <c r="I260" i="1"/>
  <c r="AC260" i="1"/>
  <c r="AD260" i="1"/>
  <c r="CR260" i="1" s="1"/>
  <c r="Q260" i="1" s="1"/>
  <c r="AE260" i="1"/>
  <c r="AF260" i="1"/>
  <c r="AB260" i="1" s="1"/>
  <c r="AG260" i="1"/>
  <c r="AH260" i="1"/>
  <c r="CV260" i="1" s="1"/>
  <c r="U260" i="1" s="1"/>
  <c r="AI260" i="1"/>
  <c r="AJ260" i="1"/>
  <c r="CX260" i="1" s="1"/>
  <c r="W260" i="1" s="1"/>
  <c r="CQ260" i="1"/>
  <c r="P260" i="1" s="1"/>
  <c r="CS260" i="1"/>
  <c r="R260" i="1" s="1"/>
  <c r="CU260" i="1"/>
  <c r="T260" i="1" s="1"/>
  <c r="CW260" i="1"/>
  <c r="V260" i="1" s="1"/>
  <c r="GL260" i="1"/>
  <c r="GO260" i="1"/>
  <c r="GP260" i="1"/>
  <c r="GV260" i="1"/>
  <c r="HC260" i="1" s="1"/>
  <c r="GX260" i="1" s="1"/>
  <c r="B262" i="1"/>
  <c r="B222" i="1" s="1"/>
  <c r="C262" i="1"/>
  <c r="C222" i="1" s="1"/>
  <c r="D262" i="1"/>
  <c r="D222" i="1" s="1"/>
  <c r="F262" i="1"/>
  <c r="F222" i="1" s="1"/>
  <c r="G262" i="1"/>
  <c r="G222" i="1" s="1"/>
  <c r="BX262" i="1"/>
  <c r="BX222" i="1" s="1"/>
  <c r="CC262" i="1"/>
  <c r="CC222" i="1" s="1"/>
  <c r="CK262" i="1"/>
  <c r="CK222" i="1" s="1"/>
  <c r="CL262" i="1"/>
  <c r="CL222" i="1" s="1"/>
  <c r="CM262" i="1"/>
  <c r="CM222" i="1" s="1"/>
  <c r="B292" i="1"/>
  <c r="B26" i="1" s="1"/>
  <c r="C292" i="1"/>
  <c r="C26" i="1" s="1"/>
  <c r="D292" i="1"/>
  <c r="D26" i="1" s="1"/>
  <c r="F292" i="1"/>
  <c r="F26" i="1" s="1"/>
  <c r="G292" i="1"/>
  <c r="G26" i="1" s="1"/>
  <c r="D322" i="1"/>
  <c r="E324" i="1"/>
  <c r="Z324" i="1"/>
  <c r="AA324" i="1"/>
  <c r="AM324" i="1"/>
  <c r="AN324" i="1"/>
  <c r="BE324" i="1"/>
  <c r="BF324" i="1"/>
  <c r="BG324" i="1"/>
  <c r="BH324" i="1"/>
  <c r="BI324" i="1"/>
  <c r="BJ324" i="1"/>
  <c r="BK324" i="1"/>
  <c r="BL324" i="1"/>
  <c r="BM324" i="1"/>
  <c r="BN324" i="1"/>
  <c r="BO324" i="1"/>
  <c r="BP324" i="1"/>
  <c r="BQ324" i="1"/>
  <c r="BR324" i="1"/>
  <c r="BS324" i="1"/>
  <c r="BT324" i="1"/>
  <c r="BU324" i="1"/>
  <c r="BV324" i="1"/>
  <c r="BW324" i="1"/>
  <c r="CN324" i="1"/>
  <c r="CO324" i="1"/>
  <c r="CP324" i="1"/>
  <c r="CQ324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DG324" i="1"/>
  <c r="DH324" i="1"/>
  <c r="DI324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FT324" i="1"/>
  <c r="FU324" i="1"/>
  <c r="FV324" i="1"/>
  <c r="FW324" i="1"/>
  <c r="FX324" i="1"/>
  <c r="FY324" i="1"/>
  <c r="FZ324" i="1"/>
  <c r="GA324" i="1"/>
  <c r="GB324" i="1"/>
  <c r="GC324" i="1"/>
  <c r="GD324" i="1"/>
  <c r="GE324" i="1"/>
  <c r="GF324" i="1"/>
  <c r="GG324" i="1"/>
  <c r="GH324" i="1"/>
  <c r="GI324" i="1"/>
  <c r="GJ324" i="1"/>
  <c r="GK324" i="1"/>
  <c r="GL324" i="1"/>
  <c r="GM324" i="1"/>
  <c r="GN324" i="1"/>
  <c r="GO324" i="1"/>
  <c r="GP324" i="1"/>
  <c r="GQ324" i="1"/>
  <c r="GR324" i="1"/>
  <c r="GS324" i="1"/>
  <c r="GT324" i="1"/>
  <c r="GU324" i="1"/>
  <c r="GV324" i="1"/>
  <c r="GW324" i="1"/>
  <c r="GX324" i="1"/>
  <c r="C326" i="1"/>
  <c r="D326" i="1"/>
  <c r="U326" i="1"/>
  <c r="AC326" i="1"/>
  <c r="AE326" i="1"/>
  <c r="AF326" i="1"/>
  <c r="AG326" i="1"/>
  <c r="CU326" i="1" s="1"/>
  <c r="T326" i="1" s="1"/>
  <c r="AH326" i="1"/>
  <c r="AI326" i="1"/>
  <c r="CW326" i="1" s="1"/>
  <c r="V326" i="1" s="1"/>
  <c r="AJ326" i="1"/>
  <c r="CT326" i="1"/>
  <c r="S326" i="1" s="1"/>
  <c r="CV326" i="1"/>
  <c r="CX326" i="1"/>
  <c r="W326" i="1" s="1"/>
  <c r="GL326" i="1"/>
  <c r="GO326" i="1"/>
  <c r="GP326" i="1"/>
  <c r="GV326" i="1"/>
  <c r="HC326" i="1" s="1"/>
  <c r="GX326" i="1" s="1"/>
  <c r="I327" i="1"/>
  <c r="U327" i="1"/>
  <c r="AC327" i="1"/>
  <c r="AE327" i="1"/>
  <c r="AF327" i="1"/>
  <c r="AG327" i="1"/>
  <c r="CU327" i="1" s="1"/>
  <c r="T327" i="1" s="1"/>
  <c r="AH327" i="1"/>
  <c r="AI327" i="1"/>
  <c r="CW327" i="1" s="1"/>
  <c r="V327" i="1" s="1"/>
  <c r="AJ327" i="1"/>
  <c r="CT327" i="1"/>
  <c r="S327" i="1" s="1"/>
  <c r="CV327" i="1"/>
  <c r="CX327" i="1"/>
  <c r="W327" i="1" s="1"/>
  <c r="GL327" i="1"/>
  <c r="GO327" i="1"/>
  <c r="GP327" i="1"/>
  <c r="GV327" i="1"/>
  <c r="HC327" i="1" s="1"/>
  <c r="GX327" i="1" s="1"/>
  <c r="I328" i="1"/>
  <c r="AC328" i="1"/>
  <c r="AE328" i="1"/>
  <c r="AD328" i="1" s="1"/>
  <c r="CR328" i="1" s="1"/>
  <c r="Q328" i="1" s="1"/>
  <c r="AF328" i="1"/>
  <c r="AG328" i="1"/>
  <c r="CU328" i="1" s="1"/>
  <c r="T328" i="1" s="1"/>
  <c r="AH328" i="1"/>
  <c r="AI328" i="1"/>
  <c r="CW328" i="1" s="1"/>
  <c r="V328" i="1" s="1"/>
  <c r="AJ328" i="1"/>
  <c r="CS328" i="1"/>
  <c r="R328" i="1" s="1"/>
  <c r="CT328" i="1"/>
  <c r="S328" i="1" s="1"/>
  <c r="CV328" i="1"/>
  <c r="U328" i="1" s="1"/>
  <c r="CX328" i="1"/>
  <c r="W328" i="1" s="1"/>
  <c r="GL328" i="1"/>
  <c r="GO328" i="1"/>
  <c r="GP328" i="1"/>
  <c r="GV328" i="1"/>
  <c r="HC328" i="1" s="1"/>
  <c r="GX328" i="1" s="1"/>
  <c r="I329" i="1"/>
  <c r="AC329" i="1"/>
  <c r="CQ329" i="1" s="1"/>
  <c r="P329" i="1" s="1"/>
  <c r="AE329" i="1"/>
  <c r="AD329" i="1" s="1"/>
  <c r="CR329" i="1" s="1"/>
  <c r="Q329" i="1" s="1"/>
  <c r="AF329" i="1"/>
  <c r="AG329" i="1"/>
  <c r="CU329" i="1" s="1"/>
  <c r="T329" i="1" s="1"/>
  <c r="AH329" i="1"/>
  <c r="AI329" i="1"/>
  <c r="CW329" i="1" s="1"/>
  <c r="V329" i="1" s="1"/>
  <c r="AJ329" i="1"/>
  <c r="CT329" i="1"/>
  <c r="S329" i="1" s="1"/>
  <c r="CV329" i="1"/>
  <c r="U329" i="1" s="1"/>
  <c r="CX329" i="1"/>
  <c r="W329" i="1" s="1"/>
  <c r="GL329" i="1"/>
  <c r="GO329" i="1"/>
  <c r="GP329" i="1"/>
  <c r="GV329" i="1"/>
  <c r="HC329" i="1" s="1"/>
  <c r="GX329" i="1" s="1"/>
  <c r="C330" i="1"/>
  <c r="D330" i="1"/>
  <c r="AC330" i="1"/>
  <c r="AD330" i="1"/>
  <c r="CR330" i="1" s="1"/>
  <c r="Q330" i="1" s="1"/>
  <c r="AE330" i="1"/>
  <c r="AF330" i="1"/>
  <c r="AB330" i="1" s="1"/>
  <c r="AG330" i="1"/>
  <c r="AH330" i="1"/>
  <c r="CV330" i="1" s="1"/>
  <c r="U330" i="1" s="1"/>
  <c r="AI330" i="1"/>
  <c r="AJ330" i="1"/>
  <c r="CX330" i="1" s="1"/>
  <c r="W330" i="1" s="1"/>
  <c r="CQ330" i="1"/>
  <c r="P330" i="1" s="1"/>
  <c r="CS330" i="1"/>
  <c r="R330" i="1" s="1"/>
  <c r="CU330" i="1"/>
  <c r="T330" i="1" s="1"/>
  <c r="CW330" i="1"/>
  <c r="V330" i="1" s="1"/>
  <c r="GL330" i="1"/>
  <c r="GO330" i="1"/>
  <c r="GP330" i="1"/>
  <c r="GV330" i="1"/>
  <c r="GX330" i="1"/>
  <c r="HC330" i="1"/>
  <c r="I331" i="1"/>
  <c r="AC331" i="1"/>
  <c r="AD331" i="1"/>
  <c r="CR331" i="1" s="1"/>
  <c r="Q331" i="1" s="1"/>
  <c r="AE331" i="1"/>
  <c r="AF331" i="1"/>
  <c r="AB331" i="1" s="1"/>
  <c r="AG331" i="1"/>
  <c r="AH331" i="1"/>
  <c r="CV331" i="1" s="1"/>
  <c r="U331" i="1" s="1"/>
  <c r="AI331" i="1"/>
  <c r="AJ331" i="1"/>
  <c r="CX331" i="1" s="1"/>
  <c r="W331" i="1" s="1"/>
  <c r="CQ331" i="1"/>
  <c r="P331" i="1" s="1"/>
  <c r="CS331" i="1"/>
  <c r="R331" i="1" s="1"/>
  <c r="CU331" i="1"/>
  <c r="T331" i="1" s="1"/>
  <c r="CW331" i="1"/>
  <c r="V331" i="1" s="1"/>
  <c r="GL331" i="1"/>
  <c r="GO331" i="1"/>
  <c r="GP331" i="1"/>
  <c r="GV331" i="1"/>
  <c r="GX331" i="1"/>
  <c r="HC331" i="1"/>
  <c r="I332" i="1"/>
  <c r="AC332" i="1"/>
  <c r="AD332" i="1"/>
  <c r="CR332" i="1" s="1"/>
  <c r="Q332" i="1" s="1"/>
  <c r="AE332" i="1"/>
  <c r="AF332" i="1"/>
  <c r="AB332" i="1" s="1"/>
  <c r="AG332" i="1"/>
  <c r="AH332" i="1"/>
  <c r="CV332" i="1" s="1"/>
  <c r="U332" i="1" s="1"/>
  <c r="AI332" i="1"/>
  <c r="AJ332" i="1"/>
  <c r="CX332" i="1" s="1"/>
  <c r="W332" i="1" s="1"/>
  <c r="CQ332" i="1"/>
  <c r="P332" i="1" s="1"/>
  <c r="CS332" i="1"/>
  <c r="R332" i="1" s="1"/>
  <c r="CU332" i="1"/>
  <c r="T332" i="1" s="1"/>
  <c r="CW332" i="1"/>
  <c r="V332" i="1" s="1"/>
  <c r="GL332" i="1"/>
  <c r="GO332" i="1"/>
  <c r="GP332" i="1"/>
  <c r="GV332" i="1"/>
  <c r="GX332" i="1"/>
  <c r="HC332" i="1"/>
  <c r="I333" i="1"/>
  <c r="AC333" i="1"/>
  <c r="AD333" i="1"/>
  <c r="AB333" i="1" s="1"/>
  <c r="AE333" i="1"/>
  <c r="AF333" i="1"/>
  <c r="CT333" i="1" s="1"/>
  <c r="S333" i="1" s="1"/>
  <c r="AG333" i="1"/>
  <c r="AH333" i="1"/>
  <c r="CV333" i="1" s="1"/>
  <c r="U333" i="1" s="1"/>
  <c r="AI333" i="1"/>
  <c r="AJ333" i="1"/>
  <c r="CX333" i="1" s="1"/>
  <c r="W333" i="1" s="1"/>
  <c r="CQ333" i="1"/>
  <c r="P333" i="1" s="1"/>
  <c r="CS333" i="1"/>
  <c r="R333" i="1" s="1"/>
  <c r="CU333" i="1"/>
  <c r="T333" i="1" s="1"/>
  <c r="CW333" i="1"/>
  <c r="V333" i="1" s="1"/>
  <c r="GL333" i="1"/>
  <c r="GO333" i="1"/>
  <c r="GP333" i="1"/>
  <c r="GV333" i="1"/>
  <c r="HC333" i="1" s="1"/>
  <c r="GX333" i="1" s="1"/>
  <c r="I334" i="1"/>
  <c r="V334" i="1"/>
  <c r="AC334" i="1"/>
  <c r="AD334" i="1"/>
  <c r="CR334" i="1" s="1"/>
  <c r="Q334" i="1" s="1"/>
  <c r="AE334" i="1"/>
  <c r="AF334" i="1"/>
  <c r="AB334" i="1" s="1"/>
  <c r="AG334" i="1"/>
  <c r="AH334" i="1"/>
  <c r="CV334" i="1" s="1"/>
  <c r="U334" i="1" s="1"/>
  <c r="AI334" i="1"/>
  <c r="AJ334" i="1"/>
  <c r="CX334" i="1" s="1"/>
  <c r="W334" i="1" s="1"/>
  <c r="CQ334" i="1"/>
  <c r="P334" i="1" s="1"/>
  <c r="CS334" i="1"/>
  <c r="R334" i="1" s="1"/>
  <c r="CU334" i="1"/>
  <c r="T334" i="1" s="1"/>
  <c r="CW334" i="1"/>
  <c r="GL334" i="1"/>
  <c r="GO334" i="1"/>
  <c r="GP334" i="1"/>
  <c r="GV334" i="1"/>
  <c r="HC334" i="1" s="1"/>
  <c r="GX334" i="1" s="1"/>
  <c r="I335" i="1"/>
  <c r="AB335" i="1"/>
  <c r="AC335" i="1"/>
  <c r="AD335" i="1"/>
  <c r="CR335" i="1" s="1"/>
  <c r="Q335" i="1" s="1"/>
  <c r="AE335" i="1"/>
  <c r="AF335" i="1"/>
  <c r="CT335" i="1" s="1"/>
  <c r="S335" i="1" s="1"/>
  <c r="AG335" i="1"/>
  <c r="AH335" i="1"/>
  <c r="CV335" i="1" s="1"/>
  <c r="U335" i="1" s="1"/>
  <c r="AI335" i="1"/>
  <c r="AJ335" i="1"/>
  <c r="CX335" i="1" s="1"/>
  <c r="W335" i="1" s="1"/>
  <c r="CQ335" i="1"/>
  <c r="P335" i="1" s="1"/>
  <c r="CP335" i="1" s="1"/>
  <c r="O335" i="1" s="1"/>
  <c r="CS335" i="1"/>
  <c r="R335" i="1" s="1"/>
  <c r="CU335" i="1"/>
  <c r="T335" i="1" s="1"/>
  <c r="CW335" i="1"/>
  <c r="V335" i="1" s="1"/>
  <c r="GL335" i="1"/>
  <c r="GO335" i="1"/>
  <c r="GP335" i="1"/>
  <c r="GV335" i="1"/>
  <c r="HC335" i="1" s="1"/>
  <c r="GX335" i="1" s="1"/>
  <c r="I336" i="1"/>
  <c r="AC336" i="1"/>
  <c r="AD336" i="1"/>
  <c r="CR336" i="1" s="1"/>
  <c r="Q336" i="1" s="1"/>
  <c r="AE336" i="1"/>
  <c r="AF336" i="1"/>
  <c r="AB336" i="1" s="1"/>
  <c r="AG336" i="1"/>
  <c r="AH336" i="1"/>
  <c r="CV336" i="1" s="1"/>
  <c r="U336" i="1" s="1"/>
  <c r="AI336" i="1"/>
  <c r="AJ336" i="1"/>
  <c r="CX336" i="1" s="1"/>
  <c r="W336" i="1" s="1"/>
  <c r="CQ336" i="1"/>
  <c r="P336" i="1" s="1"/>
  <c r="CS336" i="1"/>
  <c r="R336" i="1" s="1"/>
  <c r="CU336" i="1"/>
  <c r="T336" i="1" s="1"/>
  <c r="CW336" i="1"/>
  <c r="V336" i="1" s="1"/>
  <c r="GL336" i="1"/>
  <c r="GO336" i="1"/>
  <c r="GP336" i="1"/>
  <c r="GV336" i="1"/>
  <c r="HC336" i="1" s="1"/>
  <c r="GX336" i="1" s="1"/>
  <c r="C337" i="1"/>
  <c r="D337" i="1"/>
  <c r="AC337" i="1"/>
  <c r="AE337" i="1"/>
  <c r="CS337" i="1" s="1"/>
  <c r="R337" i="1" s="1"/>
  <c r="AF337" i="1"/>
  <c r="AG337" i="1"/>
  <c r="CU337" i="1" s="1"/>
  <c r="T337" i="1" s="1"/>
  <c r="AH337" i="1"/>
  <c r="AI337" i="1"/>
  <c r="CW337" i="1" s="1"/>
  <c r="V337" i="1" s="1"/>
  <c r="AJ337" i="1"/>
  <c r="CT337" i="1"/>
  <c r="S337" i="1" s="1"/>
  <c r="CV337" i="1"/>
  <c r="U337" i="1" s="1"/>
  <c r="CX337" i="1"/>
  <c r="W337" i="1" s="1"/>
  <c r="GL337" i="1"/>
  <c r="GO337" i="1"/>
  <c r="CC343" i="1" s="1"/>
  <c r="GP337" i="1"/>
  <c r="GV337" i="1"/>
  <c r="HC337" i="1"/>
  <c r="GX337" i="1" s="1"/>
  <c r="C338" i="1"/>
  <c r="D338" i="1"/>
  <c r="AC338" i="1"/>
  <c r="AD338" i="1"/>
  <c r="CR338" i="1" s="1"/>
  <c r="Q338" i="1" s="1"/>
  <c r="AE338" i="1"/>
  <c r="AF338" i="1"/>
  <c r="CT338" i="1" s="1"/>
  <c r="S338" i="1" s="1"/>
  <c r="AG338" i="1"/>
  <c r="AH338" i="1"/>
  <c r="CV338" i="1" s="1"/>
  <c r="U338" i="1" s="1"/>
  <c r="AI338" i="1"/>
  <c r="AJ338" i="1"/>
  <c r="CX338" i="1" s="1"/>
  <c r="W338" i="1" s="1"/>
  <c r="CQ338" i="1"/>
  <c r="P338" i="1" s="1"/>
  <c r="CP338" i="1" s="1"/>
  <c r="O338" i="1" s="1"/>
  <c r="CS338" i="1"/>
  <c r="R338" i="1" s="1"/>
  <c r="CU338" i="1"/>
  <c r="T338" i="1" s="1"/>
  <c r="CW338" i="1"/>
  <c r="V338" i="1" s="1"/>
  <c r="GL338" i="1"/>
  <c r="GO338" i="1"/>
  <c r="GP338" i="1"/>
  <c r="GV338" i="1"/>
  <c r="GX338" i="1"/>
  <c r="HC338" i="1"/>
  <c r="I339" i="1"/>
  <c r="AC339" i="1"/>
  <c r="AD339" i="1"/>
  <c r="CR339" i="1" s="1"/>
  <c r="Q339" i="1" s="1"/>
  <c r="AE339" i="1"/>
  <c r="AF339" i="1"/>
  <c r="CT339" i="1" s="1"/>
  <c r="S339" i="1" s="1"/>
  <c r="AG339" i="1"/>
  <c r="AH339" i="1"/>
  <c r="CV339" i="1" s="1"/>
  <c r="U339" i="1" s="1"/>
  <c r="AI339" i="1"/>
  <c r="AJ339" i="1"/>
  <c r="CX339" i="1" s="1"/>
  <c r="W339" i="1" s="1"/>
  <c r="CQ339" i="1"/>
  <c r="P339" i="1" s="1"/>
  <c r="CS339" i="1"/>
  <c r="R339" i="1" s="1"/>
  <c r="CU339" i="1"/>
  <c r="T339" i="1" s="1"/>
  <c r="CW339" i="1"/>
  <c r="V339" i="1" s="1"/>
  <c r="GL339" i="1"/>
  <c r="GO339" i="1"/>
  <c r="GP339" i="1"/>
  <c r="GV339" i="1"/>
  <c r="HC339" i="1" s="1"/>
  <c r="GX339" i="1" s="1"/>
  <c r="C340" i="1"/>
  <c r="D340" i="1"/>
  <c r="AC340" i="1"/>
  <c r="CQ340" i="1" s="1"/>
  <c r="P340" i="1" s="1"/>
  <c r="AE340" i="1"/>
  <c r="AD340" i="1" s="1"/>
  <c r="CR340" i="1" s="1"/>
  <c r="Q340" i="1" s="1"/>
  <c r="AF340" i="1"/>
  <c r="AG340" i="1"/>
  <c r="CU340" i="1" s="1"/>
  <c r="T340" i="1" s="1"/>
  <c r="AH340" i="1"/>
  <c r="AI340" i="1"/>
  <c r="CW340" i="1" s="1"/>
  <c r="V340" i="1" s="1"/>
  <c r="AJ340" i="1"/>
  <c r="CT340" i="1"/>
  <c r="S340" i="1" s="1"/>
  <c r="CV340" i="1"/>
  <c r="U340" i="1" s="1"/>
  <c r="CX340" i="1"/>
  <c r="W340" i="1" s="1"/>
  <c r="GL340" i="1"/>
  <c r="GO340" i="1"/>
  <c r="GP340" i="1"/>
  <c r="GV340" i="1"/>
  <c r="HC340" i="1" s="1"/>
  <c r="GX340" i="1" s="1"/>
  <c r="I341" i="1"/>
  <c r="AC341" i="1"/>
  <c r="CQ341" i="1" s="1"/>
  <c r="P341" i="1" s="1"/>
  <c r="CP341" i="1" s="1"/>
  <c r="O341" i="1" s="1"/>
  <c r="AE341" i="1"/>
  <c r="AD341" i="1" s="1"/>
  <c r="CR341" i="1" s="1"/>
  <c r="Q341" i="1" s="1"/>
  <c r="AF341" i="1"/>
  <c r="AG341" i="1"/>
  <c r="CU341" i="1" s="1"/>
  <c r="T341" i="1" s="1"/>
  <c r="AH341" i="1"/>
  <c r="AI341" i="1"/>
  <c r="CW341" i="1" s="1"/>
  <c r="V341" i="1" s="1"/>
  <c r="AJ341" i="1"/>
  <c r="CT341" i="1"/>
  <c r="S341" i="1" s="1"/>
  <c r="CV341" i="1"/>
  <c r="U341" i="1" s="1"/>
  <c r="CX341" i="1"/>
  <c r="W341" i="1" s="1"/>
  <c r="GL341" i="1"/>
  <c r="GO341" i="1"/>
  <c r="GP341" i="1"/>
  <c r="GV341" i="1"/>
  <c r="HC341" i="1" s="1"/>
  <c r="GX341" i="1" s="1"/>
  <c r="B343" i="1"/>
  <c r="B324" i="1" s="1"/>
  <c r="C343" i="1"/>
  <c r="C324" i="1" s="1"/>
  <c r="D343" i="1"/>
  <c r="D324" i="1" s="1"/>
  <c r="F343" i="1"/>
  <c r="F324" i="1" s="1"/>
  <c r="G343" i="1"/>
  <c r="G324" i="1" s="1"/>
  <c r="BX343" i="1"/>
  <c r="BX324" i="1" s="1"/>
  <c r="BY343" i="1"/>
  <c r="BY324" i="1" s="1"/>
  <c r="BZ343" i="1"/>
  <c r="BZ324" i="1" s="1"/>
  <c r="CD343" i="1"/>
  <c r="CD324" i="1" s="1"/>
  <c r="CK343" i="1"/>
  <c r="CK324" i="1" s="1"/>
  <c r="CL343" i="1"/>
  <c r="CL324" i="1" s="1"/>
  <c r="CM343" i="1"/>
  <c r="CM324" i="1" s="1"/>
  <c r="B373" i="1"/>
  <c r="B22" i="1" s="1"/>
  <c r="C373" i="1"/>
  <c r="C22" i="1" s="1"/>
  <c r="D373" i="1"/>
  <c r="D22" i="1" s="1"/>
  <c r="F373" i="1"/>
  <c r="F22" i="1" s="1"/>
  <c r="G373" i="1"/>
  <c r="G22" i="1" s="1"/>
  <c r="B403" i="1"/>
  <c r="B18" i="1" s="1"/>
  <c r="C403" i="1"/>
  <c r="C18" i="1" s="1"/>
  <c r="D403" i="1"/>
  <c r="D18" i="1" s="1"/>
  <c r="F403" i="1"/>
  <c r="F18" i="1" s="1"/>
  <c r="G403" i="1"/>
  <c r="G18" i="1" s="1"/>
  <c r="F12" i="6"/>
  <c r="G12" i="6"/>
  <c r="CY339" i="1" l="1"/>
  <c r="X339" i="1" s="1"/>
  <c r="CZ339" i="1"/>
  <c r="Y339" i="1" s="1"/>
  <c r="CY337" i="1"/>
  <c r="X337" i="1" s="1"/>
  <c r="CZ337" i="1"/>
  <c r="Y337" i="1" s="1"/>
  <c r="AG343" i="1"/>
  <c r="CP340" i="1"/>
  <c r="O340" i="1" s="1"/>
  <c r="CJ343" i="1"/>
  <c r="AJ343" i="1"/>
  <c r="AI343" i="1"/>
  <c r="CP339" i="1"/>
  <c r="O339" i="1" s="1"/>
  <c r="GM339" i="1" s="1"/>
  <c r="GN339" i="1" s="1"/>
  <c r="CY338" i="1"/>
  <c r="X338" i="1" s="1"/>
  <c r="GM338" i="1" s="1"/>
  <c r="GN338" i="1" s="1"/>
  <c r="CZ338" i="1"/>
  <c r="Y338" i="1" s="1"/>
  <c r="CY335" i="1"/>
  <c r="X335" i="1" s="1"/>
  <c r="GM335" i="1" s="1"/>
  <c r="GN335" i="1" s="1"/>
  <c r="CZ335" i="1"/>
  <c r="Y335" i="1" s="1"/>
  <c r="CY333" i="1"/>
  <c r="X333" i="1" s="1"/>
  <c r="CZ333" i="1"/>
  <c r="Y333" i="1" s="1"/>
  <c r="CP329" i="1"/>
  <c r="O329" i="1" s="1"/>
  <c r="CY328" i="1"/>
  <c r="X328" i="1" s="1"/>
  <c r="CZ328" i="1"/>
  <c r="Y328" i="1" s="1"/>
  <c r="AH343" i="1"/>
  <c r="CC324" i="1"/>
  <c r="AT343" i="1"/>
  <c r="CZ329" i="1"/>
  <c r="Y329" i="1" s="1"/>
  <c r="CG343" i="1"/>
  <c r="BB343" i="1"/>
  <c r="AP343" i="1"/>
  <c r="CS341" i="1"/>
  <c r="R341" i="1" s="1"/>
  <c r="CY341" i="1" s="1"/>
  <c r="X341" i="1" s="1"/>
  <c r="AB341" i="1"/>
  <c r="CS340" i="1"/>
  <c r="R340" i="1" s="1"/>
  <c r="CY340" i="1" s="1"/>
  <c r="X340" i="1" s="1"/>
  <c r="AB340" i="1"/>
  <c r="CQ337" i="1"/>
  <c r="P337" i="1" s="1"/>
  <c r="CP337" i="1" s="1"/>
  <c r="O337" i="1" s="1"/>
  <c r="GM337" i="1" s="1"/>
  <c r="GN337" i="1" s="1"/>
  <c r="AD337" i="1"/>
  <c r="CR337" i="1" s="1"/>
  <c r="Q337" i="1" s="1"/>
  <c r="CR333" i="1"/>
  <c r="Q333" i="1" s="1"/>
  <c r="CP333" i="1" s="1"/>
  <c r="O333" i="1" s="1"/>
  <c r="GM333" i="1" s="1"/>
  <c r="GN333" i="1" s="1"/>
  <c r="CS329" i="1"/>
  <c r="R329" i="1" s="1"/>
  <c r="CY329" i="1" s="1"/>
  <c r="X329" i="1" s="1"/>
  <c r="AB329" i="1"/>
  <c r="CQ327" i="1"/>
  <c r="P327" i="1" s="1"/>
  <c r="CG262" i="1"/>
  <c r="BZ222" i="1"/>
  <c r="AQ262" i="1"/>
  <c r="CY252" i="1"/>
  <c r="X252" i="1" s="1"/>
  <c r="CZ252" i="1"/>
  <c r="Y252" i="1" s="1"/>
  <c r="CZ251" i="1"/>
  <c r="Y251" i="1" s="1"/>
  <c r="CY251" i="1"/>
  <c r="X251" i="1" s="1"/>
  <c r="CP246" i="1"/>
  <c r="O246" i="1" s="1"/>
  <c r="CP245" i="1"/>
  <c r="O245" i="1" s="1"/>
  <c r="CY243" i="1"/>
  <c r="X243" i="1" s="1"/>
  <c r="CZ243" i="1"/>
  <c r="Y243" i="1" s="1"/>
  <c r="CZ241" i="1"/>
  <c r="Y241" i="1" s="1"/>
  <c r="CY241" i="1"/>
  <c r="X241" i="1" s="1"/>
  <c r="CZ240" i="1"/>
  <c r="Y240" i="1" s="1"/>
  <c r="CY240" i="1"/>
  <c r="X240" i="1" s="1"/>
  <c r="CP235" i="1"/>
  <c r="O235" i="1" s="1"/>
  <c r="CP226" i="1"/>
  <c r="O226" i="1" s="1"/>
  <c r="CP178" i="1"/>
  <c r="O178" i="1" s="1"/>
  <c r="AG190" i="1"/>
  <c r="AO343" i="1"/>
  <c r="AB339" i="1"/>
  <c r="CS326" i="1"/>
  <c r="R326" i="1" s="1"/>
  <c r="AD326" i="1"/>
  <c r="CR326" i="1" s="1"/>
  <c r="Q326" i="1" s="1"/>
  <c r="CY259" i="1"/>
  <c r="X259" i="1" s="1"/>
  <c r="CZ259" i="1"/>
  <c r="Y259" i="1" s="1"/>
  <c r="CY247" i="1"/>
  <c r="X247" i="1" s="1"/>
  <c r="CZ247" i="1"/>
  <c r="Y247" i="1" s="1"/>
  <c r="CJ262" i="1"/>
  <c r="AJ262" i="1"/>
  <c r="AI262" i="1"/>
  <c r="CJ190" i="1"/>
  <c r="AI190" i="1"/>
  <c r="CY175" i="1"/>
  <c r="X175" i="1" s="1"/>
  <c r="AB338" i="1"/>
  <c r="CI343" i="1"/>
  <c r="BD343" i="1"/>
  <c r="CT336" i="1"/>
  <c r="S336" i="1" s="1"/>
  <c r="CP336" i="1" s="1"/>
  <c r="O336" i="1" s="1"/>
  <c r="CT334" i="1"/>
  <c r="S334" i="1" s="1"/>
  <c r="CT332" i="1"/>
  <c r="S332" i="1" s="1"/>
  <c r="CT331" i="1"/>
  <c r="S331" i="1" s="1"/>
  <c r="CT330" i="1"/>
  <c r="S330" i="1" s="1"/>
  <c r="AF343" i="1" s="1"/>
  <c r="AB328" i="1"/>
  <c r="CQ328" i="1"/>
  <c r="P328" i="1" s="1"/>
  <c r="CP328" i="1" s="1"/>
  <c r="O328" i="1" s="1"/>
  <c r="GM328" i="1" s="1"/>
  <c r="GN328" i="1" s="1"/>
  <c r="AB326" i="1"/>
  <c r="CQ326" i="1"/>
  <c r="P326" i="1" s="1"/>
  <c r="CD222" i="1"/>
  <c r="AU262" i="1"/>
  <c r="CP242" i="1"/>
  <c r="O242" i="1" s="1"/>
  <c r="CY237" i="1"/>
  <c r="X237" i="1" s="1"/>
  <c r="CZ237" i="1"/>
  <c r="Y237" i="1" s="1"/>
  <c r="CP234" i="1"/>
  <c r="O234" i="1" s="1"/>
  <c r="CY233" i="1"/>
  <c r="X233" i="1" s="1"/>
  <c r="GM233" i="1" s="1"/>
  <c r="GN233" i="1" s="1"/>
  <c r="CZ233" i="1"/>
  <c r="Y233" i="1" s="1"/>
  <c r="CP232" i="1"/>
  <c r="O232" i="1" s="1"/>
  <c r="FR231" i="1"/>
  <c r="BY262" i="1" s="1"/>
  <c r="AH262" i="1"/>
  <c r="CP224" i="1"/>
  <c r="O224" i="1" s="1"/>
  <c r="CP180" i="1"/>
  <c r="O180" i="1" s="1"/>
  <c r="CP177" i="1"/>
  <c r="O177" i="1" s="1"/>
  <c r="AJ190" i="1"/>
  <c r="BC343" i="1"/>
  <c r="AU343" i="1"/>
  <c r="AQ343" i="1"/>
  <c r="CS327" i="1"/>
  <c r="R327" i="1" s="1"/>
  <c r="CY327" i="1" s="1"/>
  <c r="X327" i="1" s="1"/>
  <c r="AD327" i="1"/>
  <c r="CR327" i="1" s="1"/>
  <c r="Q327" i="1" s="1"/>
  <c r="GM252" i="1"/>
  <c r="GN252" i="1" s="1"/>
  <c r="CZ250" i="1"/>
  <c r="Y250" i="1" s="1"/>
  <c r="CY250" i="1"/>
  <c r="X250" i="1" s="1"/>
  <c r="CZ249" i="1"/>
  <c r="Y249" i="1" s="1"/>
  <c r="CY249" i="1"/>
  <c r="X249" i="1" s="1"/>
  <c r="CZ248" i="1"/>
  <c r="Y248" i="1" s="1"/>
  <c r="CY248" i="1"/>
  <c r="X248" i="1" s="1"/>
  <c r="GM243" i="1"/>
  <c r="GN243" i="1" s="1"/>
  <c r="CY242" i="1"/>
  <c r="X242" i="1" s="1"/>
  <c r="CZ242" i="1"/>
  <c r="Y242" i="1" s="1"/>
  <c r="CY234" i="1"/>
  <c r="X234" i="1" s="1"/>
  <c r="CZ234" i="1"/>
  <c r="Y234" i="1" s="1"/>
  <c r="CY232" i="1"/>
  <c r="X232" i="1" s="1"/>
  <c r="CZ232" i="1"/>
  <c r="Y232" i="1" s="1"/>
  <c r="AG262" i="1"/>
  <c r="CZ188" i="1"/>
  <c r="Y188" i="1" s="1"/>
  <c r="CY188" i="1"/>
  <c r="X188" i="1" s="1"/>
  <c r="CC159" i="1"/>
  <c r="AT190" i="1"/>
  <c r="CZ187" i="1"/>
  <c r="Y187" i="1" s="1"/>
  <c r="CY187" i="1"/>
  <c r="X187" i="1" s="1"/>
  <c r="CY177" i="1"/>
  <c r="X177" i="1" s="1"/>
  <c r="CZ177" i="1"/>
  <c r="Y177" i="1" s="1"/>
  <c r="AH190" i="1"/>
  <c r="AO262" i="1"/>
  <c r="CR259" i="1"/>
  <c r="Q259" i="1" s="1"/>
  <c r="CP259" i="1" s="1"/>
  <c r="O259" i="1" s="1"/>
  <c r="GM259" i="1" s="1"/>
  <c r="GN259" i="1" s="1"/>
  <c r="CS258" i="1"/>
  <c r="R258" i="1" s="1"/>
  <c r="CZ258" i="1" s="1"/>
  <c r="Y258" i="1" s="1"/>
  <c r="AB258" i="1"/>
  <c r="CS257" i="1"/>
  <c r="R257" i="1" s="1"/>
  <c r="CY257" i="1" s="1"/>
  <c r="X257" i="1" s="1"/>
  <c r="AB257" i="1"/>
  <c r="CT256" i="1"/>
  <c r="S256" i="1" s="1"/>
  <c r="CP256" i="1" s="1"/>
  <c r="O256" i="1" s="1"/>
  <c r="CT255" i="1"/>
  <c r="S255" i="1" s="1"/>
  <c r="CT254" i="1"/>
  <c r="S254" i="1" s="1"/>
  <c r="CP254" i="1" s="1"/>
  <c r="O254" i="1" s="1"/>
  <c r="CT253" i="1"/>
  <c r="S253" i="1" s="1"/>
  <c r="CQ251" i="1"/>
  <c r="P251" i="1" s="1"/>
  <c r="CP251" i="1" s="1"/>
  <c r="O251" i="1" s="1"/>
  <c r="GM251" i="1" s="1"/>
  <c r="GN251" i="1" s="1"/>
  <c r="AD251" i="1"/>
  <c r="CR251" i="1" s="1"/>
  <c r="Q251" i="1" s="1"/>
  <c r="CQ250" i="1"/>
  <c r="P250" i="1" s="1"/>
  <c r="CP250" i="1" s="1"/>
  <c r="O250" i="1" s="1"/>
  <c r="GM250" i="1" s="1"/>
  <c r="GN250" i="1" s="1"/>
  <c r="AD250" i="1"/>
  <c r="CR250" i="1" s="1"/>
  <c r="Q250" i="1" s="1"/>
  <c r="CQ249" i="1"/>
  <c r="P249" i="1" s="1"/>
  <c r="CP249" i="1" s="1"/>
  <c r="O249" i="1" s="1"/>
  <c r="GM249" i="1" s="1"/>
  <c r="GN249" i="1" s="1"/>
  <c r="AD249" i="1"/>
  <c r="CR249" i="1" s="1"/>
  <c r="Q249" i="1" s="1"/>
  <c r="CQ248" i="1"/>
  <c r="P248" i="1" s="1"/>
  <c r="CP248" i="1" s="1"/>
  <c r="O248" i="1" s="1"/>
  <c r="GM248" i="1" s="1"/>
  <c r="GN248" i="1" s="1"/>
  <c r="AD248" i="1"/>
  <c r="CR248" i="1" s="1"/>
  <c r="Q248" i="1" s="1"/>
  <c r="CR247" i="1"/>
  <c r="Q247" i="1" s="1"/>
  <c r="CP247" i="1" s="1"/>
  <c r="O247" i="1" s="1"/>
  <c r="GM247" i="1" s="1"/>
  <c r="GN247" i="1" s="1"/>
  <c r="CS246" i="1"/>
  <c r="R246" i="1" s="1"/>
  <c r="CZ246" i="1" s="1"/>
  <c r="Y246" i="1" s="1"/>
  <c r="AB246" i="1"/>
  <c r="CS245" i="1"/>
  <c r="R245" i="1" s="1"/>
  <c r="CY245" i="1" s="1"/>
  <c r="X245" i="1" s="1"/>
  <c r="AB245" i="1"/>
  <c r="CT244" i="1"/>
  <c r="S244" i="1" s="1"/>
  <c r="CP244" i="1" s="1"/>
  <c r="O244" i="1" s="1"/>
  <c r="CQ241" i="1"/>
  <c r="P241" i="1" s="1"/>
  <c r="CP241" i="1" s="1"/>
  <c r="O241" i="1" s="1"/>
  <c r="GM241" i="1" s="1"/>
  <c r="GN241" i="1" s="1"/>
  <c r="AD241" i="1"/>
  <c r="CR241" i="1" s="1"/>
  <c r="Q241" i="1" s="1"/>
  <c r="CQ240" i="1"/>
  <c r="P240" i="1" s="1"/>
  <c r="CP240" i="1" s="1"/>
  <c r="O240" i="1" s="1"/>
  <c r="GM240" i="1" s="1"/>
  <c r="GN240" i="1" s="1"/>
  <c r="AD240" i="1"/>
  <c r="CR240" i="1" s="1"/>
  <c r="Q240" i="1" s="1"/>
  <c r="CR237" i="1"/>
  <c r="Q237" i="1" s="1"/>
  <c r="CP237" i="1" s="1"/>
  <c r="O237" i="1" s="1"/>
  <c r="GM237" i="1" s="1"/>
  <c r="GN237" i="1" s="1"/>
  <c r="CS236" i="1"/>
  <c r="R236" i="1" s="1"/>
  <c r="CZ236" i="1" s="1"/>
  <c r="Y236" i="1" s="1"/>
  <c r="AB236" i="1"/>
  <c r="CS235" i="1"/>
  <c r="R235" i="1" s="1"/>
  <c r="CY235" i="1" s="1"/>
  <c r="X235" i="1" s="1"/>
  <c r="AB235" i="1"/>
  <c r="CS227" i="1"/>
  <c r="R227" i="1" s="1"/>
  <c r="CZ227" i="1" s="1"/>
  <c r="Y227" i="1" s="1"/>
  <c r="AB227" i="1"/>
  <c r="CS226" i="1"/>
  <c r="R226" i="1" s="1"/>
  <c r="CZ226" i="1" s="1"/>
  <c r="Y226" i="1" s="1"/>
  <c r="AB226" i="1"/>
  <c r="CS225" i="1"/>
  <c r="R225" i="1" s="1"/>
  <c r="CZ225" i="1" s="1"/>
  <c r="Y225" i="1" s="1"/>
  <c r="AB225" i="1"/>
  <c r="CS224" i="1"/>
  <c r="R224" i="1" s="1"/>
  <c r="AB224" i="1"/>
  <c r="BD190" i="1"/>
  <c r="CQ188" i="1"/>
  <c r="P188" i="1" s="1"/>
  <c r="CP188" i="1" s="1"/>
  <c r="O188" i="1" s="1"/>
  <c r="GM188" i="1" s="1"/>
  <c r="GN188" i="1" s="1"/>
  <c r="AD188" i="1"/>
  <c r="CR188" i="1" s="1"/>
  <c r="Q188" i="1" s="1"/>
  <c r="CQ187" i="1"/>
  <c r="P187" i="1" s="1"/>
  <c r="CP187" i="1" s="1"/>
  <c r="O187" i="1" s="1"/>
  <c r="GM187" i="1" s="1"/>
  <c r="GN187" i="1" s="1"/>
  <c r="AD187" i="1"/>
  <c r="CR187" i="1" s="1"/>
  <c r="Q187" i="1" s="1"/>
  <c r="CS181" i="1"/>
  <c r="R181" i="1" s="1"/>
  <c r="CZ181" i="1" s="1"/>
  <c r="Y181" i="1" s="1"/>
  <c r="AB181" i="1"/>
  <c r="CS180" i="1"/>
  <c r="R180" i="1" s="1"/>
  <c r="CY180" i="1" s="1"/>
  <c r="X180" i="1" s="1"/>
  <c r="AB180" i="1"/>
  <c r="CS179" i="1"/>
  <c r="R179" i="1" s="1"/>
  <c r="CY179" i="1" s="1"/>
  <c r="X179" i="1" s="1"/>
  <c r="AB179" i="1"/>
  <c r="CS178" i="1"/>
  <c r="R178" i="1" s="1"/>
  <c r="CY178" i="1" s="1"/>
  <c r="X178" i="1" s="1"/>
  <c r="AB178" i="1"/>
  <c r="CQ176" i="1"/>
  <c r="P176" i="1" s="1"/>
  <c r="AD176" i="1"/>
  <c r="CR176" i="1" s="1"/>
  <c r="Q176" i="1" s="1"/>
  <c r="CP171" i="1"/>
  <c r="O171" i="1" s="1"/>
  <c r="CY170" i="1"/>
  <c r="X170" i="1" s="1"/>
  <c r="CZ170" i="1"/>
  <c r="Y170" i="1" s="1"/>
  <c r="CY163" i="1"/>
  <c r="X163" i="1" s="1"/>
  <c r="CZ163" i="1"/>
  <c r="Y163" i="1" s="1"/>
  <c r="CP162" i="1"/>
  <c r="O162" i="1" s="1"/>
  <c r="CY161" i="1"/>
  <c r="X161" i="1" s="1"/>
  <c r="CZ161" i="1"/>
  <c r="Y161" i="1" s="1"/>
  <c r="BB103" i="1"/>
  <c r="F140" i="1"/>
  <c r="CP121" i="1"/>
  <c r="O121" i="1" s="1"/>
  <c r="CY112" i="1"/>
  <c r="X112" i="1" s="1"/>
  <c r="GM112" i="1" s="1"/>
  <c r="GN112" i="1" s="1"/>
  <c r="CZ112" i="1"/>
  <c r="Y112" i="1" s="1"/>
  <c r="CP111" i="1"/>
  <c r="O111" i="1" s="1"/>
  <c r="CY110" i="1"/>
  <c r="X110" i="1" s="1"/>
  <c r="CZ110" i="1"/>
  <c r="Y110" i="1" s="1"/>
  <c r="AI127" i="1"/>
  <c r="AJ127" i="1"/>
  <c r="CJ71" i="1"/>
  <c r="BD262" i="1"/>
  <c r="AB252" i="1"/>
  <c r="AB243" i="1"/>
  <c r="AB242" i="1"/>
  <c r="AB234" i="1"/>
  <c r="AB233" i="1"/>
  <c r="AB232" i="1"/>
  <c r="BC190" i="1"/>
  <c r="AU190" i="1"/>
  <c r="AQ190" i="1"/>
  <c r="AB177" i="1"/>
  <c r="S176" i="1"/>
  <c r="CY171" i="1"/>
  <c r="X171" i="1" s="1"/>
  <c r="CZ171" i="1"/>
  <c r="Y171" i="1" s="1"/>
  <c r="CZ169" i="1"/>
  <c r="Y169" i="1" s="1"/>
  <c r="CY169" i="1"/>
  <c r="X169" i="1" s="1"/>
  <c r="CZ168" i="1"/>
  <c r="Y168" i="1" s="1"/>
  <c r="CY168" i="1"/>
  <c r="X168" i="1" s="1"/>
  <c r="CZ167" i="1"/>
  <c r="Y167" i="1" s="1"/>
  <c r="CY167" i="1"/>
  <c r="X167" i="1" s="1"/>
  <c r="CY162" i="1"/>
  <c r="X162" i="1" s="1"/>
  <c r="CZ162" i="1"/>
  <c r="Y162" i="1" s="1"/>
  <c r="AT103" i="1"/>
  <c r="F145" i="1"/>
  <c r="AU127" i="1"/>
  <c r="CD103" i="1"/>
  <c r="CY121" i="1"/>
  <c r="X121" i="1" s="1"/>
  <c r="CZ121" i="1"/>
  <c r="Y121" i="1" s="1"/>
  <c r="AB120" i="1"/>
  <c r="CY111" i="1"/>
  <c r="X111" i="1" s="1"/>
  <c r="CZ111" i="1"/>
  <c r="Y111" i="1" s="1"/>
  <c r="CZ109" i="1"/>
  <c r="Y109" i="1" s="1"/>
  <c r="CY109" i="1"/>
  <c r="X109" i="1" s="1"/>
  <c r="CZ108" i="1"/>
  <c r="Y108" i="1" s="1"/>
  <c r="CY108" i="1"/>
  <c r="X108" i="1" s="1"/>
  <c r="CJ127" i="1"/>
  <c r="AG127" i="1"/>
  <c r="AI30" i="1"/>
  <c r="V71" i="1"/>
  <c r="BC262" i="1"/>
  <c r="CT260" i="1"/>
  <c r="S260" i="1" s="1"/>
  <c r="CP260" i="1" s="1"/>
  <c r="O260" i="1" s="1"/>
  <c r="CT239" i="1"/>
  <c r="S239" i="1" s="1"/>
  <c r="CP239" i="1" s="1"/>
  <c r="O239" i="1" s="1"/>
  <c r="CT238" i="1"/>
  <c r="S238" i="1" s="1"/>
  <c r="CT231" i="1"/>
  <c r="S231" i="1" s="1"/>
  <c r="CT230" i="1"/>
  <c r="S230" i="1" s="1"/>
  <c r="CP230" i="1" s="1"/>
  <c r="O230" i="1" s="1"/>
  <c r="CT229" i="1"/>
  <c r="S229" i="1" s="1"/>
  <c r="CT228" i="1"/>
  <c r="S228" i="1" s="1"/>
  <c r="AF262" i="1" s="1"/>
  <c r="CG190" i="1"/>
  <c r="BB190" i="1"/>
  <c r="CT186" i="1"/>
  <c r="S186" i="1" s="1"/>
  <c r="CT185" i="1"/>
  <c r="S185" i="1" s="1"/>
  <c r="CT184" i="1"/>
  <c r="S184" i="1" s="1"/>
  <c r="CT183" i="1"/>
  <c r="S183" i="1" s="1"/>
  <c r="CP183" i="1" s="1"/>
  <c r="O183" i="1" s="1"/>
  <c r="CT182" i="1"/>
  <c r="S182" i="1" s="1"/>
  <c r="CP182" i="1" s="1"/>
  <c r="O182" i="1" s="1"/>
  <c r="CP175" i="1"/>
  <c r="O175" i="1" s="1"/>
  <c r="GM175" i="1" s="1"/>
  <c r="GN175" i="1" s="1"/>
  <c r="CP172" i="1"/>
  <c r="O172" i="1" s="1"/>
  <c r="FR164" i="1"/>
  <c r="BY190" i="1" s="1"/>
  <c r="CP164" i="1"/>
  <c r="O164" i="1" s="1"/>
  <c r="BD103" i="1"/>
  <c r="F152" i="1"/>
  <c r="AP103" i="1"/>
  <c r="F136" i="1"/>
  <c r="CY122" i="1"/>
  <c r="X122" i="1" s="1"/>
  <c r="GM122" i="1" s="1"/>
  <c r="GN122" i="1" s="1"/>
  <c r="CZ122" i="1"/>
  <c r="Y122" i="1" s="1"/>
  <c r="CZ120" i="1"/>
  <c r="Y120" i="1" s="1"/>
  <c r="CY120" i="1"/>
  <c r="X120" i="1" s="1"/>
  <c r="CZ119" i="1"/>
  <c r="Y119" i="1" s="1"/>
  <c r="CY119" i="1"/>
  <c r="X119" i="1" s="1"/>
  <c r="CP114" i="1"/>
  <c r="O114" i="1" s="1"/>
  <c r="AH127" i="1"/>
  <c r="BB262" i="1"/>
  <c r="AT262" i="1"/>
  <c r="AO190" i="1"/>
  <c r="CZ175" i="1"/>
  <c r="Y175" i="1" s="1"/>
  <c r="AB175" i="1"/>
  <c r="CQ174" i="1"/>
  <c r="P174" i="1" s="1"/>
  <c r="CP174" i="1" s="1"/>
  <c r="O174" i="1" s="1"/>
  <c r="AB174" i="1"/>
  <c r="CQ173" i="1"/>
  <c r="P173" i="1" s="1"/>
  <c r="CP173" i="1" s="1"/>
  <c r="O173" i="1" s="1"/>
  <c r="AB173" i="1"/>
  <c r="CZ172" i="1"/>
  <c r="Y172" i="1" s="1"/>
  <c r="GM170" i="1"/>
  <c r="GN170" i="1" s="1"/>
  <c r="CP165" i="1"/>
  <c r="O165" i="1" s="1"/>
  <c r="CY164" i="1"/>
  <c r="X164" i="1" s="1"/>
  <c r="CZ164" i="1"/>
  <c r="Y164" i="1" s="1"/>
  <c r="GM163" i="1"/>
  <c r="GN163" i="1" s="1"/>
  <c r="GM161" i="1"/>
  <c r="F143" i="1"/>
  <c r="BC103" i="1"/>
  <c r="CG127" i="1"/>
  <c r="AQ127" i="1"/>
  <c r="BZ103" i="1"/>
  <c r="CP124" i="1"/>
  <c r="O124" i="1" s="1"/>
  <c r="GM110" i="1"/>
  <c r="GN110" i="1" s="1"/>
  <c r="AG30" i="1"/>
  <c r="T71" i="1"/>
  <c r="CS174" i="1"/>
  <c r="R174" i="1" s="1"/>
  <c r="CZ174" i="1" s="1"/>
  <c r="Y174" i="1" s="1"/>
  <c r="CS173" i="1"/>
  <c r="R173" i="1" s="1"/>
  <c r="CZ173" i="1" s="1"/>
  <c r="Y173" i="1" s="1"/>
  <c r="CS172" i="1"/>
  <c r="R172" i="1" s="1"/>
  <c r="AB172" i="1"/>
  <c r="CQ169" i="1"/>
  <c r="P169" i="1" s="1"/>
  <c r="AD169" i="1"/>
  <c r="CR169" i="1" s="1"/>
  <c r="Q169" i="1" s="1"/>
  <c r="CQ168" i="1"/>
  <c r="P168" i="1" s="1"/>
  <c r="AD168" i="1"/>
  <c r="CR168" i="1" s="1"/>
  <c r="Q168" i="1" s="1"/>
  <c r="CQ167" i="1"/>
  <c r="P167" i="1" s="1"/>
  <c r="AD167" i="1"/>
  <c r="CR167" i="1" s="1"/>
  <c r="Q167" i="1" s="1"/>
  <c r="AO127" i="1"/>
  <c r="CS123" i="1"/>
  <c r="R123" i="1" s="1"/>
  <c r="CY123" i="1" s="1"/>
  <c r="X123" i="1" s="1"/>
  <c r="AB123" i="1"/>
  <c r="CQ120" i="1"/>
  <c r="P120" i="1" s="1"/>
  <c r="CP120" i="1" s="1"/>
  <c r="O120" i="1" s="1"/>
  <c r="GM120" i="1" s="1"/>
  <c r="GN120" i="1" s="1"/>
  <c r="AD120" i="1"/>
  <c r="CR120" i="1" s="1"/>
  <c r="Q120" i="1" s="1"/>
  <c r="CQ119" i="1"/>
  <c r="P119" i="1" s="1"/>
  <c r="CP119" i="1" s="1"/>
  <c r="O119" i="1" s="1"/>
  <c r="GM119" i="1" s="1"/>
  <c r="GN119" i="1" s="1"/>
  <c r="AD119" i="1"/>
  <c r="CR119" i="1" s="1"/>
  <c r="Q119" i="1" s="1"/>
  <c r="CS115" i="1"/>
  <c r="R115" i="1" s="1"/>
  <c r="CY115" i="1" s="1"/>
  <c r="X115" i="1" s="1"/>
  <c r="AB115" i="1"/>
  <c r="CS114" i="1"/>
  <c r="R114" i="1" s="1"/>
  <c r="CZ114" i="1" s="1"/>
  <c r="Y114" i="1" s="1"/>
  <c r="AB114" i="1"/>
  <c r="CS113" i="1"/>
  <c r="R113" i="1" s="1"/>
  <c r="AE127" i="1" s="1"/>
  <c r="AB113" i="1"/>
  <c r="CQ109" i="1"/>
  <c r="P109" i="1" s="1"/>
  <c r="CP109" i="1" s="1"/>
  <c r="O109" i="1" s="1"/>
  <c r="GM109" i="1" s="1"/>
  <c r="GN109" i="1" s="1"/>
  <c r="AD109" i="1"/>
  <c r="CR109" i="1" s="1"/>
  <c r="Q109" i="1" s="1"/>
  <c r="CQ108" i="1"/>
  <c r="P108" i="1" s="1"/>
  <c r="CP108" i="1" s="1"/>
  <c r="O108" i="1" s="1"/>
  <c r="GM108" i="1" s="1"/>
  <c r="GN108" i="1" s="1"/>
  <c r="AD108" i="1"/>
  <c r="CR108" i="1" s="1"/>
  <c r="Q108" i="1" s="1"/>
  <c r="AD127" i="1" s="1"/>
  <c r="CM103" i="1"/>
  <c r="BC71" i="1"/>
  <c r="AU71" i="1"/>
  <c r="AQ71" i="1"/>
  <c r="U71" i="1"/>
  <c r="CQ69" i="1"/>
  <c r="P69" i="1" s="1"/>
  <c r="CP65" i="1"/>
  <c r="O65" i="1" s="1"/>
  <c r="CY64" i="1"/>
  <c r="X64" i="1" s="1"/>
  <c r="CY61" i="1"/>
  <c r="X61" i="1" s="1"/>
  <c r="CZ61" i="1"/>
  <c r="Y61" i="1" s="1"/>
  <c r="CP56" i="1"/>
  <c r="O56" i="1" s="1"/>
  <c r="CY54" i="1"/>
  <c r="X54" i="1" s="1"/>
  <c r="GM54" i="1" s="1"/>
  <c r="GN54" i="1" s="1"/>
  <c r="CZ54" i="1"/>
  <c r="Y54" i="1" s="1"/>
  <c r="CZ52" i="1"/>
  <c r="Y52" i="1" s="1"/>
  <c r="CY52" i="1"/>
  <c r="X52" i="1" s="1"/>
  <c r="CZ51" i="1"/>
  <c r="Y51" i="1" s="1"/>
  <c r="CY51" i="1"/>
  <c r="X51" i="1" s="1"/>
  <c r="CZ50" i="1"/>
  <c r="Y50" i="1" s="1"/>
  <c r="CY50" i="1"/>
  <c r="X50" i="1" s="1"/>
  <c r="CP44" i="1"/>
  <c r="O44" i="1" s="1"/>
  <c r="CY42" i="1"/>
  <c r="X42" i="1" s="1"/>
  <c r="CZ42" i="1"/>
  <c r="Y42" i="1" s="1"/>
  <c r="CP37" i="1"/>
  <c r="O37" i="1" s="1"/>
  <c r="AB171" i="1"/>
  <c r="AB170" i="1"/>
  <c r="AB164" i="1"/>
  <c r="AB163" i="1"/>
  <c r="AB162" i="1"/>
  <c r="AB161" i="1"/>
  <c r="CI127" i="1"/>
  <c r="AB122" i="1"/>
  <c r="AB121" i="1"/>
  <c r="AB112" i="1"/>
  <c r="AB111" i="1"/>
  <c r="AB110" i="1"/>
  <c r="CL103" i="1"/>
  <c r="BB71" i="1"/>
  <c r="AX71" i="1"/>
  <c r="AT71" i="1"/>
  <c r="CS68" i="1"/>
  <c r="R68" i="1" s="1"/>
  <c r="CY68" i="1" s="1"/>
  <c r="X68" i="1" s="1"/>
  <c r="AD68" i="1"/>
  <c r="CR68" i="1" s="1"/>
  <c r="Q68" i="1" s="1"/>
  <c r="CY65" i="1"/>
  <c r="X65" i="1" s="1"/>
  <c r="CZ60" i="1"/>
  <c r="Y60" i="1" s="1"/>
  <c r="CY60" i="1"/>
  <c r="X60" i="1" s="1"/>
  <c r="CZ56" i="1"/>
  <c r="Y56" i="1" s="1"/>
  <c r="CP45" i="1"/>
  <c r="O45" i="1" s="1"/>
  <c r="CZ44" i="1"/>
  <c r="Y44" i="1" s="1"/>
  <c r="CZ41" i="1"/>
  <c r="Y41" i="1" s="1"/>
  <c r="CY41" i="1"/>
  <c r="X41" i="1" s="1"/>
  <c r="CZ40" i="1"/>
  <c r="Y40" i="1" s="1"/>
  <c r="CY40" i="1"/>
  <c r="X40" i="1" s="1"/>
  <c r="CP38" i="1"/>
  <c r="O38" i="1" s="1"/>
  <c r="FR38" i="1"/>
  <c r="BY71" i="1" s="1"/>
  <c r="CZ37" i="1"/>
  <c r="Y37" i="1" s="1"/>
  <c r="CT166" i="1"/>
  <c r="S166" i="1" s="1"/>
  <c r="CT165" i="1"/>
  <c r="S165" i="1" s="1"/>
  <c r="CT125" i="1"/>
  <c r="S125" i="1" s="1"/>
  <c r="CP125" i="1" s="1"/>
  <c r="O125" i="1" s="1"/>
  <c r="CT124" i="1"/>
  <c r="S124" i="1" s="1"/>
  <c r="CT118" i="1"/>
  <c r="S118" i="1" s="1"/>
  <c r="CT117" i="1"/>
  <c r="S117" i="1" s="1"/>
  <c r="CT116" i="1"/>
  <c r="S116" i="1" s="1"/>
  <c r="CP116" i="1" s="1"/>
  <c r="O116" i="1" s="1"/>
  <c r="CT107" i="1"/>
  <c r="S107" i="1" s="1"/>
  <c r="CT106" i="1"/>
  <c r="S106" i="1" s="1"/>
  <c r="CT105" i="1"/>
  <c r="S105" i="1" s="1"/>
  <c r="CK103" i="1"/>
  <c r="CC103" i="1"/>
  <c r="BY103" i="1"/>
  <c r="AO71" i="1"/>
  <c r="AB68" i="1"/>
  <c r="CQ68" i="1"/>
  <c r="P68" i="1" s="1"/>
  <c r="CP68" i="1" s="1"/>
  <c r="O68" i="1" s="1"/>
  <c r="W67" i="1"/>
  <c r="S67" i="1"/>
  <c r="AB67" i="1"/>
  <c r="CP66" i="1"/>
  <c r="O66" i="1" s="1"/>
  <c r="CY63" i="1"/>
  <c r="X63" i="1" s="1"/>
  <c r="GM63" i="1" s="1"/>
  <c r="GN63" i="1" s="1"/>
  <c r="CZ63" i="1"/>
  <c r="Y63" i="1" s="1"/>
  <c r="CP62" i="1"/>
  <c r="O62" i="1" s="1"/>
  <c r="CY57" i="1"/>
  <c r="X57" i="1" s="1"/>
  <c r="CP55" i="1"/>
  <c r="O55" i="1" s="1"/>
  <c r="CP53" i="1"/>
  <c r="O53" i="1" s="1"/>
  <c r="CP46" i="1"/>
  <c r="O46" i="1" s="1"/>
  <c r="CY45" i="1"/>
  <c r="X45" i="1" s="1"/>
  <c r="CP43" i="1"/>
  <c r="O43" i="1" s="1"/>
  <c r="CZ38" i="1"/>
  <c r="Y38" i="1" s="1"/>
  <c r="CY35" i="1"/>
  <c r="X35" i="1" s="1"/>
  <c r="BD71" i="1"/>
  <c r="CS69" i="1"/>
  <c r="R69" i="1" s="1"/>
  <c r="CY69" i="1" s="1"/>
  <c r="X69" i="1" s="1"/>
  <c r="AD69" i="1"/>
  <c r="CR69" i="1" s="1"/>
  <c r="Q69" i="1" s="1"/>
  <c r="CP67" i="1"/>
  <c r="O67" i="1" s="1"/>
  <c r="CY66" i="1"/>
  <c r="X66" i="1" s="1"/>
  <c r="CZ66" i="1"/>
  <c r="Y66" i="1" s="1"/>
  <c r="AB66" i="1"/>
  <c r="CY62" i="1"/>
  <c r="X62" i="1" s="1"/>
  <c r="CZ62" i="1"/>
  <c r="Y62" i="1" s="1"/>
  <c r="GM61" i="1"/>
  <c r="GN61" i="1" s="1"/>
  <c r="CY55" i="1"/>
  <c r="X55" i="1" s="1"/>
  <c r="CZ55" i="1"/>
  <c r="Y55" i="1" s="1"/>
  <c r="CY53" i="1"/>
  <c r="X53" i="1" s="1"/>
  <c r="CZ53" i="1"/>
  <c r="Y53" i="1" s="1"/>
  <c r="CY46" i="1"/>
  <c r="X46" i="1" s="1"/>
  <c r="CY43" i="1"/>
  <c r="X43" i="1" s="1"/>
  <c r="CZ43" i="1"/>
  <c r="Y43" i="1" s="1"/>
  <c r="GM42" i="1"/>
  <c r="GN42" i="1" s="1"/>
  <c r="CR36" i="1"/>
  <c r="Q36" i="1" s="1"/>
  <c r="CP36" i="1" s="1"/>
  <c r="O36" i="1" s="1"/>
  <c r="AB36" i="1"/>
  <c r="CS65" i="1"/>
  <c r="R65" i="1" s="1"/>
  <c r="CZ65" i="1" s="1"/>
  <c r="Y65" i="1" s="1"/>
  <c r="AB65" i="1"/>
  <c r="CS64" i="1"/>
  <c r="R64" i="1" s="1"/>
  <c r="CZ64" i="1" s="1"/>
  <c r="Y64" i="1" s="1"/>
  <c r="AB64" i="1"/>
  <c r="CQ60" i="1"/>
  <c r="P60" i="1" s="1"/>
  <c r="AD60" i="1"/>
  <c r="CR60" i="1" s="1"/>
  <c r="Q60" i="1" s="1"/>
  <c r="CS57" i="1"/>
  <c r="R57" i="1" s="1"/>
  <c r="CZ57" i="1" s="1"/>
  <c r="Y57" i="1" s="1"/>
  <c r="AB57" i="1"/>
  <c r="CS56" i="1"/>
  <c r="R56" i="1" s="1"/>
  <c r="CY56" i="1" s="1"/>
  <c r="X56" i="1" s="1"/>
  <c r="AB56" i="1"/>
  <c r="CQ52" i="1"/>
  <c r="P52" i="1" s="1"/>
  <c r="AD52" i="1"/>
  <c r="CR52" i="1" s="1"/>
  <c r="Q52" i="1" s="1"/>
  <c r="CQ51" i="1"/>
  <c r="P51" i="1" s="1"/>
  <c r="AD51" i="1"/>
  <c r="CR51" i="1" s="1"/>
  <c r="Q51" i="1" s="1"/>
  <c r="CQ50" i="1"/>
  <c r="P50" i="1" s="1"/>
  <c r="AD50" i="1"/>
  <c r="CR50" i="1" s="1"/>
  <c r="Q50" i="1" s="1"/>
  <c r="CS46" i="1"/>
  <c r="R46" i="1" s="1"/>
  <c r="CZ46" i="1" s="1"/>
  <c r="Y46" i="1" s="1"/>
  <c r="AB46" i="1"/>
  <c r="CS45" i="1"/>
  <c r="R45" i="1" s="1"/>
  <c r="CZ45" i="1" s="1"/>
  <c r="Y45" i="1" s="1"/>
  <c r="AB45" i="1"/>
  <c r="CS44" i="1"/>
  <c r="R44" i="1" s="1"/>
  <c r="CY44" i="1" s="1"/>
  <c r="X44" i="1" s="1"/>
  <c r="AB44" i="1"/>
  <c r="CQ41" i="1"/>
  <c r="P41" i="1" s="1"/>
  <c r="AD41" i="1"/>
  <c r="CR41" i="1" s="1"/>
  <c r="Q41" i="1" s="1"/>
  <c r="CQ40" i="1"/>
  <c r="P40" i="1" s="1"/>
  <c r="AD40" i="1"/>
  <c r="CR40" i="1" s="1"/>
  <c r="Q40" i="1" s="1"/>
  <c r="CS38" i="1"/>
  <c r="R38" i="1" s="1"/>
  <c r="CY38" i="1" s="1"/>
  <c r="X38" i="1" s="1"/>
  <c r="AB38" i="1"/>
  <c r="CS37" i="1"/>
  <c r="R37" i="1" s="1"/>
  <c r="CY37" i="1" s="1"/>
  <c r="X37" i="1" s="1"/>
  <c r="AB37" i="1"/>
  <c r="W36" i="1"/>
  <c r="S36" i="1"/>
  <c r="CQ34" i="1"/>
  <c r="P34" i="1" s="1"/>
  <c r="DG595" i="3"/>
  <c r="DH595" i="3"/>
  <c r="DI595" i="3"/>
  <c r="DJ595" i="3" s="1"/>
  <c r="DF595" i="3"/>
  <c r="DI585" i="3"/>
  <c r="DF585" i="3"/>
  <c r="DJ585" i="3" s="1"/>
  <c r="DG585" i="3"/>
  <c r="DH585" i="3"/>
  <c r="DG583" i="3"/>
  <c r="DH583" i="3"/>
  <c r="DI583" i="3"/>
  <c r="DF583" i="3"/>
  <c r="DJ583" i="3" s="1"/>
  <c r="DI581" i="3"/>
  <c r="DF581" i="3"/>
  <c r="DJ581" i="3" s="1"/>
  <c r="DG581" i="3"/>
  <c r="DH581" i="3"/>
  <c r="DG579" i="3"/>
  <c r="DH579" i="3"/>
  <c r="DI579" i="3"/>
  <c r="DF579" i="3"/>
  <c r="DJ579" i="3" s="1"/>
  <c r="DI577" i="3"/>
  <c r="DF577" i="3"/>
  <c r="DJ577" i="3" s="1"/>
  <c r="DG577" i="3"/>
  <c r="DH577" i="3"/>
  <c r="DG575" i="3"/>
  <c r="DH575" i="3"/>
  <c r="DI575" i="3"/>
  <c r="DF575" i="3"/>
  <c r="DJ575" i="3" s="1"/>
  <c r="DI571" i="3"/>
  <c r="DJ571" i="3" s="1"/>
  <c r="DF571" i="3"/>
  <c r="DG571" i="3"/>
  <c r="DH571" i="3"/>
  <c r="DI569" i="3"/>
  <c r="DF569" i="3"/>
  <c r="DJ569" i="3" s="1"/>
  <c r="DG569" i="3"/>
  <c r="DH569" i="3"/>
  <c r="DG567" i="3"/>
  <c r="DH567" i="3"/>
  <c r="DI567" i="3"/>
  <c r="DF567" i="3"/>
  <c r="DJ567" i="3" s="1"/>
  <c r="DI521" i="3"/>
  <c r="DF521" i="3"/>
  <c r="DG521" i="3"/>
  <c r="DJ521" i="3" s="1"/>
  <c r="DH521" i="3"/>
  <c r="DG518" i="3"/>
  <c r="DH518" i="3"/>
  <c r="DI518" i="3"/>
  <c r="DF518" i="3"/>
  <c r="DJ518" i="3" s="1"/>
  <c r="DI516" i="3"/>
  <c r="DF516" i="3"/>
  <c r="DJ516" i="3" s="1"/>
  <c r="DG516" i="3"/>
  <c r="DH516" i="3"/>
  <c r="DG514" i="3"/>
  <c r="DH514" i="3"/>
  <c r="DI514" i="3"/>
  <c r="DF514" i="3"/>
  <c r="DJ514" i="3" s="1"/>
  <c r="DI512" i="3"/>
  <c r="DF512" i="3"/>
  <c r="DJ512" i="3" s="1"/>
  <c r="DG512" i="3"/>
  <c r="DH512" i="3"/>
  <c r="DI509" i="3"/>
  <c r="DF509" i="3"/>
  <c r="DG509" i="3"/>
  <c r="DJ509" i="3" s="1"/>
  <c r="DH509" i="3"/>
  <c r="DI494" i="3"/>
  <c r="DF494" i="3"/>
  <c r="DG494" i="3"/>
  <c r="DJ494" i="3" s="1"/>
  <c r="DH494" i="3"/>
  <c r="AB63" i="1"/>
  <c r="AB62" i="1"/>
  <c r="AB61" i="1"/>
  <c r="AB55" i="1"/>
  <c r="AB54" i="1"/>
  <c r="AB53" i="1"/>
  <c r="AB43" i="1"/>
  <c r="AB42" i="1"/>
  <c r="AD33" i="1"/>
  <c r="CR33" i="1" s="1"/>
  <c r="Q33" i="1" s="1"/>
  <c r="CP33" i="1" s="1"/>
  <c r="O33" i="1" s="1"/>
  <c r="CS33" i="1"/>
  <c r="R33" i="1" s="1"/>
  <c r="CY33" i="1" s="1"/>
  <c r="X33" i="1" s="1"/>
  <c r="DI607" i="3"/>
  <c r="DF607" i="3"/>
  <c r="DJ607" i="3" s="1"/>
  <c r="DH607" i="3"/>
  <c r="DF606" i="3"/>
  <c r="DJ606" i="3" s="1"/>
  <c r="DG606" i="3"/>
  <c r="DI606" i="3"/>
  <c r="DI601" i="3"/>
  <c r="DJ601" i="3" s="1"/>
  <c r="DF601" i="3"/>
  <c r="DG601" i="3"/>
  <c r="DH601" i="3"/>
  <c r="DI599" i="3"/>
  <c r="DF599" i="3"/>
  <c r="DJ599" i="3" s="1"/>
  <c r="DG599" i="3"/>
  <c r="DH599" i="3"/>
  <c r="DI596" i="3"/>
  <c r="DF596" i="3"/>
  <c r="DG596" i="3"/>
  <c r="DJ596" i="3" s="1"/>
  <c r="DH596" i="3"/>
  <c r="DG593" i="3"/>
  <c r="DH593" i="3"/>
  <c r="DI593" i="3"/>
  <c r="DF593" i="3"/>
  <c r="DJ593" i="3" s="1"/>
  <c r="DI589" i="3"/>
  <c r="DF589" i="3"/>
  <c r="DG589" i="3"/>
  <c r="DJ589" i="3" s="1"/>
  <c r="DH589" i="3"/>
  <c r="DH564" i="3"/>
  <c r="DI564" i="3"/>
  <c r="DF564" i="3"/>
  <c r="DG564" i="3"/>
  <c r="DJ564" i="3" s="1"/>
  <c r="DH556" i="3"/>
  <c r="DI556" i="3"/>
  <c r="DF556" i="3"/>
  <c r="DG556" i="3"/>
  <c r="DJ556" i="3" s="1"/>
  <c r="DI490" i="3"/>
  <c r="DJ490" i="3" s="1"/>
  <c r="DF490" i="3"/>
  <c r="DG490" i="3"/>
  <c r="DH490" i="3"/>
  <c r="CT59" i="1"/>
  <c r="S59" i="1" s="1"/>
  <c r="CP59" i="1" s="1"/>
  <c r="O59" i="1" s="1"/>
  <c r="CT58" i="1"/>
  <c r="S58" i="1" s="1"/>
  <c r="CT49" i="1"/>
  <c r="S49" i="1" s="1"/>
  <c r="CT48" i="1"/>
  <c r="S48" i="1" s="1"/>
  <c r="CT47" i="1"/>
  <c r="S47" i="1" s="1"/>
  <c r="CP47" i="1" s="1"/>
  <c r="O47" i="1" s="1"/>
  <c r="CT39" i="1"/>
  <c r="S39" i="1" s="1"/>
  <c r="CP39" i="1" s="1"/>
  <c r="O39" i="1" s="1"/>
  <c r="CZ33" i="1"/>
  <c r="Y33" i="1" s="1"/>
  <c r="AD32" i="1"/>
  <c r="CR32" i="1" s="1"/>
  <c r="Q32" i="1" s="1"/>
  <c r="CS32" i="1"/>
  <c r="R32" i="1" s="1"/>
  <c r="AE71" i="1" s="1"/>
  <c r="DG605" i="3"/>
  <c r="DH605" i="3"/>
  <c r="DF605" i="3"/>
  <c r="DJ605" i="3" s="1"/>
  <c r="CX604" i="3"/>
  <c r="CW604" i="3"/>
  <c r="DF603" i="3"/>
  <c r="DG603" i="3"/>
  <c r="DJ603" i="3" s="1"/>
  <c r="DI603" i="3"/>
  <c r="DI591" i="3"/>
  <c r="DF591" i="3"/>
  <c r="DG591" i="3"/>
  <c r="DJ591" i="3" s="1"/>
  <c r="DH591" i="3"/>
  <c r="DH574" i="3"/>
  <c r="DI574" i="3"/>
  <c r="DF574" i="3"/>
  <c r="DG574" i="3"/>
  <c r="DJ574" i="3" s="1"/>
  <c r="DH566" i="3"/>
  <c r="DI566" i="3"/>
  <c r="DF566" i="3"/>
  <c r="DG566" i="3"/>
  <c r="DJ566" i="3" s="1"/>
  <c r="DG560" i="3"/>
  <c r="DH560" i="3"/>
  <c r="DI560" i="3"/>
  <c r="DF560" i="3"/>
  <c r="DJ560" i="3" s="1"/>
  <c r="DI558" i="3"/>
  <c r="DF558" i="3"/>
  <c r="DJ558" i="3" s="1"/>
  <c r="DG558" i="3"/>
  <c r="DH558" i="3"/>
  <c r="DI554" i="3"/>
  <c r="DF554" i="3"/>
  <c r="DJ554" i="3" s="1"/>
  <c r="DG554" i="3"/>
  <c r="DH554" i="3"/>
  <c r="DG552" i="3"/>
  <c r="DH552" i="3"/>
  <c r="DI552" i="3"/>
  <c r="DF552" i="3"/>
  <c r="DJ552" i="3" s="1"/>
  <c r="DG538" i="3"/>
  <c r="DH538" i="3"/>
  <c r="DI538" i="3"/>
  <c r="DJ538" i="3" s="1"/>
  <c r="DF538" i="3"/>
  <c r="DI527" i="3"/>
  <c r="DJ527" i="3" s="1"/>
  <c r="DF527" i="3"/>
  <c r="DG527" i="3"/>
  <c r="DH527" i="3"/>
  <c r="DG506" i="3"/>
  <c r="DH506" i="3"/>
  <c r="DI506" i="3"/>
  <c r="DJ506" i="3" s="1"/>
  <c r="DF506" i="3"/>
  <c r="DI488" i="3"/>
  <c r="DF488" i="3"/>
  <c r="DJ488" i="3" s="1"/>
  <c r="DG488" i="3"/>
  <c r="DH488" i="3"/>
  <c r="DG486" i="3"/>
  <c r="DH486" i="3"/>
  <c r="DI486" i="3"/>
  <c r="DF486" i="3"/>
  <c r="DJ486" i="3" s="1"/>
  <c r="DI484" i="3"/>
  <c r="DF484" i="3"/>
  <c r="DJ484" i="3" s="1"/>
  <c r="DG484" i="3"/>
  <c r="DH484" i="3"/>
  <c r="DG482" i="3"/>
  <c r="DH482" i="3"/>
  <c r="DI482" i="3"/>
  <c r="DF482" i="3"/>
  <c r="DJ482" i="3" s="1"/>
  <c r="DI480" i="3"/>
  <c r="DF480" i="3"/>
  <c r="DJ480" i="3" s="1"/>
  <c r="DG480" i="3"/>
  <c r="DH480" i="3"/>
  <c r="CP35" i="1"/>
  <c r="O35" i="1" s="1"/>
  <c r="GM35" i="1" s="1"/>
  <c r="GN35" i="1" s="1"/>
  <c r="AD34" i="1"/>
  <c r="CR34" i="1" s="1"/>
  <c r="Q34" i="1" s="1"/>
  <c r="CS34" i="1"/>
  <c r="R34" i="1" s="1"/>
  <c r="CY34" i="1" s="1"/>
  <c r="X34" i="1" s="1"/>
  <c r="CY32" i="1"/>
  <c r="X32" i="1" s="1"/>
  <c r="CP32" i="1"/>
  <c r="O32" i="1" s="1"/>
  <c r="DI587" i="3"/>
  <c r="DJ587" i="3" s="1"/>
  <c r="DF587" i="3"/>
  <c r="DG587" i="3"/>
  <c r="DH587" i="3"/>
  <c r="DI550" i="3"/>
  <c r="DF550" i="3"/>
  <c r="DG550" i="3"/>
  <c r="DJ550" i="3" s="1"/>
  <c r="DH550" i="3"/>
  <c r="DI548" i="3"/>
  <c r="DJ548" i="3" s="1"/>
  <c r="DF548" i="3"/>
  <c r="DG548" i="3"/>
  <c r="DH548" i="3"/>
  <c r="DI546" i="3"/>
  <c r="DF546" i="3"/>
  <c r="DJ546" i="3" s="1"/>
  <c r="DG546" i="3"/>
  <c r="DH546" i="3"/>
  <c r="DG544" i="3"/>
  <c r="DH544" i="3"/>
  <c r="DI544" i="3"/>
  <c r="DF544" i="3"/>
  <c r="DJ544" i="3" s="1"/>
  <c r="DI542" i="3"/>
  <c r="DF542" i="3"/>
  <c r="DJ542" i="3" s="1"/>
  <c r="DG542" i="3"/>
  <c r="DH542" i="3"/>
  <c r="DI539" i="3"/>
  <c r="DF539" i="3"/>
  <c r="DG539" i="3"/>
  <c r="DJ539" i="3" s="1"/>
  <c r="DH539" i="3"/>
  <c r="DG536" i="3"/>
  <c r="DH536" i="3"/>
  <c r="DI536" i="3"/>
  <c r="DF536" i="3"/>
  <c r="DJ536" i="3" s="1"/>
  <c r="DI534" i="3"/>
  <c r="DF534" i="3"/>
  <c r="DJ534" i="3" s="1"/>
  <c r="DG534" i="3"/>
  <c r="DH534" i="3"/>
  <c r="DG532" i="3"/>
  <c r="DH532" i="3"/>
  <c r="DI532" i="3"/>
  <c r="DF532" i="3"/>
  <c r="DJ532" i="3" s="1"/>
  <c r="DI530" i="3"/>
  <c r="DF530" i="3"/>
  <c r="DJ530" i="3" s="1"/>
  <c r="DG530" i="3"/>
  <c r="DH530" i="3"/>
  <c r="DI525" i="3"/>
  <c r="DF525" i="3"/>
  <c r="DJ525" i="3" s="1"/>
  <c r="DG525" i="3"/>
  <c r="DH525" i="3"/>
  <c r="DG523" i="3"/>
  <c r="DH523" i="3"/>
  <c r="DI523" i="3"/>
  <c r="DF523" i="3"/>
  <c r="DJ523" i="3" s="1"/>
  <c r="DI507" i="3"/>
  <c r="DF507" i="3"/>
  <c r="DG507" i="3"/>
  <c r="DJ507" i="3" s="1"/>
  <c r="DH507" i="3"/>
  <c r="DG504" i="3"/>
  <c r="DH504" i="3"/>
  <c r="DI504" i="3"/>
  <c r="DF504" i="3"/>
  <c r="DJ504" i="3" s="1"/>
  <c r="DI502" i="3"/>
  <c r="DF502" i="3"/>
  <c r="DJ502" i="3" s="1"/>
  <c r="DG502" i="3"/>
  <c r="DH502" i="3"/>
  <c r="DG500" i="3"/>
  <c r="DH500" i="3"/>
  <c r="DI500" i="3"/>
  <c r="DF500" i="3"/>
  <c r="DJ500" i="3" s="1"/>
  <c r="DI498" i="3"/>
  <c r="DF498" i="3"/>
  <c r="DJ498" i="3" s="1"/>
  <c r="DG498" i="3"/>
  <c r="DH498" i="3"/>
  <c r="DG496" i="3"/>
  <c r="DH496" i="3"/>
  <c r="DI496" i="3"/>
  <c r="DF496" i="3"/>
  <c r="DJ496" i="3" s="1"/>
  <c r="DI492" i="3"/>
  <c r="DF492" i="3"/>
  <c r="DG492" i="3"/>
  <c r="DJ492" i="3" s="1"/>
  <c r="DH492" i="3"/>
  <c r="AB33" i="1"/>
  <c r="AB32" i="1"/>
  <c r="DG602" i="3"/>
  <c r="DG600" i="3"/>
  <c r="DI598" i="3"/>
  <c r="DG594" i="3"/>
  <c r="DG592" i="3"/>
  <c r="DI586" i="3"/>
  <c r="DJ586" i="3" s="1"/>
  <c r="DI584" i="3"/>
  <c r="DG582" i="3"/>
  <c r="DI580" i="3"/>
  <c r="DG578" i="3"/>
  <c r="DI576" i="3"/>
  <c r="CW574" i="3"/>
  <c r="DI573" i="3"/>
  <c r="DG572" i="3"/>
  <c r="DG570" i="3"/>
  <c r="DI568" i="3"/>
  <c r="CW566" i="3"/>
  <c r="DI565" i="3"/>
  <c r="CW564" i="3"/>
  <c r="DI563" i="3"/>
  <c r="DJ563" i="3" s="1"/>
  <c r="DI561" i="3"/>
  <c r="DG559" i="3"/>
  <c r="DI557" i="3"/>
  <c r="CW556" i="3"/>
  <c r="DI555" i="3"/>
  <c r="DJ555" i="3" s="1"/>
  <c r="DI553" i="3"/>
  <c r="DG551" i="3"/>
  <c r="DG547" i="3"/>
  <c r="DI545" i="3"/>
  <c r="DG543" i="3"/>
  <c r="DI541" i="3"/>
  <c r="DG537" i="3"/>
  <c r="DG535" i="3"/>
  <c r="DI533" i="3"/>
  <c r="DG531" i="3"/>
  <c r="DI529" i="3"/>
  <c r="DI526" i="3"/>
  <c r="DJ526" i="3" s="1"/>
  <c r="DI524" i="3"/>
  <c r="DG522" i="3"/>
  <c r="DI519" i="3"/>
  <c r="DG517" i="3"/>
  <c r="DI515" i="3"/>
  <c r="DG513" i="3"/>
  <c r="DI511" i="3"/>
  <c r="DG505" i="3"/>
  <c r="DG503" i="3"/>
  <c r="DI501" i="3"/>
  <c r="DG499" i="3"/>
  <c r="DI497" i="3"/>
  <c r="DG495" i="3"/>
  <c r="DI489" i="3"/>
  <c r="DJ489" i="3" s="1"/>
  <c r="DI487" i="3"/>
  <c r="DG485" i="3"/>
  <c r="DI483" i="3"/>
  <c r="DG481" i="3"/>
  <c r="DI479" i="3"/>
  <c r="DG478" i="3"/>
  <c r="DJ478" i="3" s="1"/>
  <c r="DF475" i="3"/>
  <c r="DH475" i="3"/>
  <c r="DF469" i="3"/>
  <c r="DJ469" i="3" s="1"/>
  <c r="DH469" i="3"/>
  <c r="DH467" i="3"/>
  <c r="DF467" i="3"/>
  <c r="DJ467" i="3" s="1"/>
  <c r="DF460" i="3"/>
  <c r="DH460" i="3"/>
  <c r="DI456" i="3"/>
  <c r="DG456" i="3"/>
  <c r="DF451" i="3"/>
  <c r="DJ451" i="3" s="1"/>
  <c r="DH451" i="3"/>
  <c r="DH449" i="3"/>
  <c r="DF449" i="3"/>
  <c r="DJ449" i="3" s="1"/>
  <c r="CX446" i="3"/>
  <c r="DF441" i="3"/>
  <c r="DJ441" i="3" s="1"/>
  <c r="DH441" i="3"/>
  <c r="DH439" i="3"/>
  <c r="DF439" i="3"/>
  <c r="DJ439" i="3" s="1"/>
  <c r="CV433" i="3"/>
  <c r="CX433" i="3"/>
  <c r="DF432" i="3"/>
  <c r="DJ432" i="3" s="1"/>
  <c r="DG432" i="3"/>
  <c r="DI432" i="3"/>
  <c r="DG422" i="3"/>
  <c r="DH422" i="3"/>
  <c r="DF422" i="3"/>
  <c r="DJ422" i="3" s="1"/>
  <c r="DI416" i="3"/>
  <c r="DF416" i="3"/>
  <c r="DH416" i="3"/>
  <c r="DI414" i="3"/>
  <c r="DF414" i="3"/>
  <c r="DH414" i="3"/>
  <c r="DI406" i="3"/>
  <c r="DF406" i="3"/>
  <c r="DH406" i="3"/>
  <c r="DI346" i="3"/>
  <c r="DJ346" i="3" s="1"/>
  <c r="DF346" i="3"/>
  <c r="DG346" i="3"/>
  <c r="DH346" i="3"/>
  <c r="DH334" i="3"/>
  <c r="DI334" i="3"/>
  <c r="DF334" i="3"/>
  <c r="DG334" i="3"/>
  <c r="DJ334" i="3" s="1"/>
  <c r="DG328" i="3"/>
  <c r="DH328" i="3"/>
  <c r="DI328" i="3"/>
  <c r="DF328" i="3"/>
  <c r="DJ328" i="3" s="1"/>
  <c r="DI326" i="3"/>
  <c r="DF326" i="3"/>
  <c r="DJ326" i="3" s="1"/>
  <c r="DG326" i="3"/>
  <c r="DH326" i="3"/>
  <c r="DG324" i="3"/>
  <c r="DH324" i="3"/>
  <c r="DI324" i="3"/>
  <c r="DF324" i="3"/>
  <c r="DJ324" i="3" s="1"/>
  <c r="DF473" i="3"/>
  <c r="DJ473" i="3" s="1"/>
  <c r="DH473" i="3"/>
  <c r="DH471" i="3"/>
  <c r="DF471" i="3"/>
  <c r="DJ471" i="3" s="1"/>
  <c r="DG464" i="3"/>
  <c r="DI464" i="3"/>
  <c r="DH459" i="3"/>
  <c r="DF459" i="3"/>
  <c r="DF455" i="3"/>
  <c r="DJ455" i="3" s="1"/>
  <c r="DH455" i="3"/>
  <c r="DH453" i="3"/>
  <c r="DF453" i="3"/>
  <c r="DJ453" i="3" s="1"/>
  <c r="DG447" i="3"/>
  <c r="DJ447" i="3" s="1"/>
  <c r="DI447" i="3"/>
  <c r="DF443" i="3"/>
  <c r="DH443" i="3"/>
  <c r="DI437" i="3"/>
  <c r="DF437" i="3"/>
  <c r="DJ437" i="3" s="1"/>
  <c r="DH437" i="3"/>
  <c r="DF436" i="3"/>
  <c r="DG436" i="3"/>
  <c r="DJ436" i="3" s="1"/>
  <c r="DI436" i="3"/>
  <c r="DG431" i="3"/>
  <c r="DH431" i="3"/>
  <c r="DF431" i="3"/>
  <c r="DJ431" i="3" s="1"/>
  <c r="DI420" i="3"/>
  <c r="DF420" i="3"/>
  <c r="DJ420" i="3" s="1"/>
  <c r="DH420" i="3"/>
  <c r="DF419" i="3"/>
  <c r="DJ419" i="3" s="1"/>
  <c r="DG419" i="3"/>
  <c r="DI419" i="3"/>
  <c r="DI410" i="3"/>
  <c r="DF410" i="3"/>
  <c r="DJ410" i="3" s="1"/>
  <c r="DH410" i="3"/>
  <c r="DF409" i="3"/>
  <c r="DJ409" i="3" s="1"/>
  <c r="DG409" i="3"/>
  <c r="DI409" i="3"/>
  <c r="DI404" i="3"/>
  <c r="DJ404" i="3" s="1"/>
  <c r="DF404" i="3"/>
  <c r="DH404" i="3"/>
  <c r="DG394" i="3"/>
  <c r="DH394" i="3"/>
  <c r="DI394" i="3"/>
  <c r="DJ394" i="3" s="1"/>
  <c r="DF394" i="3"/>
  <c r="DI383" i="3"/>
  <c r="DJ383" i="3" s="1"/>
  <c r="DF383" i="3"/>
  <c r="DG383" i="3"/>
  <c r="DH383" i="3"/>
  <c r="DG362" i="3"/>
  <c r="DH362" i="3"/>
  <c r="DI362" i="3"/>
  <c r="DJ362" i="3" s="1"/>
  <c r="DF362" i="3"/>
  <c r="DI344" i="3"/>
  <c r="DF344" i="3"/>
  <c r="DJ344" i="3" s="1"/>
  <c r="DG344" i="3"/>
  <c r="DH344" i="3"/>
  <c r="DG342" i="3"/>
  <c r="DH342" i="3"/>
  <c r="DI342" i="3"/>
  <c r="DF342" i="3"/>
  <c r="DJ342" i="3" s="1"/>
  <c r="DI340" i="3"/>
  <c r="DF340" i="3"/>
  <c r="DJ340" i="3" s="1"/>
  <c r="DG340" i="3"/>
  <c r="DH340" i="3"/>
  <c r="DG338" i="3"/>
  <c r="DH338" i="3"/>
  <c r="DI338" i="3"/>
  <c r="DF338" i="3"/>
  <c r="DJ338" i="3" s="1"/>
  <c r="DI336" i="3"/>
  <c r="DF336" i="3"/>
  <c r="DJ336" i="3" s="1"/>
  <c r="DG336" i="3"/>
  <c r="DH336" i="3"/>
  <c r="DI317" i="3"/>
  <c r="DG317" i="3"/>
  <c r="DH317" i="3"/>
  <c r="DF317" i="3"/>
  <c r="DJ317" i="3" s="1"/>
  <c r="DG598" i="3"/>
  <c r="DG586" i="3"/>
  <c r="DG584" i="3"/>
  <c r="DG580" i="3"/>
  <c r="DG576" i="3"/>
  <c r="DG573" i="3"/>
  <c r="DJ573" i="3" s="1"/>
  <c r="DG568" i="3"/>
  <c r="DG565" i="3"/>
  <c r="DJ565" i="3" s="1"/>
  <c r="DG563" i="3"/>
  <c r="CX562" i="3"/>
  <c r="DG561" i="3"/>
  <c r="DG557" i="3"/>
  <c r="DJ557" i="3" s="1"/>
  <c r="DG555" i="3"/>
  <c r="DG553" i="3"/>
  <c r="DG545" i="3"/>
  <c r="DG541" i="3"/>
  <c r="DG533" i="3"/>
  <c r="DG529" i="3"/>
  <c r="DG526" i="3"/>
  <c r="DG524" i="3"/>
  <c r="CX520" i="3"/>
  <c r="DG519" i="3"/>
  <c r="DG515" i="3"/>
  <c r="DG511" i="3"/>
  <c r="DG501" i="3"/>
  <c r="DG497" i="3"/>
  <c r="DG489" i="3"/>
  <c r="DG487" i="3"/>
  <c r="DG483" i="3"/>
  <c r="DG479" i="3"/>
  <c r="DJ479" i="3" s="1"/>
  <c r="DG474" i="3"/>
  <c r="DI474" i="3"/>
  <c r="DJ474" i="3" s="1"/>
  <c r="DI471" i="3"/>
  <c r="DG468" i="3"/>
  <c r="DI468" i="3"/>
  <c r="DI466" i="3"/>
  <c r="DG466" i="3"/>
  <c r="DH464" i="3"/>
  <c r="DI459" i="3"/>
  <c r="DJ459" i="3" s="1"/>
  <c r="DH457" i="3"/>
  <c r="DF457" i="3"/>
  <c r="DJ457" i="3" s="1"/>
  <c r="DI453" i="3"/>
  <c r="DG450" i="3"/>
  <c r="DI450" i="3"/>
  <c r="CX448" i="3"/>
  <c r="DH447" i="3"/>
  <c r="DI444" i="3"/>
  <c r="DJ444" i="3" s="1"/>
  <c r="DG444" i="3"/>
  <c r="DG443" i="3"/>
  <c r="DG440" i="3"/>
  <c r="DI440" i="3"/>
  <c r="CX435" i="3"/>
  <c r="CW435" i="3"/>
  <c r="DF434" i="3"/>
  <c r="DG434" i="3"/>
  <c r="DI434" i="3"/>
  <c r="DJ434" i="3" s="1"/>
  <c r="DI429" i="3"/>
  <c r="DF429" i="3"/>
  <c r="DJ429" i="3" s="1"/>
  <c r="DH429" i="3"/>
  <c r="DF428" i="3"/>
  <c r="DG428" i="3"/>
  <c r="DJ428" i="3" s="1"/>
  <c r="DI428" i="3"/>
  <c r="DI426" i="3"/>
  <c r="DJ426" i="3" s="1"/>
  <c r="DF426" i="3"/>
  <c r="DH426" i="3"/>
  <c r="DG418" i="3"/>
  <c r="DH418" i="3"/>
  <c r="DF418" i="3"/>
  <c r="DJ418" i="3" s="1"/>
  <c r="DG408" i="3"/>
  <c r="DH408" i="3"/>
  <c r="DF408" i="3"/>
  <c r="DJ408" i="3" s="1"/>
  <c r="DG404" i="3"/>
  <c r="DI402" i="3"/>
  <c r="DF402" i="3"/>
  <c r="DJ402" i="3" s="1"/>
  <c r="DH402" i="3"/>
  <c r="DG400" i="3"/>
  <c r="DH400" i="3"/>
  <c r="DI400" i="3"/>
  <c r="DF400" i="3"/>
  <c r="DJ400" i="3" s="1"/>
  <c r="DI398" i="3"/>
  <c r="DF398" i="3"/>
  <c r="DJ398" i="3" s="1"/>
  <c r="DG398" i="3"/>
  <c r="DH398" i="3"/>
  <c r="DI395" i="3"/>
  <c r="DF395" i="3"/>
  <c r="DG395" i="3"/>
  <c r="DJ395" i="3" s="1"/>
  <c r="DH395" i="3"/>
  <c r="DG392" i="3"/>
  <c r="DH392" i="3"/>
  <c r="DI392" i="3"/>
  <c r="DF392" i="3"/>
  <c r="DJ392" i="3" s="1"/>
  <c r="DI390" i="3"/>
  <c r="DF390" i="3"/>
  <c r="DJ390" i="3" s="1"/>
  <c r="DG390" i="3"/>
  <c r="DH390" i="3"/>
  <c r="DG388" i="3"/>
  <c r="DH388" i="3"/>
  <c r="DI388" i="3"/>
  <c r="DF388" i="3"/>
  <c r="DJ388" i="3" s="1"/>
  <c r="DI386" i="3"/>
  <c r="DF386" i="3"/>
  <c r="DJ386" i="3" s="1"/>
  <c r="DG386" i="3"/>
  <c r="DH386" i="3"/>
  <c r="DI381" i="3"/>
  <c r="DF381" i="3"/>
  <c r="DJ381" i="3" s="1"/>
  <c r="DG381" i="3"/>
  <c r="DH381" i="3"/>
  <c r="DG379" i="3"/>
  <c r="DH379" i="3"/>
  <c r="DI379" i="3"/>
  <c r="DF379" i="3"/>
  <c r="DJ379" i="3" s="1"/>
  <c r="DI363" i="3"/>
  <c r="DF363" i="3"/>
  <c r="DG363" i="3"/>
  <c r="DJ363" i="3" s="1"/>
  <c r="DH363" i="3"/>
  <c r="DG360" i="3"/>
  <c r="DH360" i="3"/>
  <c r="DI360" i="3"/>
  <c r="DF360" i="3"/>
  <c r="DJ360" i="3" s="1"/>
  <c r="DI358" i="3"/>
  <c r="DF358" i="3"/>
  <c r="DJ358" i="3" s="1"/>
  <c r="DG358" i="3"/>
  <c r="DH358" i="3"/>
  <c r="DG356" i="3"/>
  <c r="DH356" i="3"/>
  <c r="DI356" i="3"/>
  <c r="DF356" i="3"/>
  <c r="DJ356" i="3" s="1"/>
  <c r="DI354" i="3"/>
  <c r="DF354" i="3"/>
  <c r="DJ354" i="3" s="1"/>
  <c r="DG354" i="3"/>
  <c r="DH354" i="3"/>
  <c r="DG352" i="3"/>
  <c r="DH352" i="3"/>
  <c r="DI352" i="3"/>
  <c r="DF352" i="3"/>
  <c r="DJ352" i="3" s="1"/>
  <c r="DI348" i="3"/>
  <c r="DF348" i="3"/>
  <c r="DG348" i="3"/>
  <c r="DJ348" i="3" s="1"/>
  <c r="DH348" i="3"/>
  <c r="DH323" i="3"/>
  <c r="DI323" i="3"/>
  <c r="DF323" i="3"/>
  <c r="DG323" i="3"/>
  <c r="DJ323" i="3" s="1"/>
  <c r="DI309" i="3"/>
  <c r="DF309" i="3"/>
  <c r="DJ309" i="3" s="1"/>
  <c r="DG309" i="3"/>
  <c r="DH309" i="3"/>
  <c r="DI473" i="3"/>
  <c r="DG472" i="3"/>
  <c r="DI472" i="3"/>
  <c r="DG471" i="3"/>
  <c r="DI470" i="3"/>
  <c r="DG470" i="3"/>
  <c r="DF465" i="3"/>
  <c r="DJ465" i="3" s="1"/>
  <c r="DH465" i="3"/>
  <c r="DF464" i="3"/>
  <c r="DJ464" i="3" s="1"/>
  <c r="DF462" i="3"/>
  <c r="DH462" i="3"/>
  <c r="DG459" i="3"/>
  <c r="DI458" i="3"/>
  <c r="DJ458" i="3" s="1"/>
  <c r="DG458" i="3"/>
  <c r="DI455" i="3"/>
  <c r="DG454" i="3"/>
  <c r="DI454" i="3"/>
  <c r="DG453" i="3"/>
  <c r="DI452" i="3"/>
  <c r="DG452" i="3"/>
  <c r="DF447" i="3"/>
  <c r="DG445" i="3"/>
  <c r="DJ445" i="3" s="1"/>
  <c r="DI445" i="3"/>
  <c r="CV443" i="3"/>
  <c r="DI442" i="3"/>
  <c r="DG442" i="3"/>
  <c r="DH436" i="3"/>
  <c r="DI431" i="3"/>
  <c r="DI424" i="3"/>
  <c r="DF424" i="3"/>
  <c r="DJ424" i="3" s="1"/>
  <c r="DH424" i="3"/>
  <c r="DF423" i="3"/>
  <c r="DJ423" i="3" s="1"/>
  <c r="DG423" i="3"/>
  <c r="DI423" i="3"/>
  <c r="DH419" i="3"/>
  <c r="DI412" i="3"/>
  <c r="DJ412" i="3" s="1"/>
  <c r="DF412" i="3"/>
  <c r="DH412" i="3"/>
  <c r="DF411" i="3"/>
  <c r="DG411" i="3"/>
  <c r="DI411" i="3"/>
  <c r="DJ411" i="3" s="1"/>
  <c r="DH409" i="3"/>
  <c r="DI377" i="3"/>
  <c r="DF377" i="3"/>
  <c r="DG377" i="3"/>
  <c r="DJ377" i="3" s="1"/>
  <c r="DH377" i="3"/>
  <c r="DG374" i="3"/>
  <c r="DH374" i="3"/>
  <c r="DI374" i="3"/>
  <c r="DF374" i="3"/>
  <c r="DJ374" i="3" s="1"/>
  <c r="DI372" i="3"/>
  <c r="DF372" i="3"/>
  <c r="DJ372" i="3" s="1"/>
  <c r="DG372" i="3"/>
  <c r="DH372" i="3"/>
  <c r="DG370" i="3"/>
  <c r="DH370" i="3"/>
  <c r="DI370" i="3"/>
  <c r="DF370" i="3"/>
  <c r="DJ370" i="3" s="1"/>
  <c r="DI368" i="3"/>
  <c r="DF368" i="3"/>
  <c r="DJ368" i="3" s="1"/>
  <c r="DG368" i="3"/>
  <c r="DH368" i="3"/>
  <c r="DI365" i="3"/>
  <c r="DF365" i="3"/>
  <c r="DG365" i="3"/>
  <c r="DJ365" i="3" s="1"/>
  <c r="DH365" i="3"/>
  <c r="DI350" i="3"/>
  <c r="DF350" i="3"/>
  <c r="DG350" i="3"/>
  <c r="DJ350" i="3" s="1"/>
  <c r="DH350" i="3"/>
  <c r="DH332" i="3"/>
  <c r="DI332" i="3"/>
  <c r="DF332" i="3"/>
  <c r="DG332" i="3"/>
  <c r="DJ332" i="3" s="1"/>
  <c r="DG438" i="3"/>
  <c r="DG430" i="3"/>
  <c r="DG427" i="3"/>
  <c r="DG425" i="3"/>
  <c r="DG421" i="3"/>
  <c r="DG417" i="3"/>
  <c r="DG407" i="3"/>
  <c r="DG403" i="3"/>
  <c r="DI401" i="3"/>
  <c r="DG399" i="3"/>
  <c r="DI397" i="3"/>
  <c r="DG393" i="3"/>
  <c r="DG391" i="3"/>
  <c r="DI389" i="3"/>
  <c r="DG387" i="3"/>
  <c r="DI385" i="3"/>
  <c r="DI382" i="3"/>
  <c r="DJ382" i="3" s="1"/>
  <c r="DI380" i="3"/>
  <c r="DG378" i="3"/>
  <c r="DI375" i="3"/>
  <c r="DG373" i="3"/>
  <c r="DI371" i="3"/>
  <c r="DG369" i="3"/>
  <c r="DI367" i="3"/>
  <c r="DG361" i="3"/>
  <c r="DG359" i="3"/>
  <c r="DI357" i="3"/>
  <c r="DG355" i="3"/>
  <c r="DI353" i="3"/>
  <c r="DG351" i="3"/>
  <c r="DI345" i="3"/>
  <c r="DJ345" i="3" s="1"/>
  <c r="DI343" i="3"/>
  <c r="DG341" i="3"/>
  <c r="DI339" i="3"/>
  <c r="DG337" i="3"/>
  <c r="DI335" i="3"/>
  <c r="CW334" i="3"/>
  <c r="DI333" i="3"/>
  <c r="CW332" i="3"/>
  <c r="DI331" i="3"/>
  <c r="DJ331" i="3" s="1"/>
  <c r="DI329" i="3"/>
  <c r="DG327" i="3"/>
  <c r="DI325" i="3"/>
  <c r="CW323" i="3"/>
  <c r="DI322" i="3"/>
  <c r="DG321" i="3"/>
  <c r="DH320" i="3"/>
  <c r="DI318" i="3"/>
  <c r="DF313" i="3"/>
  <c r="DF312" i="3"/>
  <c r="DF311" i="3"/>
  <c r="DJ311" i="3" s="1"/>
  <c r="DF310" i="3"/>
  <c r="DJ310" i="3" s="1"/>
  <c r="DH308" i="3"/>
  <c r="DG306" i="3"/>
  <c r="DI306" i="3"/>
  <c r="DJ306" i="3" s="1"/>
  <c r="DH305" i="3"/>
  <c r="DF305" i="3"/>
  <c r="DH303" i="3"/>
  <c r="DF303" i="3"/>
  <c r="DJ303" i="3" s="1"/>
  <c r="DG296" i="3"/>
  <c r="DI296" i="3"/>
  <c r="DI294" i="3"/>
  <c r="DG294" i="3"/>
  <c r="DG285" i="3"/>
  <c r="DI285" i="3"/>
  <c r="DJ285" i="3" s="1"/>
  <c r="CV279" i="3"/>
  <c r="DG278" i="3"/>
  <c r="DI278" i="3"/>
  <c r="DI275" i="3"/>
  <c r="DF275" i="3"/>
  <c r="DJ275" i="3" s="1"/>
  <c r="DH275" i="3"/>
  <c r="DF274" i="3"/>
  <c r="DJ274" i="3" s="1"/>
  <c r="DG274" i="3"/>
  <c r="DI274" i="3"/>
  <c r="DH254" i="3"/>
  <c r="DI254" i="3"/>
  <c r="DF254" i="3"/>
  <c r="DG254" i="3"/>
  <c r="DJ254" i="3" s="1"/>
  <c r="DI307" i="3"/>
  <c r="DG307" i="3"/>
  <c r="DJ307" i="3" s="1"/>
  <c r="DG300" i="3"/>
  <c r="DI300" i="3"/>
  <c r="DI298" i="3"/>
  <c r="DG298" i="3"/>
  <c r="DF293" i="3"/>
  <c r="DJ293" i="3" s="1"/>
  <c r="DH293" i="3"/>
  <c r="DF290" i="3"/>
  <c r="DH290" i="3"/>
  <c r="DG283" i="3"/>
  <c r="DI283" i="3"/>
  <c r="DI281" i="3"/>
  <c r="DG281" i="3"/>
  <c r="DG273" i="3"/>
  <c r="DH273" i="3"/>
  <c r="DF273" i="3"/>
  <c r="DJ273" i="3" s="1"/>
  <c r="DG265" i="3"/>
  <c r="DH265" i="3"/>
  <c r="DI265" i="3"/>
  <c r="DJ265" i="3" s="1"/>
  <c r="DF265" i="3"/>
  <c r="DG401" i="3"/>
  <c r="DG397" i="3"/>
  <c r="DG389" i="3"/>
  <c r="DG385" i="3"/>
  <c r="DG382" i="3"/>
  <c r="DG380" i="3"/>
  <c r="CX376" i="3"/>
  <c r="DG375" i="3"/>
  <c r="DG371" i="3"/>
  <c r="DG367" i="3"/>
  <c r="DG357" i="3"/>
  <c r="DG353" i="3"/>
  <c r="DG345" i="3"/>
  <c r="DG343" i="3"/>
  <c r="DG339" i="3"/>
  <c r="DG335" i="3"/>
  <c r="DJ335" i="3" s="1"/>
  <c r="DG333" i="3"/>
  <c r="DJ333" i="3" s="1"/>
  <c r="DG331" i="3"/>
  <c r="CX330" i="3"/>
  <c r="DG329" i="3"/>
  <c r="DG325" i="3"/>
  <c r="DG322" i="3"/>
  <c r="DJ322" i="3" s="1"/>
  <c r="DF320" i="3"/>
  <c r="DF318" i="3"/>
  <c r="DJ318" i="3" s="1"/>
  <c r="DH316" i="3"/>
  <c r="DH315" i="3"/>
  <c r="DG314" i="3"/>
  <c r="DJ314" i="3" s="1"/>
  <c r="DI312" i="3"/>
  <c r="DJ312" i="3" s="1"/>
  <c r="DI310" i="3"/>
  <c r="DH307" i="3"/>
  <c r="DG304" i="3"/>
  <c r="DI304" i="3"/>
  <c r="DI302" i="3"/>
  <c r="DG302" i="3"/>
  <c r="DH300" i="3"/>
  <c r="DH298" i="3"/>
  <c r="DF297" i="3"/>
  <c r="DJ297" i="3" s="1"/>
  <c r="DH297" i="3"/>
  <c r="DH295" i="3"/>
  <c r="DF295" i="3"/>
  <c r="DJ295" i="3" s="1"/>
  <c r="DI290" i="3"/>
  <c r="DF288" i="3"/>
  <c r="DH288" i="3"/>
  <c r="DF286" i="3"/>
  <c r="DH286" i="3"/>
  <c r="DH283" i="3"/>
  <c r="DH281" i="3"/>
  <c r="DH279" i="3"/>
  <c r="DF279" i="3"/>
  <c r="DH277" i="3"/>
  <c r="DF277" i="3"/>
  <c r="DJ277" i="3" s="1"/>
  <c r="DI271" i="3"/>
  <c r="DF271" i="3"/>
  <c r="DJ271" i="3" s="1"/>
  <c r="DH271" i="3"/>
  <c r="DF270" i="3"/>
  <c r="DJ270" i="3" s="1"/>
  <c r="DG270" i="3"/>
  <c r="DI270" i="3"/>
  <c r="DI266" i="3"/>
  <c r="DF266" i="3"/>
  <c r="DG266" i="3"/>
  <c r="DJ266" i="3" s="1"/>
  <c r="DH266" i="3"/>
  <c r="DG263" i="3"/>
  <c r="DH263" i="3"/>
  <c r="DI263" i="3"/>
  <c r="DF263" i="3"/>
  <c r="DJ263" i="3" s="1"/>
  <c r="DI261" i="3"/>
  <c r="DF261" i="3"/>
  <c r="DJ261" i="3" s="1"/>
  <c r="DG261" i="3"/>
  <c r="DH261" i="3"/>
  <c r="DG259" i="3"/>
  <c r="DH259" i="3"/>
  <c r="DI259" i="3"/>
  <c r="DF259" i="3"/>
  <c r="DJ259" i="3" s="1"/>
  <c r="DI257" i="3"/>
  <c r="DF257" i="3"/>
  <c r="DJ257" i="3" s="1"/>
  <c r="DG257" i="3"/>
  <c r="DH257" i="3"/>
  <c r="DG255" i="3"/>
  <c r="DH255" i="3"/>
  <c r="DI255" i="3"/>
  <c r="DF255" i="3"/>
  <c r="DJ255" i="3" s="1"/>
  <c r="CV320" i="3"/>
  <c r="DG316" i="3"/>
  <c r="DF315" i="3"/>
  <c r="DF314" i="3"/>
  <c r="DG310" i="3"/>
  <c r="DF307" i="3"/>
  <c r="DF301" i="3"/>
  <c r="DJ301" i="3" s="1"/>
  <c r="DH301" i="3"/>
  <c r="DF300" i="3"/>
  <c r="DJ300" i="3" s="1"/>
  <c r="DH299" i="3"/>
  <c r="DF299" i="3"/>
  <c r="DJ299" i="3" s="1"/>
  <c r="DF298" i="3"/>
  <c r="DJ298" i="3" s="1"/>
  <c r="DI293" i="3"/>
  <c r="DG292" i="3"/>
  <c r="DI292" i="3"/>
  <c r="DG290" i="3"/>
  <c r="DJ290" i="3" s="1"/>
  <c r="DF284" i="3"/>
  <c r="DJ284" i="3" s="1"/>
  <c r="DH284" i="3"/>
  <c r="DF283" i="3"/>
  <c r="DJ283" i="3" s="1"/>
  <c r="DH282" i="3"/>
  <c r="DF282" i="3"/>
  <c r="DJ282" i="3" s="1"/>
  <c r="DF281" i="3"/>
  <c r="DJ281" i="3" s="1"/>
  <c r="DF280" i="3"/>
  <c r="DH280" i="3"/>
  <c r="DI273" i="3"/>
  <c r="DI268" i="3"/>
  <c r="DF268" i="3"/>
  <c r="DH268" i="3"/>
  <c r="DH252" i="3"/>
  <c r="DI252" i="3"/>
  <c r="DF252" i="3"/>
  <c r="DG252" i="3"/>
  <c r="DJ252" i="3" s="1"/>
  <c r="DG276" i="3"/>
  <c r="DG272" i="3"/>
  <c r="DG264" i="3"/>
  <c r="DG262" i="3"/>
  <c r="DI260" i="3"/>
  <c r="DG258" i="3"/>
  <c r="DI256" i="3"/>
  <c r="CW254" i="3"/>
  <c r="DI253" i="3"/>
  <c r="CW252" i="3"/>
  <c r="DI251" i="3"/>
  <c r="CW251" i="3"/>
  <c r="DH250" i="3"/>
  <c r="DH248" i="3"/>
  <c r="DH247" i="3"/>
  <c r="DG246" i="3"/>
  <c r="DI245" i="3"/>
  <c r="DG245" i="3"/>
  <c r="DG243" i="3"/>
  <c r="DI243" i="3"/>
  <c r="DI233" i="3"/>
  <c r="DJ233" i="3" s="1"/>
  <c r="DG233" i="3"/>
  <c r="DI227" i="3"/>
  <c r="DG227" i="3"/>
  <c r="DG225" i="3"/>
  <c r="DI225" i="3"/>
  <c r="DF216" i="3"/>
  <c r="DJ216" i="3" s="1"/>
  <c r="DH216" i="3"/>
  <c r="DI209" i="3"/>
  <c r="DG209" i="3"/>
  <c r="DG207" i="3"/>
  <c r="DI207" i="3"/>
  <c r="DG196" i="3"/>
  <c r="DJ196" i="3" s="1"/>
  <c r="DF196" i="3"/>
  <c r="DH196" i="3"/>
  <c r="DH242" i="3"/>
  <c r="DF242" i="3"/>
  <c r="DJ242" i="3" s="1"/>
  <c r="DF240" i="3"/>
  <c r="DJ240" i="3" s="1"/>
  <c r="DH240" i="3"/>
  <c r="DH238" i="3"/>
  <c r="DF238" i="3"/>
  <c r="DI231" i="3"/>
  <c r="DG231" i="3"/>
  <c r="DG229" i="3"/>
  <c r="DI229" i="3"/>
  <c r="DH224" i="3"/>
  <c r="DF224" i="3"/>
  <c r="DJ224" i="3" s="1"/>
  <c r="DH221" i="3"/>
  <c r="DF221" i="3"/>
  <c r="DG217" i="3"/>
  <c r="DI217" i="3"/>
  <c r="DJ217" i="3" s="1"/>
  <c r="DI213" i="3"/>
  <c r="DG213" i="3"/>
  <c r="DG211" i="3"/>
  <c r="DI211" i="3"/>
  <c r="CX201" i="3"/>
  <c r="CV201" i="3"/>
  <c r="DG260" i="3"/>
  <c r="DG256" i="3"/>
  <c r="DG253" i="3"/>
  <c r="DJ253" i="3" s="1"/>
  <c r="DG251" i="3"/>
  <c r="DJ251" i="3" s="1"/>
  <c r="DF244" i="3"/>
  <c r="DJ244" i="3" s="1"/>
  <c r="DH244" i="3"/>
  <c r="DI240" i="3"/>
  <c r="DI238" i="3"/>
  <c r="DH236" i="3"/>
  <c r="DF236" i="3"/>
  <c r="DH234" i="3"/>
  <c r="DF234" i="3"/>
  <c r="DH231" i="3"/>
  <c r="DH229" i="3"/>
  <c r="DH228" i="3"/>
  <c r="DF228" i="3"/>
  <c r="DJ228" i="3" s="1"/>
  <c r="DF226" i="3"/>
  <c r="DJ226" i="3" s="1"/>
  <c r="DH226" i="3"/>
  <c r="DI221" i="3"/>
  <c r="DH219" i="3"/>
  <c r="DF219" i="3"/>
  <c r="DH217" i="3"/>
  <c r="DG215" i="3"/>
  <c r="DI215" i="3"/>
  <c r="DH213" i="3"/>
  <c r="DH211" i="3"/>
  <c r="DH210" i="3"/>
  <c r="DF210" i="3"/>
  <c r="DJ210" i="3" s="1"/>
  <c r="DF208" i="3"/>
  <c r="DJ208" i="3" s="1"/>
  <c r="DH208" i="3"/>
  <c r="DH206" i="3"/>
  <c r="DF206" i="3"/>
  <c r="CW203" i="3"/>
  <c r="CX203" i="3"/>
  <c r="CX249" i="3"/>
  <c r="DI242" i="3"/>
  <c r="DI241" i="3"/>
  <c r="DG241" i="3"/>
  <c r="DG240" i="3"/>
  <c r="DG239" i="3"/>
  <c r="DI239" i="3"/>
  <c r="DG238" i="3"/>
  <c r="DJ238" i="3" s="1"/>
  <c r="DH232" i="3"/>
  <c r="DF232" i="3"/>
  <c r="DJ232" i="3" s="1"/>
  <c r="DF231" i="3"/>
  <c r="DJ231" i="3" s="1"/>
  <c r="DF230" i="3"/>
  <c r="DJ230" i="3" s="1"/>
  <c r="DH230" i="3"/>
  <c r="DF229" i="3"/>
  <c r="DJ229" i="3" s="1"/>
  <c r="DI224" i="3"/>
  <c r="DI223" i="3"/>
  <c r="DG223" i="3"/>
  <c r="DG221" i="3"/>
  <c r="DJ221" i="3" s="1"/>
  <c r="DF218" i="3"/>
  <c r="DH218" i="3"/>
  <c r="DF217" i="3"/>
  <c r="DH214" i="3"/>
  <c r="DF214" i="3"/>
  <c r="DJ214" i="3" s="1"/>
  <c r="DF213" i="3"/>
  <c r="DJ213" i="3" s="1"/>
  <c r="DF212" i="3"/>
  <c r="DJ212" i="3" s="1"/>
  <c r="DH212" i="3"/>
  <c r="DF211" i="3"/>
  <c r="DJ211" i="3" s="1"/>
  <c r="DI198" i="3"/>
  <c r="DF198" i="3"/>
  <c r="DJ198" i="3" s="1"/>
  <c r="DG198" i="3"/>
  <c r="DH198" i="3"/>
  <c r="DF197" i="3"/>
  <c r="DJ197" i="3" s="1"/>
  <c r="DG197" i="3"/>
  <c r="DH197" i="3"/>
  <c r="DF199" i="3"/>
  <c r="DJ199" i="3" s="1"/>
  <c r="DG195" i="3"/>
  <c r="DJ195" i="3" s="1"/>
  <c r="DI193" i="3"/>
  <c r="DJ193" i="3" s="1"/>
  <c r="DI191" i="3"/>
  <c r="DI189" i="3"/>
  <c r="DI187" i="3"/>
  <c r="DH183" i="3"/>
  <c r="DF183" i="3"/>
  <c r="DJ183" i="3" s="1"/>
  <c r="DF181" i="3"/>
  <c r="DJ181" i="3" s="1"/>
  <c r="DH181" i="3"/>
  <c r="DH179" i="3"/>
  <c r="DF179" i="3"/>
  <c r="DG176" i="3"/>
  <c r="DI176" i="3"/>
  <c r="DH174" i="3"/>
  <c r="DH172" i="3"/>
  <c r="DF169" i="3"/>
  <c r="DJ169" i="3" s="1"/>
  <c r="DH169" i="3"/>
  <c r="DI165" i="3"/>
  <c r="DI162" i="3"/>
  <c r="DG162" i="3"/>
  <c r="DG160" i="3"/>
  <c r="DI160" i="3"/>
  <c r="DH158" i="3"/>
  <c r="DH156" i="3"/>
  <c r="DF149" i="3"/>
  <c r="DJ149" i="3" s="1"/>
  <c r="DG149" i="3"/>
  <c r="DH149" i="3"/>
  <c r="DI137" i="3"/>
  <c r="DF137" i="3"/>
  <c r="DJ137" i="3" s="1"/>
  <c r="DG137" i="3"/>
  <c r="DH137" i="3"/>
  <c r="DI128" i="3"/>
  <c r="DF128" i="3"/>
  <c r="DJ128" i="3" s="1"/>
  <c r="DG128" i="3"/>
  <c r="DH128" i="3"/>
  <c r="DH87" i="3"/>
  <c r="DI87" i="3"/>
  <c r="DF87" i="3"/>
  <c r="DJ87" i="3" s="1"/>
  <c r="DG87" i="3"/>
  <c r="CV73" i="3"/>
  <c r="CX73" i="3"/>
  <c r="DG63" i="3"/>
  <c r="DF63" i="3"/>
  <c r="DJ63" i="3" s="1"/>
  <c r="DH63" i="3"/>
  <c r="DI63" i="3"/>
  <c r="DF195" i="3"/>
  <c r="DG191" i="3"/>
  <c r="DI190" i="3"/>
  <c r="DG190" i="3"/>
  <c r="DG188" i="3"/>
  <c r="DI188" i="3"/>
  <c r="DI185" i="3"/>
  <c r="DJ185" i="3" s="1"/>
  <c r="DI184" i="3"/>
  <c r="DJ184" i="3" s="1"/>
  <c r="DG184" i="3"/>
  <c r="DH175" i="3"/>
  <c r="DF175" i="3"/>
  <c r="DJ175" i="3" s="1"/>
  <c r="DF173" i="3"/>
  <c r="DJ173" i="3" s="1"/>
  <c r="DH173" i="3"/>
  <c r="DG170" i="3"/>
  <c r="DI170" i="3"/>
  <c r="DJ170" i="3" s="1"/>
  <c r="DI167" i="3"/>
  <c r="DI166" i="3"/>
  <c r="DG166" i="3"/>
  <c r="DG164" i="3"/>
  <c r="DI164" i="3"/>
  <c r="DH159" i="3"/>
  <c r="DF159" i="3"/>
  <c r="DJ159" i="3" s="1"/>
  <c r="DF157" i="3"/>
  <c r="DJ157" i="3" s="1"/>
  <c r="DH157" i="3"/>
  <c r="DF155" i="3"/>
  <c r="DH155" i="3"/>
  <c r="DF151" i="3"/>
  <c r="DG151" i="3"/>
  <c r="DH151" i="3"/>
  <c r="DG148" i="3"/>
  <c r="DF148" i="3"/>
  <c r="DJ148" i="3" s="1"/>
  <c r="DH148" i="3"/>
  <c r="DI132" i="3"/>
  <c r="DF132" i="3"/>
  <c r="DJ132" i="3" s="1"/>
  <c r="DG132" i="3"/>
  <c r="DH129" i="3"/>
  <c r="DI129" i="3"/>
  <c r="DF129" i="3"/>
  <c r="DJ129" i="3" s="1"/>
  <c r="DG129" i="3"/>
  <c r="DF124" i="3"/>
  <c r="DG124" i="3"/>
  <c r="DJ124" i="3" s="1"/>
  <c r="DH124" i="3"/>
  <c r="DI124" i="3"/>
  <c r="DI110" i="3"/>
  <c r="DF110" i="3"/>
  <c r="DG110" i="3"/>
  <c r="DJ110" i="3" s="1"/>
  <c r="DH110" i="3"/>
  <c r="DI106" i="3"/>
  <c r="DJ106" i="3" s="1"/>
  <c r="DF106" i="3"/>
  <c r="DG106" i="3"/>
  <c r="DH106" i="3"/>
  <c r="DI100" i="3"/>
  <c r="DF100" i="3"/>
  <c r="DJ100" i="3" s="1"/>
  <c r="DG100" i="3"/>
  <c r="DH100" i="3"/>
  <c r="DF74" i="3"/>
  <c r="DH74" i="3"/>
  <c r="DI74" i="3"/>
  <c r="DJ74" i="3" s="1"/>
  <c r="DG74" i="3"/>
  <c r="CW46" i="3"/>
  <c r="CX46" i="3"/>
  <c r="DH204" i="3"/>
  <c r="DI199" i="3"/>
  <c r="DF194" i="3"/>
  <c r="DF193" i="3"/>
  <c r="DF192" i="3"/>
  <c r="DJ192" i="3" s="1"/>
  <c r="DF191" i="3"/>
  <c r="DJ191" i="3" s="1"/>
  <c r="DH190" i="3"/>
  <c r="DH188" i="3"/>
  <c r="DH184" i="3"/>
  <c r="DI183" i="3"/>
  <c r="DI182" i="3"/>
  <c r="DG182" i="3"/>
  <c r="DG181" i="3"/>
  <c r="DG180" i="3"/>
  <c r="DI180" i="3"/>
  <c r="DG179" i="3"/>
  <c r="DJ179" i="3" s="1"/>
  <c r="DH177" i="3"/>
  <c r="DF177" i="3"/>
  <c r="DF176" i="3"/>
  <c r="DJ176" i="3" s="1"/>
  <c r="DI173" i="3"/>
  <c r="CX171" i="3"/>
  <c r="DH170" i="3"/>
  <c r="DG169" i="3"/>
  <c r="DG168" i="3"/>
  <c r="DI168" i="3"/>
  <c r="DH166" i="3"/>
  <c r="DH164" i="3"/>
  <c r="DH163" i="3"/>
  <c r="DF163" i="3"/>
  <c r="DJ163" i="3" s="1"/>
  <c r="DF162" i="3"/>
  <c r="DJ162" i="3" s="1"/>
  <c r="DF161" i="3"/>
  <c r="DJ161" i="3" s="1"/>
  <c r="DH161" i="3"/>
  <c r="DF160" i="3"/>
  <c r="DJ160" i="3" s="1"/>
  <c r="DI157" i="3"/>
  <c r="DI155" i="3"/>
  <c r="DG150" i="3"/>
  <c r="DF150" i="3"/>
  <c r="DH150" i="3"/>
  <c r="DI149" i="3"/>
  <c r="DF122" i="3"/>
  <c r="DG122" i="3"/>
  <c r="DJ122" i="3" s="1"/>
  <c r="DH122" i="3"/>
  <c r="DI122" i="3"/>
  <c r="DI118" i="3"/>
  <c r="DF118" i="3"/>
  <c r="DJ118" i="3" s="1"/>
  <c r="DG118" i="3"/>
  <c r="DH118" i="3"/>
  <c r="DH111" i="3"/>
  <c r="DI111" i="3"/>
  <c r="DF111" i="3"/>
  <c r="DJ111" i="3" s="1"/>
  <c r="DG111" i="3"/>
  <c r="CW107" i="3"/>
  <c r="CX107" i="3"/>
  <c r="DH101" i="3"/>
  <c r="DI101" i="3"/>
  <c r="DF101" i="3"/>
  <c r="DJ101" i="3" s="1"/>
  <c r="DG101" i="3"/>
  <c r="DI83" i="3"/>
  <c r="DF83" i="3"/>
  <c r="DJ83" i="3" s="1"/>
  <c r="DG83" i="3"/>
  <c r="DH83" i="3"/>
  <c r="CX75" i="3"/>
  <c r="CW75" i="3"/>
  <c r="DI55" i="3"/>
  <c r="DF55" i="3"/>
  <c r="DJ55" i="3" s="1"/>
  <c r="DG55" i="3"/>
  <c r="DH55" i="3"/>
  <c r="DF189" i="3"/>
  <c r="DJ189" i="3" s="1"/>
  <c r="DH189" i="3"/>
  <c r="DH187" i="3"/>
  <c r="DF187" i="3"/>
  <c r="DH185" i="3"/>
  <c r="DF185" i="3"/>
  <c r="DI174" i="3"/>
  <c r="DG174" i="3"/>
  <c r="DG172" i="3"/>
  <c r="DJ172" i="3" s="1"/>
  <c r="DI172" i="3"/>
  <c r="DH167" i="3"/>
  <c r="DF167" i="3"/>
  <c r="DJ167" i="3" s="1"/>
  <c r="DF165" i="3"/>
  <c r="DJ165" i="3" s="1"/>
  <c r="DH165" i="3"/>
  <c r="DI158" i="3"/>
  <c r="DG158" i="3"/>
  <c r="DG156" i="3"/>
  <c r="DJ156" i="3" s="1"/>
  <c r="DI156" i="3"/>
  <c r="DF145" i="3"/>
  <c r="DJ145" i="3" s="1"/>
  <c r="DG145" i="3"/>
  <c r="DH145" i="3"/>
  <c r="DI145" i="3"/>
  <c r="DH119" i="3"/>
  <c r="DI119" i="3"/>
  <c r="DF119" i="3"/>
  <c r="DJ119" i="3" s="1"/>
  <c r="DG119" i="3"/>
  <c r="DI86" i="3"/>
  <c r="DF86" i="3"/>
  <c r="DJ86" i="3" s="1"/>
  <c r="DG86" i="3"/>
  <c r="DH86" i="3"/>
  <c r="DF72" i="3"/>
  <c r="DJ72" i="3" s="1"/>
  <c r="DH72" i="3"/>
  <c r="DI72" i="3"/>
  <c r="DG72" i="3"/>
  <c r="CX62" i="3"/>
  <c r="CW62" i="3"/>
  <c r="CW152" i="3"/>
  <c r="CX144" i="3"/>
  <c r="DG134" i="3"/>
  <c r="DH134" i="3"/>
  <c r="DF131" i="3"/>
  <c r="DJ131" i="3" s="1"/>
  <c r="DG131" i="3"/>
  <c r="DG126" i="3"/>
  <c r="DH126" i="3"/>
  <c r="DG112" i="3"/>
  <c r="DH112" i="3"/>
  <c r="DI112" i="3"/>
  <c r="DG102" i="3"/>
  <c r="DH102" i="3"/>
  <c r="DI102" i="3"/>
  <c r="CW94" i="3"/>
  <c r="CX94" i="3"/>
  <c r="DI93" i="3"/>
  <c r="DF93" i="3"/>
  <c r="DG93" i="3"/>
  <c r="DJ93" i="3" s="1"/>
  <c r="DG90" i="3"/>
  <c r="DH90" i="3"/>
  <c r="DI90" i="3"/>
  <c r="DJ90" i="3" s="1"/>
  <c r="DG88" i="3"/>
  <c r="DH88" i="3"/>
  <c r="DI88" i="3"/>
  <c r="DF82" i="3"/>
  <c r="DJ82" i="3" s="1"/>
  <c r="DI82" i="3"/>
  <c r="DG82" i="3"/>
  <c r="DI69" i="3"/>
  <c r="DF69" i="3"/>
  <c r="DJ69" i="3" s="1"/>
  <c r="DG69" i="3"/>
  <c r="DF54" i="3"/>
  <c r="DJ54" i="3" s="1"/>
  <c r="DI54" i="3"/>
  <c r="DG54" i="3"/>
  <c r="DI30" i="3"/>
  <c r="DF30" i="3"/>
  <c r="DG30" i="3"/>
  <c r="DJ30" i="3" s="1"/>
  <c r="DH30" i="3"/>
  <c r="DG27" i="3"/>
  <c r="DH27" i="3"/>
  <c r="DI27" i="3"/>
  <c r="DJ27" i="3" s="1"/>
  <c r="DF27" i="3"/>
  <c r="DI23" i="3"/>
  <c r="DF23" i="3"/>
  <c r="DJ23" i="3" s="1"/>
  <c r="DG23" i="3"/>
  <c r="DH23" i="3"/>
  <c r="DF136" i="3"/>
  <c r="DG136" i="3"/>
  <c r="DJ136" i="3" s="1"/>
  <c r="DH133" i="3"/>
  <c r="DI133" i="3"/>
  <c r="DH121" i="3"/>
  <c r="DI121" i="3"/>
  <c r="DJ121" i="3" s="1"/>
  <c r="DI120" i="3"/>
  <c r="DJ120" i="3" s="1"/>
  <c r="DF120" i="3"/>
  <c r="DG120" i="3"/>
  <c r="DH115" i="3"/>
  <c r="DI115" i="3"/>
  <c r="DF115" i="3"/>
  <c r="DJ115" i="3" s="1"/>
  <c r="DI114" i="3"/>
  <c r="DF114" i="3"/>
  <c r="DJ114" i="3" s="1"/>
  <c r="DG114" i="3"/>
  <c r="CW109" i="3"/>
  <c r="CX109" i="3"/>
  <c r="DI108" i="3"/>
  <c r="DF108" i="3"/>
  <c r="DG108" i="3"/>
  <c r="DJ108" i="3" s="1"/>
  <c r="CV105" i="3"/>
  <c r="CX105" i="3"/>
  <c r="DI104" i="3"/>
  <c r="DF104" i="3"/>
  <c r="DJ104" i="3" s="1"/>
  <c r="DG104" i="3"/>
  <c r="DH97" i="3"/>
  <c r="DI97" i="3"/>
  <c r="DF97" i="3"/>
  <c r="DJ97" i="3" s="1"/>
  <c r="DI96" i="3"/>
  <c r="DF96" i="3"/>
  <c r="DJ96" i="3" s="1"/>
  <c r="DG96" i="3"/>
  <c r="DF78" i="3"/>
  <c r="DG78" i="3"/>
  <c r="DJ78" i="3" s="1"/>
  <c r="DH78" i="3"/>
  <c r="DF68" i="3"/>
  <c r="DJ68" i="3" s="1"/>
  <c r="DI68" i="3"/>
  <c r="DG68" i="3"/>
  <c r="DI57" i="3"/>
  <c r="DJ57" i="3" s="1"/>
  <c r="DF57" i="3"/>
  <c r="DG57" i="3"/>
  <c r="DH39" i="3"/>
  <c r="DI39" i="3"/>
  <c r="DF39" i="3"/>
  <c r="DJ39" i="3" s="1"/>
  <c r="DG39" i="3"/>
  <c r="CW36" i="3"/>
  <c r="CX36" i="3"/>
  <c r="DG153" i="3"/>
  <c r="DJ153" i="3" s="1"/>
  <c r="DG152" i="3"/>
  <c r="DJ152" i="3" s="1"/>
  <c r="DG146" i="3"/>
  <c r="DF143" i="3"/>
  <c r="DH142" i="3"/>
  <c r="DH140" i="3"/>
  <c r="DG139" i="3"/>
  <c r="DI136" i="3"/>
  <c r="DI134" i="3"/>
  <c r="DH131" i="3"/>
  <c r="DG130" i="3"/>
  <c r="DH130" i="3"/>
  <c r="DF127" i="3"/>
  <c r="DJ127" i="3" s="1"/>
  <c r="DG127" i="3"/>
  <c r="DI126" i="3"/>
  <c r="DH125" i="3"/>
  <c r="DI125" i="3"/>
  <c r="DH123" i="3"/>
  <c r="DI123" i="3"/>
  <c r="DG116" i="3"/>
  <c r="DH116" i="3"/>
  <c r="DI116" i="3"/>
  <c r="DG98" i="3"/>
  <c r="DH98" i="3"/>
  <c r="DI98" i="3"/>
  <c r="DH93" i="3"/>
  <c r="CW92" i="3"/>
  <c r="CX92" i="3"/>
  <c r="DI91" i="3"/>
  <c r="DF91" i="3"/>
  <c r="DG91" i="3"/>
  <c r="DJ91" i="3" s="1"/>
  <c r="DH82" i="3"/>
  <c r="DH69" i="3"/>
  <c r="DF64" i="3"/>
  <c r="DJ64" i="3" s="1"/>
  <c r="DG64" i="3"/>
  <c r="DH64" i="3"/>
  <c r="DH54" i="3"/>
  <c r="DI52" i="3"/>
  <c r="DG52" i="3"/>
  <c r="DF51" i="3"/>
  <c r="DJ51" i="3" s="1"/>
  <c r="DH51" i="3"/>
  <c r="DI51" i="3"/>
  <c r="DF47" i="3"/>
  <c r="DJ47" i="3" s="1"/>
  <c r="DG47" i="3"/>
  <c r="DH47" i="3"/>
  <c r="DI47" i="3"/>
  <c r="DH31" i="3"/>
  <c r="DI31" i="3"/>
  <c r="DF31" i="3"/>
  <c r="DJ31" i="3" s="1"/>
  <c r="DG31" i="3"/>
  <c r="DH24" i="3"/>
  <c r="DI24" i="3"/>
  <c r="DF24" i="3"/>
  <c r="DJ24" i="3" s="1"/>
  <c r="DG24" i="3"/>
  <c r="DG21" i="3"/>
  <c r="DH21" i="3"/>
  <c r="DI21" i="3"/>
  <c r="DF21" i="3"/>
  <c r="DJ21" i="3" s="1"/>
  <c r="DF17" i="3"/>
  <c r="DJ17" i="3" s="1"/>
  <c r="DG17" i="3"/>
  <c r="DH17" i="3"/>
  <c r="DI17" i="3"/>
  <c r="DG117" i="3"/>
  <c r="DG113" i="3"/>
  <c r="DG103" i="3"/>
  <c r="DG99" i="3"/>
  <c r="DG95" i="3"/>
  <c r="DG85" i="3"/>
  <c r="DH84" i="3"/>
  <c r="DG79" i="3"/>
  <c r="DG77" i="3"/>
  <c r="DJ77" i="3" s="1"/>
  <c r="DI70" i="3"/>
  <c r="DG65" i="3"/>
  <c r="CW60" i="3"/>
  <c r="DH59" i="3"/>
  <c r="DI58" i="3"/>
  <c r="DJ58" i="3" s="1"/>
  <c r="DI56" i="3"/>
  <c r="DH52" i="3"/>
  <c r="DH49" i="3"/>
  <c r="DI49" i="3"/>
  <c r="DF49" i="3"/>
  <c r="DJ49" i="3" s="1"/>
  <c r="DI48" i="3"/>
  <c r="DF48" i="3"/>
  <c r="DJ48" i="3" s="1"/>
  <c r="DG48" i="3"/>
  <c r="DI43" i="3"/>
  <c r="DF43" i="3"/>
  <c r="DG43" i="3"/>
  <c r="DJ43" i="3" s="1"/>
  <c r="DH43" i="3"/>
  <c r="DF37" i="3"/>
  <c r="DJ37" i="3" s="1"/>
  <c r="DG37" i="3"/>
  <c r="DH37" i="3"/>
  <c r="DI37" i="3"/>
  <c r="DG32" i="3"/>
  <c r="DH32" i="3"/>
  <c r="DI32" i="3"/>
  <c r="DG25" i="3"/>
  <c r="DH25" i="3"/>
  <c r="DI25" i="3"/>
  <c r="DF25" i="3"/>
  <c r="DJ25" i="3" s="1"/>
  <c r="DF79" i="3"/>
  <c r="DJ79" i="3" s="1"/>
  <c r="DF77" i="3"/>
  <c r="DG70" i="3"/>
  <c r="DF65" i="3"/>
  <c r="DJ65" i="3" s="1"/>
  <c r="DG59" i="3"/>
  <c r="DJ59" i="3" s="1"/>
  <c r="DG58" i="3"/>
  <c r="DG56" i="3"/>
  <c r="DF52" i="3"/>
  <c r="DJ52" i="3" s="1"/>
  <c r="DI45" i="3"/>
  <c r="DF45" i="3"/>
  <c r="DG45" i="3"/>
  <c r="DJ45" i="3" s="1"/>
  <c r="DH45" i="3"/>
  <c r="CW44" i="3"/>
  <c r="CX44" i="3"/>
  <c r="DI38" i="3"/>
  <c r="DF38" i="3"/>
  <c r="DJ38" i="3" s="1"/>
  <c r="DG38" i="3"/>
  <c r="DH38" i="3"/>
  <c r="DI35" i="3"/>
  <c r="DF35" i="3"/>
  <c r="DG35" i="3"/>
  <c r="DJ35" i="3" s="1"/>
  <c r="DH35" i="3"/>
  <c r="DG34" i="3"/>
  <c r="DH34" i="3"/>
  <c r="DI34" i="3"/>
  <c r="DJ34" i="3" s="1"/>
  <c r="DF22" i="3"/>
  <c r="DJ22" i="3" s="1"/>
  <c r="DG22" i="3"/>
  <c r="DH22" i="3"/>
  <c r="DI22" i="3"/>
  <c r="DH20" i="3"/>
  <c r="DI20" i="3"/>
  <c r="DF20" i="3"/>
  <c r="DF19" i="3"/>
  <c r="DG19" i="3"/>
  <c r="DH19" i="3"/>
  <c r="DG2" i="3"/>
  <c r="DH2" i="3"/>
  <c r="DI2" i="3"/>
  <c r="DJ2" i="3" s="1"/>
  <c r="DH41" i="3"/>
  <c r="DI41" i="3"/>
  <c r="DJ41" i="3" s="1"/>
  <c r="DF41" i="3"/>
  <c r="DG20" i="3"/>
  <c r="DJ20" i="3" s="1"/>
  <c r="DH15" i="3"/>
  <c r="DI15" i="3"/>
  <c r="DF15" i="3"/>
  <c r="DJ15" i="3" s="1"/>
  <c r="DI14" i="3"/>
  <c r="DF14" i="3"/>
  <c r="DJ14" i="3" s="1"/>
  <c r="DG14" i="3"/>
  <c r="DF9" i="3"/>
  <c r="DJ9" i="3" s="1"/>
  <c r="DG9" i="3"/>
  <c r="DH9" i="3"/>
  <c r="DG8" i="3"/>
  <c r="DH8" i="3"/>
  <c r="DI8" i="3"/>
  <c r="DH7" i="3"/>
  <c r="DI7" i="3"/>
  <c r="DF7" i="3"/>
  <c r="DJ7" i="3" s="1"/>
  <c r="DI6" i="3"/>
  <c r="DF6" i="3"/>
  <c r="DJ6" i="3" s="1"/>
  <c r="DG6" i="3"/>
  <c r="DG50" i="3"/>
  <c r="DI50" i="3"/>
  <c r="CW29" i="3"/>
  <c r="CX29" i="3"/>
  <c r="DI28" i="3"/>
  <c r="DF28" i="3"/>
  <c r="DG28" i="3"/>
  <c r="DJ28" i="3" s="1"/>
  <c r="DI19" i="3"/>
  <c r="DJ19" i="3" s="1"/>
  <c r="DH12" i="3"/>
  <c r="DI12" i="3"/>
  <c r="DF12" i="3"/>
  <c r="DF5" i="3"/>
  <c r="DJ5" i="3" s="1"/>
  <c r="DG5" i="3"/>
  <c r="DH5" i="3"/>
  <c r="CW4" i="3"/>
  <c r="CX4" i="3"/>
  <c r="DI3" i="3"/>
  <c r="DF3" i="3"/>
  <c r="DG3" i="3"/>
  <c r="DJ3" i="3" s="1"/>
  <c r="DI42" i="3"/>
  <c r="DJ42" i="3" s="1"/>
  <c r="DI40" i="3"/>
  <c r="DF33" i="3"/>
  <c r="DF26" i="3"/>
  <c r="DI18" i="3"/>
  <c r="DJ18" i="3" s="1"/>
  <c r="DI16" i="3"/>
  <c r="DG11" i="3"/>
  <c r="CX10" i="3"/>
  <c r="GM57" i="1" l="1"/>
  <c r="GN57" i="1" s="1"/>
  <c r="S262" i="1"/>
  <c r="AF222" i="1"/>
  <c r="GM64" i="1"/>
  <c r="GN64" i="1" s="1"/>
  <c r="AD103" i="1"/>
  <c r="Q127" i="1"/>
  <c r="R127" i="1"/>
  <c r="AE103" i="1"/>
  <c r="AF324" i="1"/>
  <c r="S343" i="1"/>
  <c r="DG10" i="3"/>
  <c r="DH10" i="3"/>
  <c r="DI10" i="3"/>
  <c r="DJ10" i="3" s="1"/>
  <c r="DF10" i="3"/>
  <c r="DG92" i="3"/>
  <c r="DJ92" i="3" s="1"/>
  <c r="DH92" i="3"/>
  <c r="DI92" i="3"/>
  <c r="DF92" i="3"/>
  <c r="DG36" i="3"/>
  <c r="DJ36" i="3" s="1"/>
  <c r="DH36" i="3"/>
  <c r="DI36" i="3"/>
  <c r="DF36" i="3"/>
  <c r="DF105" i="3"/>
  <c r="DG105" i="3"/>
  <c r="DH105" i="3"/>
  <c r="DI105" i="3"/>
  <c r="DJ105" i="3" s="1"/>
  <c r="DG94" i="3"/>
  <c r="DJ94" i="3" s="1"/>
  <c r="DH94" i="3"/>
  <c r="DI94" i="3"/>
  <c r="DF94" i="3"/>
  <c r="DG4" i="3"/>
  <c r="DJ4" i="3" s="1"/>
  <c r="DH4" i="3"/>
  <c r="DI4" i="3"/>
  <c r="DF4" i="3"/>
  <c r="DG29" i="3"/>
  <c r="DJ29" i="3" s="1"/>
  <c r="DH29" i="3"/>
  <c r="DI29" i="3"/>
  <c r="DF29" i="3"/>
  <c r="DG109" i="3"/>
  <c r="DJ109" i="3" s="1"/>
  <c r="DH109" i="3"/>
  <c r="DI109" i="3"/>
  <c r="DF109" i="3"/>
  <c r="DH62" i="3"/>
  <c r="DF62" i="3"/>
  <c r="DG62" i="3"/>
  <c r="DJ62" i="3" s="1"/>
  <c r="DI62" i="3"/>
  <c r="DH75" i="3"/>
  <c r="DF75" i="3"/>
  <c r="DG75" i="3"/>
  <c r="DJ75" i="3" s="1"/>
  <c r="DI75" i="3"/>
  <c r="DG330" i="3"/>
  <c r="DH330" i="3"/>
  <c r="DI330" i="3"/>
  <c r="DJ330" i="3" s="1"/>
  <c r="DF330" i="3"/>
  <c r="DG376" i="3"/>
  <c r="DH376" i="3"/>
  <c r="DI376" i="3"/>
  <c r="DJ376" i="3" s="1"/>
  <c r="DF376" i="3"/>
  <c r="DI446" i="3"/>
  <c r="DG446" i="3"/>
  <c r="DJ446" i="3" s="1"/>
  <c r="DF446" i="3"/>
  <c r="DH446" i="3"/>
  <c r="AD71" i="1"/>
  <c r="CY48" i="1"/>
  <c r="X48" i="1" s="1"/>
  <c r="CZ48" i="1"/>
  <c r="Y48" i="1" s="1"/>
  <c r="AJ71" i="1"/>
  <c r="CP41" i="1"/>
  <c r="O41" i="1" s="1"/>
  <c r="GM41" i="1" s="1"/>
  <c r="GN41" i="1" s="1"/>
  <c r="CP50" i="1"/>
  <c r="O50" i="1" s="1"/>
  <c r="GM50" i="1" s="1"/>
  <c r="GN50" i="1" s="1"/>
  <c r="CP52" i="1"/>
  <c r="O52" i="1" s="1"/>
  <c r="GM52" i="1" s="1"/>
  <c r="GN52" i="1" s="1"/>
  <c r="CZ34" i="1"/>
  <c r="Y34" i="1" s="1"/>
  <c r="AB51" i="1"/>
  <c r="GM46" i="1"/>
  <c r="GN46" i="1" s="1"/>
  <c r="CZ67" i="1"/>
  <c r="Y67" i="1" s="1"/>
  <c r="CY67" i="1"/>
  <c r="X67" i="1" s="1"/>
  <c r="AO30" i="1"/>
  <c r="F75" i="1"/>
  <c r="AO292" i="1"/>
  <c r="AF127" i="1"/>
  <c r="CY105" i="1"/>
  <c r="X105" i="1" s="1"/>
  <c r="CZ105" i="1"/>
  <c r="Y105" i="1" s="1"/>
  <c r="CY117" i="1"/>
  <c r="X117" i="1" s="1"/>
  <c r="CZ117" i="1"/>
  <c r="Y117" i="1" s="1"/>
  <c r="CY165" i="1"/>
  <c r="X165" i="1" s="1"/>
  <c r="CZ165" i="1"/>
  <c r="Y165" i="1" s="1"/>
  <c r="AF190" i="1"/>
  <c r="BB30" i="1"/>
  <c r="F84" i="1"/>
  <c r="BB292" i="1"/>
  <c r="AB41" i="1"/>
  <c r="GM56" i="1"/>
  <c r="GN56" i="1" s="1"/>
  <c r="AB69" i="1"/>
  <c r="BC30" i="1"/>
  <c r="F87" i="1"/>
  <c r="BC292" i="1"/>
  <c r="CP167" i="1"/>
  <c r="O167" i="1" s="1"/>
  <c r="GM167" i="1" s="1"/>
  <c r="GN167" i="1" s="1"/>
  <c r="AC190" i="1"/>
  <c r="CP169" i="1"/>
  <c r="O169" i="1" s="1"/>
  <c r="GM169" i="1" s="1"/>
  <c r="GN169" i="1" s="1"/>
  <c r="CP105" i="1"/>
  <c r="O105" i="1" s="1"/>
  <c r="CY114" i="1"/>
  <c r="X114" i="1" s="1"/>
  <c r="AX127" i="1"/>
  <c r="CG103" i="1"/>
  <c r="CZ68" i="1"/>
  <c r="Y68" i="1" s="1"/>
  <c r="CZ113" i="1"/>
  <c r="Y113" i="1" s="1"/>
  <c r="CY184" i="1"/>
  <c r="X184" i="1" s="1"/>
  <c r="CZ184" i="1"/>
  <c r="Y184" i="1" s="1"/>
  <c r="CG159" i="1"/>
  <c r="AX190" i="1"/>
  <c r="CY231" i="1"/>
  <c r="X231" i="1" s="1"/>
  <c r="CZ231" i="1"/>
  <c r="Y231" i="1" s="1"/>
  <c r="F278" i="1"/>
  <c r="BC222" i="1"/>
  <c r="CJ103" i="1"/>
  <c r="BA127" i="1"/>
  <c r="AB119" i="1"/>
  <c r="AJ103" i="1"/>
  <c r="W127" i="1"/>
  <c r="AB109" i="1"/>
  <c r="CP117" i="1"/>
  <c r="O117" i="1" s="1"/>
  <c r="GM117" i="1" s="1"/>
  <c r="GN117" i="1" s="1"/>
  <c r="AB167" i="1"/>
  <c r="BD159" i="1"/>
  <c r="F215" i="1"/>
  <c r="CY253" i="1"/>
  <c r="X253" i="1" s="1"/>
  <c r="CZ253" i="1"/>
  <c r="Y253" i="1" s="1"/>
  <c r="AB241" i="1"/>
  <c r="AJ159" i="1"/>
  <c r="W190" i="1"/>
  <c r="AC262" i="1"/>
  <c r="CY227" i="1"/>
  <c r="X227" i="1" s="1"/>
  <c r="GM227" i="1" s="1"/>
  <c r="GN227" i="1" s="1"/>
  <c r="CY236" i="1"/>
  <c r="X236" i="1" s="1"/>
  <c r="GM236" i="1" s="1"/>
  <c r="GN236" i="1" s="1"/>
  <c r="GM242" i="1"/>
  <c r="GN242" i="1" s="1"/>
  <c r="AB250" i="1"/>
  <c r="CY258" i="1"/>
  <c r="X258" i="1" s="1"/>
  <c r="GM258" i="1" s="1"/>
  <c r="GN258" i="1" s="1"/>
  <c r="CY331" i="1"/>
  <c r="X331" i="1" s="1"/>
  <c r="CZ331" i="1"/>
  <c r="Y331" i="1" s="1"/>
  <c r="BD324" i="1"/>
  <c r="F368" i="1"/>
  <c r="CY174" i="1"/>
  <c r="X174" i="1" s="1"/>
  <c r="CZ178" i="1"/>
  <c r="Y178" i="1" s="1"/>
  <c r="V262" i="1"/>
  <c r="AI222" i="1"/>
  <c r="CY226" i="1"/>
  <c r="X226" i="1" s="1"/>
  <c r="CZ235" i="1"/>
  <c r="Y235" i="1" s="1"/>
  <c r="CY246" i="1"/>
  <c r="X246" i="1" s="1"/>
  <c r="AE343" i="1"/>
  <c r="CY173" i="1"/>
  <c r="X173" i="1" s="1"/>
  <c r="GM173" i="1" s="1"/>
  <c r="GN173" i="1" s="1"/>
  <c r="CY181" i="1"/>
  <c r="X181" i="1" s="1"/>
  <c r="GM181" i="1" s="1"/>
  <c r="GN181" i="1" s="1"/>
  <c r="CY225" i="1"/>
  <c r="X225" i="1" s="1"/>
  <c r="GM225" i="1" s="1"/>
  <c r="GN225" i="1" s="1"/>
  <c r="AQ222" i="1"/>
  <c r="F272" i="1"/>
  <c r="AB327" i="1"/>
  <c r="CG324" i="1"/>
  <c r="AX343" i="1"/>
  <c r="AT324" i="1"/>
  <c r="F361" i="1"/>
  <c r="CY326" i="1"/>
  <c r="X326" i="1" s="1"/>
  <c r="AB337" i="1"/>
  <c r="CZ341" i="1"/>
  <c r="Y341" i="1" s="1"/>
  <c r="GM341" i="1" s="1"/>
  <c r="GN341" i="1" s="1"/>
  <c r="DG107" i="3"/>
  <c r="DJ107" i="3" s="1"/>
  <c r="DH107" i="3"/>
  <c r="DI107" i="3"/>
  <c r="DF107" i="3"/>
  <c r="DI171" i="3"/>
  <c r="DG171" i="3"/>
  <c r="DJ171" i="3" s="1"/>
  <c r="DH171" i="3"/>
  <c r="DF171" i="3"/>
  <c r="DG562" i="3"/>
  <c r="DH562" i="3"/>
  <c r="DI562" i="3"/>
  <c r="DJ562" i="3" s="1"/>
  <c r="DF562" i="3"/>
  <c r="CY49" i="1"/>
  <c r="X49" i="1" s="1"/>
  <c r="CZ49" i="1"/>
  <c r="Y49" i="1" s="1"/>
  <c r="AB34" i="1"/>
  <c r="AB52" i="1"/>
  <c r="BD30" i="1"/>
  <c r="F96" i="1"/>
  <c r="BD292" i="1"/>
  <c r="GM43" i="1"/>
  <c r="GN43" i="1" s="1"/>
  <c r="CY106" i="1"/>
  <c r="X106" i="1" s="1"/>
  <c r="CZ106" i="1"/>
  <c r="Y106" i="1" s="1"/>
  <c r="CY118" i="1"/>
  <c r="X118" i="1" s="1"/>
  <c r="CZ118" i="1"/>
  <c r="Y118" i="1" s="1"/>
  <c r="CY166" i="1"/>
  <c r="X166" i="1" s="1"/>
  <c r="AK190" i="1" s="1"/>
  <c r="CZ166" i="1"/>
  <c r="Y166" i="1" s="1"/>
  <c r="BY30" i="1"/>
  <c r="CI71" i="1"/>
  <c r="AP71" i="1"/>
  <c r="GM45" i="1"/>
  <c r="GN45" i="1" s="1"/>
  <c r="AB60" i="1"/>
  <c r="U30" i="1"/>
  <c r="F93" i="1"/>
  <c r="T30" i="1"/>
  <c r="F92" i="1"/>
  <c r="AO159" i="1"/>
  <c r="F194" i="1"/>
  <c r="AH103" i="1"/>
  <c r="U127" i="1"/>
  <c r="CY113" i="1"/>
  <c r="X113" i="1" s="1"/>
  <c r="GM113" i="1" s="1"/>
  <c r="GN113" i="1" s="1"/>
  <c r="GM164" i="1"/>
  <c r="CY185" i="1"/>
  <c r="X185" i="1" s="1"/>
  <c r="CZ185" i="1"/>
  <c r="Y185" i="1" s="1"/>
  <c r="CY228" i="1"/>
  <c r="X228" i="1" s="1"/>
  <c r="CZ228" i="1"/>
  <c r="Y228" i="1" s="1"/>
  <c r="CY238" i="1"/>
  <c r="X238" i="1" s="1"/>
  <c r="CZ238" i="1"/>
  <c r="Y238" i="1" s="1"/>
  <c r="V30" i="1"/>
  <c r="F94" i="1"/>
  <c r="AQ159" i="1"/>
  <c r="F200" i="1"/>
  <c r="V127" i="1"/>
  <c r="V292" i="1" s="1"/>
  <c r="AI103" i="1"/>
  <c r="GM121" i="1"/>
  <c r="GN121" i="1" s="1"/>
  <c r="GM162" i="1"/>
  <c r="GN162" i="1" s="1"/>
  <c r="AB168" i="1"/>
  <c r="GM171" i="1"/>
  <c r="GN171" i="1" s="1"/>
  <c r="CY254" i="1"/>
  <c r="X254" i="1" s="1"/>
  <c r="GM254" i="1" s="1"/>
  <c r="GN254" i="1" s="1"/>
  <c r="CZ254" i="1"/>
  <c r="Y254" i="1" s="1"/>
  <c r="AO222" i="1"/>
  <c r="F266" i="1"/>
  <c r="AT159" i="1"/>
  <c r="F208" i="1"/>
  <c r="AG222" i="1"/>
  <c r="T262" i="1"/>
  <c r="AQ324" i="1"/>
  <c r="F353" i="1"/>
  <c r="GM177" i="1"/>
  <c r="GN177" i="1" s="1"/>
  <c r="CP185" i="1"/>
  <c r="O185" i="1" s="1"/>
  <c r="GM185" i="1" s="1"/>
  <c r="GN185" i="1" s="1"/>
  <c r="CP231" i="1"/>
  <c r="O231" i="1" s="1"/>
  <c r="GM231" i="1" s="1"/>
  <c r="CZ257" i="1"/>
  <c r="Y257" i="1" s="1"/>
  <c r="GM257" i="1" s="1"/>
  <c r="GN257" i="1" s="1"/>
  <c r="F281" i="1"/>
  <c r="AU222" i="1"/>
  <c r="CY332" i="1"/>
  <c r="X332" i="1" s="1"/>
  <c r="CZ332" i="1"/>
  <c r="Y332" i="1" s="1"/>
  <c r="AZ343" i="1"/>
  <c r="CI324" i="1"/>
  <c r="W262" i="1"/>
  <c r="AJ222" i="1"/>
  <c r="CZ245" i="1"/>
  <c r="Y245" i="1" s="1"/>
  <c r="AG159" i="1"/>
  <c r="T190" i="1"/>
  <c r="GM226" i="1"/>
  <c r="GN226" i="1" s="1"/>
  <c r="CP253" i="1"/>
  <c r="O253" i="1" s="1"/>
  <c r="GM253" i="1" s="1"/>
  <c r="GN253" i="1" s="1"/>
  <c r="AH324" i="1"/>
  <c r="U343" i="1"/>
  <c r="CZ340" i="1"/>
  <c r="Y340" i="1" s="1"/>
  <c r="GM340" i="1" s="1"/>
  <c r="GN340" i="1" s="1"/>
  <c r="AJ324" i="1"/>
  <c r="W343" i="1"/>
  <c r="DG144" i="3"/>
  <c r="DJ144" i="3" s="1"/>
  <c r="DF144" i="3"/>
  <c r="DH144" i="3"/>
  <c r="DI144" i="3"/>
  <c r="DG44" i="3"/>
  <c r="DJ44" i="3" s="1"/>
  <c r="DH44" i="3"/>
  <c r="DI44" i="3"/>
  <c r="DF44" i="3"/>
  <c r="DG46" i="3"/>
  <c r="DJ46" i="3" s="1"/>
  <c r="DH46" i="3"/>
  <c r="DI46" i="3"/>
  <c r="DF46" i="3"/>
  <c r="DG249" i="3"/>
  <c r="DI249" i="3"/>
  <c r="DJ249" i="3" s="1"/>
  <c r="DF249" i="3"/>
  <c r="DH249" i="3"/>
  <c r="DH201" i="3"/>
  <c r="DI201" i="3"/>
  <c r="DJ201" i="3" s="1"/>
  <c r="DF201" i="3"/>
  <c r="DG201" i="3"/>
  <c r="DI448" i="3"/>
  <c r="DG448" i="3"/>
  <c r="DJ448" i="3" s="1"/>
  <c r="DH448" i="3"/>
  <c r="DF448" i="3"/>
  <c r="DG520" i="3"/>
  <c r="DH520" i="3"/>
  <c r="DI520" i="3"/>
  <c r="DJ520" i="3" s="1"/>
  <c r="DF520" i="3"/>
  <c r="DG433" i="3"/>
  <c r="DH433" i="3"/>
  <c r="DF433" i="3"/>
  <c r="DI433" i="3"/>
  <c r="DJ433" i="3" s="1"/>
  <c r="CY39" i="1"/>
  <c r="X39" i="1" s="1"/>
  <c r="GM39" i="1" s="1"/>
  <c r="GN39" i="1" s="1"/>
  <c r="CZ39" i="1"/>
  <c r="Y39" i="1" s="1"/>
  <c r="CY58" i="1"/>
  <c r="X58" i="1" s="1"/>
  <c r="CZ58" i="1"/>
  <c r="Y58" i="1" s="1"/>
  <c r="CP34" i="1"/>
  <c r="O34" i="1" s="1"/>
  <c r="GM34" i="1" s="1"/>
  <c r="GN34" i="1" s="1"/>
  <c r="AC71" i="1"/>
  <c r="CP40" i="1"/>
  <c r="O40" i="1" s="1"/>
  <c r="GM40" i="1" s="1"/>
  <c r="GN40" i="1" s="1"/>
  <c r="CP51" i="1"/>
  <c r="O51" i="1" s="1"/>
  <c r="GM51" i="1" s="1"/>
  <c r="GN51" i="1" s="1"/>
  <c r="CP60" i="1"/>
  <c r="O60" i="1" s="1"/>
  <c r="GM60" i="1" s="1"/>
  <c r="GN60" i="1" s="1"/>
  <c r="CP48" i="1"/>
  <c r="O48" i="1" s="1"/>
  <c r="GM48" i="1" s="1"/>
  <c r="GN48" i="1" s="1"/>
  <c r="GM67" i="1"/>
  <c r="GN67" i="1" s="1"/>
  <c r="GM53" i="1"/>
  <c r="GN53" i="1" s="1"/>
  <c r="GM66" i="1"/>
  <c r="GN66" i="1" s="1"/>
  <c r="GM68" i="1"/>
  <c r="GN68" i="1" s="1"/>
  <c r="CY107" i="1"/>
  <c r="X107" i="1" s="1"/>
  <c r="CZ107" i="1"/>
  <c r="Y107" i="1" s="1"/>
  <c r="CY124" i="1"/>
  <c r="X124" i="1" s="1"/>
  <c r="GM124" i="1" s="1"/>
  <c r="GN124" i="1" s="1"/>
  <c r="CZ124" i="1"/>
  <c r="Y124" i="1" s="1"/>
  <c r="GM38" i="1"/>
  <c r="CP49" i="1"/>
  <c r="O49" i="1" s="1"/>
  <c r="GM49" i="1" s="1"/>
  <c r="GN49" i="1" s="1"/>
  <c r="CP58" i="1"/>
  <c r="O58" i="1" s="1"/>
  <c r="AT30" i="1"/>
  <c r="F89" i="1"/>
  <c r="AT292" i="1"/>
  <c r="GM37" i="1"/>
  <c r="GN37" i="1" s="1"/>
  <c r="GM65" i="1"/>
  <c r="GN65" i="1" s="1"/>
  <c r="AQ30" i="1"/>
  <c r="F81" i="1"/>
  <c r="AQ292" i="1"/>
  <c r="AO103" i="1"/>
  <c r="F131" i="1"/>
  <c r="CP168" i="1"/>
  <c r="O168" i="1" s="1"/>
  <c r="GM168" i="1" s="1"/>
  <c r="GN168" i="1" s="1"/>
  <c r="AE190" i="1"/>
  <c r="CY172" i="1"/>
  <c r="X172" i="1" s="1"/>
  <c r="GM172" i="1" s="1"/>
  <c r="GM174" i="1"/>
  <c r="GN174" i="1" s="1"/>
  <c r="AT222" i="1"/>
  <c r="F280" i="1"/>
  <c r="CZ69" i="1"/>
  <c r="Y69" i="1" s="1"/>
  <c r="GM114" i="1"/>
  <c r="GN114" i="1" s="1"/>
  <c r="BY159" i="1"/>
  <c r="AP190" i="1"/>
  <c r="CI190" i="1"/>
  <c r="CY182" i="1"/>
  <c r="X182" i="1" s="1"/>
  <c r="GM182" i="1" s="1"/>
  <c r="GN182" i="1" s="1"/>
  <c r="CZ182" i="1"/>
  <c r="Y182" i="1" s="1"/>
  <c r="CY186" i="1"/>
  <c r="X186" i="1" s="1"/>
  <c r="CZ186" i="1"/>
  <c r="Y186" i="1" s="1"/>
  <c r="CY229" i="1"/>
  <c r="X229" i="1" s="1"/>
  <c r="CZ229" i="1"/>
  <c r="Y229" i="1" s="1"/>
  <c r="CY239" i="1"/>
  <c r="X239" i="1" s="1"/>
  <c r="GM239" i="1" s="1"/>
  <c r="GN239" i="1" s="1"/>
  <c r="CZ239" i="1"/>
  <c r="Y239" i="1" s="1"/>
  <c r="F146" i="1"/>
  <c r="AU103" i="1"/>
  <c r="AU159" i="1"/>
  <c r="F209" i="1"/>
  <c r="F287" i="1"/>
  <c r="BD222" i="1"/>
  <c r="CP106" i="1"/>
  <c r="O106" i="1" s="1"/>
  <c r="GM106" i="1" s="1"/>
  <c r="GN106" i="1" s="1"/>
  <c r="CZ115" i="1"/>
  <c r="Y115" i="1" s="1"/>
  <c r="GM115" i="1" s="1"/>
  <c r="GN115" i="1" s="1"/>
  <c r="CZ123" i="1"/>
  <c r="Y123" i="1" s="1"/>
  <c r="GM123" i="1" s="1"/>
  <c r="GN123" i="1" s="1"/>
  <c r="AB169" i="1"/>
  <c r="AE262" i="1"/>
  <c r="CY244" i="1"/>
  <c r="X244" i="1" s="1"/>
  <c r="GM244" i="1" s="1"/>
  <c r="GN244" i="1" s="1"/>
  <c r="CZ244" i="1"/>
  <c r="Y244" i="1" s="1"/>
  <c r="CY255" i="1"/>
  <c r="X255" i="1" s="1"/>
  <c r="CZ255" i="1"/>
  <c r="Y255" i="1" s="1"/>
  <c r="AB176" i="1"/>
  <c r="CZ180" i="1"/>
  <c r="Y180" i="1" s="1"/>
  <c r="GM180" i="1" s="1"/>
  <c r="GN180" i="1" s="1"/>
  <c r="CP184" i="1"/>
  <c r="O184" i="1" s="1"/>
  <c r="GM184" i="1" s="1"/>
  <c r="GN184" i="1" s="1"/>
  <c r="CZ224" i="1"/>
  <c r="Y224" i="1" s="1"/>
  <c r="AB251" i="1"/>
  <c r="AU324" i="1"/>
  <c r="F362" i="1"/>
  <c r="CZ179" i="1"/>
  <c r="Y179" i="1" s="1"/>
  <c r="GM179" i="1" s="1"/>
  <c r="GN179" i="1" s="1"/>
  <c r="AB187" i="1"/>
  <c r="AH222" i="1"/>
  <c r="U262" i="1"/>
  <c r="BY222" i="1"/>
  <c r="AP262" i="1"/>
  <c r="CI262" i="1"/>
  <c r="GM234" i="1"/>
  <c r="GN234" i="1" s="1"/>
  <c r="AB248" i="1"/>
  <c r="CY334" i="1"/>
  <c r="X334" i="1" s="1"/>
  <c r="CZ334" i="1"/>
  <c r="Y334" i="1" s="1"/>
  <c r="AI159" i="1"/>
  <c r="V190" i="1"/>
  <c r="CJ222" i="1"/>
  <c r="BA262" i="1"/>
  <c r="CP228" i="1"/>
  <c r="O228" i="1" s="1"/>
  <c r="GM228" i="1" s="1"/>
  <c r="GN228" i="1" s="1"/>
  <c r="AO324" i="1"/>
  <c r="F347" i="1"/>
  <c r="GM178" i="1"/>
  <c r="GN178" i="1" s="1"/>
  <c r="CP186" i="1"/>
  <c r="O186" i="1" s="1"/>
  <c r="GM186" i="1" s="1"/>
  <c r="GN186" i="1" s="1"/>
  <c r="CP229" i="1"/>
  <c r="O229" i="1" s="1"/>
  <c r="GM229" i="1" s="1"/>
  <c r="GN229" i="1" s="1"/>
  <c r="GM245" i="1"/>
  <c r="GN245" i="1" s="1"/>
  <c r="CP255" i="1"/>
  <c r="O255" i="1" s="1"/>
  <c r="GM255" i="1" s="1"/>
  <c r="GN255" i="1" s="1"/>
  <c r="CG222" i="1"/>
  <c r="AX262" i="1"/>
  <c r="AP324" i="1"/>
  <c r="F352" i="1"/>
  <c r="CZ327" i="1"/>
  <c r="Y327" i="1" s="1"/>
  <c r="GM329" i="1"/>
  <c r="GN329" i="1" s="1"/>
  <c r="AI324" i="1"/>
  <c r="V343" i="1"/>
  <c r="CJ324" i="1"/>
  <c r="BA343" i="1"/>
  <c r="AG324" i="1"/>
  <c r="T343" i="1"/>
  <c r="DG73" i="3"/>
  <c r="DH73" i="3"/>
  <c r="DI73" i="3"/>
  <c r="DJ73" i="3" s="1"/>
  <c r="DF73" i="3"/>
  <c r="DI203" i="3"/>
  <c r="DG203" i="3"/>
  <c r="DJ203" i="3" s="1"/>
  <c r="DH203" i="3"/>
  <c r="DF203" i="3"/>
  <c r="DH435" i="3"/>
  <c r="DI435" i="3"/>
  <c r="DG435" i="3"/>
  <c r="DJ435" i="3" s="1"/>
  <c r="DF435" i="3"/>
  <c r="DH604" i="3"/>
  <c r="DI604" i="3"/>
  <c r="DG604" i="3"/>
  <c r="DJ604" i="3" s="1"/>
  <c r="DF604" i="3"/>
  <c r="AE30" i="1"/>
  <c r="R71" i="1"/>
  <c r="CY47" i="1"/>
  <c r="X47" i="1" s="1"/>
  <c r="GM47" i="1" s="1"/>
  <c r="GN47" i="1" s="1"/>
  <c r="CZ47" i="1"/>
  <c r="Y47" i="1" s="1"/>
  <c r="CY59" i="1"/>
  <c r="X59" i="1" s="1"/>
  <c r="GM59" i="1" s="1"/>
  <c r="GN59" i="1" s="1"/>
  <c r="CZ59" i="1"/>
  <c r="Y59" i="1" s="1"/>
  <c r="GM33" i="1"/>
  <c r="GN33" i="1" s="1"/>
  <c r="CY36" i="1"/>
  <c r="X36" i="1" s="1"/>
  <c r="GM36" i="1" s="1"/>
  <c r="GN36" i="1" s="1"/>
  <c r="CZ36" i="1"/>
  <c r="Y36" i="1" s="1"/>
  <c r="AF71" i="1"/>
  <c r="CZ32" i="1"/>
  <c r="Y32" i="1" s="1"/>
  <c r="AB50" i="1"/>
  <c r="GM55" i="1"/>
  <c r="GN55" i="1" s="1"/>
  <c r="GM62" i="1"/>
  <c r="GN62" i="1" s="1"/>
  <c r="CY116" i="1"/>
  <c r="X116" i="1" s="1"/>
  <c r="GM116" i="1" s="1"/>
  <c r="GN116" i="1" s="1"/>
  <c r="CZ116" i="1"/>
  <c r="Y116" i="1" s="1"/>
  <c r="CY125" i="1"/>
  <c r="X125" i="1" s="1"/>
  <c r="GM125" i="1" s="1"/>
  <c r="GN125" i="1" s="1"/>
  <c r="CZ125" i="1"/>
  <c r="Y125" i="1" s="1"/>
  <c r="AX30" i="1"/>
  <c r="F78" i="1"/>
  <c r="AX292" i="1"/>
  <c r="AZ127" i="1"/>
  <c r="CI103" i="1"/>
  <c r="AB40" i="1"/>
  <c r="GM44" i="1"/>
  <c r="GN44" i="1" s="1"/>
  <c r="CP69" i="1"/>
  <c r="O69" i="1" s="1"/>
  <c r="GM69" i="1" s="1"/>
  <c r="GN69" i="1" s="1"/>
  <c r="AU30" i="1"/>
  <c r="F90" i="1"/>
  <c r="AU292" i="1"/>
  <c r="AD190" i="1"/>
  <c r="AC127" i="1"/>
  <c r="CP118" i="1"/>
  <c r="O118" i="1" s="1"/>
  <c r="GM118" i="1" s="1"/>
  <c r="GN118" i="1" s="1"/>
  <c r="AQ103" i="1"/>
  <c r="F137" i="1"/>
  <c r="GN161" i="1"/>
  <c r="GM165" i="1"/>
  <c r="GN165" i="1" s="1"/>
  <c r="BB222" i="1"/>
  <c r="F275" i="1"/>
  <c r="CP107" i="1"/>
  <c r="O107" i="1" s="1"/>
  <c r="GM107" i="1" s="1"/>
  <c r="GN107" i="1" s="1"/>
  <c r="CP166" i="1"/>
  <c r="O166" i="1" s="1"/>
  <c r="GM166" i="1" s="1"/>
  <c r="GN166" i="1" s="1"/>
  <c r="CY183" i="1"/>
  <c r="X183" i="1" s="1"/>
  <c r="GM183" i="1" s="1"/>
  <c r="GN183" i="1" s="1"/>
  <c r="CZ183" i="1"/>
  <c r="Y183" i="1" s="1"/>
  <c r="BB159" i="1"/>
  <c r="F203" i="1"/>
  <c r="CY230" i="1"/>
  <c r="X230" i="1" s="1"/>
  <c r="GM230" i="1" s="1"/>
  <c r="GN230" i="1" s="1"/>
  <c r="CZ230" i="1"/>
  <c r="Y230" i="1" s="1"/>
  <c r="CY260" i="1"/>
  <c r="X260" i="1" s="1"/>
  <c r="GM260" i="1" s="1"/>
  <c r="GN260" i="1" s="1"/>
  <c r="CZ260" i="1"/>
  <c r="Y260" i="1" s="1"/>
  <c r="AG103" i="1"/>
  <c r="T127" i="1"/>
  <c r="CZ176" i="1"/>
  <c r="Y176" i="1" s="1"/>
  <c r="CY176" i="1"/>
  <c r="X176" i="1" s="1"/>
  <c r="BC159" i="1"/>
  <c r="F206" i="1"/>
  <c r="CJ30" i="1"/>
  <c r="BA71" i="1"/>
  <c r="AB108" i="1"/>
  <c r="GM111" i="1"/>
  <c r="GN111" i="1" s="1"/>
  <c r="AL190" i="1"/>
  <c r="CP176" i="1"/>
  <c r="O176" i="1" s="1"/>
  <c r="CY256" i="1"/>
  <c r="X256" i="1" s="1"/>
  <c r="GM256" i="1" s="1"/>
  <c r="GN256" i="1" s="1"/>
  <c r="CZ256" i="1"/>
  <c r="Y256" i="1" s="1"/>
  <c r="AH159" i="1"/>
  <c r="U190" i="1"/>
  <c r="CY224" i="1"/>
  <c r="X224" i="1" s="1"/>
  <c r="GM224" i="1" s="1"/>
  <c r="AB240" i="1"/>
  <c r="BC324" i="1"/>
  <c r="F359" i="1"/>
  <c r="AB188" i="1"/>
  <c r="GM232" i="1"/>
  <c r="GN232" i="1" s="1"/>
  <c r="CP238" i="1"/>
  <c r="O238" i="1" s="1"/>
  <c r="GM238" i="1" s="1"/>
  <c r="GN238" i="1" s="1"/>
  <c r="AB249" i="1"/>
  <c r="CP326" i="1"/>
  <c r="O326" i="1" s="1"/>
  <c r="AC343" i="1"/>
  <c r="CY330" i="1"/>
  <c r="X330" i="1" s="1"/>
  <c r="CZ330" i="1"/>
  <c r="Y330" i="1" s="1"/>
  <c r="CY336" i="1"/>
  <c r="X336" i="1" s="1"/>
  <c r="GM336" i="1" s="1"/>
  <c r="GN336" i="1" s="1"/>
  <c r="CZ336" i="1"/>
  <c r="Y336" i="1" s="1"/>
  <c r="CJ159" i="1"/>
  <c r="BA190" i="1"/>
  <c r="AD262" i="1"/>
  <c r="AD343" i="1"/>
  <c r="GM235" i="1"/>
  <c r="GN235" i="1" s="1"/>
  <c r="GM246" i="1"/>
  <c r="GN246" i="1" s="1"/>
  <c r="CP327" i="1"/>
  <c r="O327" i="1" s="1"/>
  <c r="GM327" i="1" s="1"/>
  <c r="GN327" i="1" s="1"/>
  <c r="BB324" i="1"/>
  <c r="F356" i="1"/>
  <c r="CP331" i="1"/>
  <c r="O331" i="1" s="1"/>
  <c r="GM331" i="1" s="1"/>
  <c r="GN331" i="1" s="1"/>
  <c r="CZ326" i="1"/>
  <c r="Y326" i="1" s="1"/>
  <c r="AL343" i="1" s="1"/>
  <c r="CP330" i="1"/>
  <c r="O330" i="1" s="1"/>
  <c r="CP332" i="1"/>
  <c r="O332" i="1" s="1"/>
  <c r="GM332" i="1" s="1"/>
  <c r="GN332" i="1" s="1"/>
  <c r="CP334" i="1"/>
  <c r="O334" i="1" s="1"/>
  <c r="GM334" i="1" s="1"/>
  <c r="GN334" i="1" s="1"/>
  <c r="GN172" i="1" l="1"/>
  <c r="CB190" i="1" s="1"/>
  <c r="GN224" i="1"/>
  <c r="CB262" i="1" s="1"/>
  <c r="CA262" i="1"/>
  <c r="AK159" i="1"/>
  <c r="X190" i="1"/>
  <c r="V26" i="1"/>
  <c r="F315" i="1"/>
  <c r="V373" i="1"/>
  <c r="AL159" i="1"/>
  <c r="Y190" i="1"/>
  <c r="AK71" i="1"/>
  <c r="U222" i="1"/>
  <c r="F284" i="1"/>
  <c r="AT26" i="1"/>
  <c r="F310" i="1"/>
  <c r="AT373" i="1"/>
  <c r="AB71" i="1"/>
  <c r="AZ324" i="1"/>
  <c r="F354" i="1"/>
  <c r="BD26" i="1"/>
  <c r="F317" i="1"/>
  <c r="BD373" i="1"/>
  <c r="AX324" i="1"/>
  <c r="F350" i="1"/>
  <c r="AE324" i="1"/>
  <c r="R343" i="1"/>
  <c r="F134" i="1"/>
  <c r="AX103" i="1"/>
  <c r="AC159" i="1"/>
  <c r="CF190" i="1"/>
  <c r="CH190" i="1"/>
  <c r="P190" i="1"/>
  <c r="CE190" i="1"/>
  <c r="BB26" i="1"/>
  <c r="F305" i="1"/>
  <c r="BB373" i="1"/>
  <c r="AL127" i="1"/>
  <c r="Q103" i="1"/>
  <c r="F139" i="1"/>
  <c r="F277" i="1"/>
  <c r="S222" i="1"/>
  <c r="AD324" i="1"/>
  <c r="Q343" i="1"/>
  <c r="AC324" i="1"/>
  <c r="CH343" i="1"/>
  <c r="P343" i="1"/>
  <c r="CE343" i="1"/>
  <c r="CF343" i="1"/>
  <c r="T103" i="1"/>
  <c r="F148" i="1"/>
  <c r="AC103" i="1"/>
  <c r="CH127" i="1"/>
  <c r="P127" i="1"/>
  <c r="CE127" i="1"/>
  <c r="CF127" i="1"/>
  <c r="AL71" i="1"/>
  <c r="T324" i="1"/>
  <c r="F364" i="1"/>
  <c r="V324" i="1"/>
  <c r="F366" i="1"/>
  <c r="BA222" i="1"/>
  <c r="F282" i="1"/>
  <c r="CI222" i="1"/>
  <c r="AZ262" i="1"/>
  <c r="GM32" i="1"/>
  <c r="F283" i="1"/>
  <c r="T222" i="1"/>
  <c r="U103" i="1"/>
  <c r="F149" i="1"/>
  <c r="U292" i="1"/>
  <c r="AK343" i="1"/>
  <c r="F285" i="1"/>
  <c r="V222" i="1"/>
  <c r="AC222" i="1"/>
  <c r="CH262" i="1"/>
  <c r="P262" i="1"/>
  <c r="CE262" i="1"/>
  <c r="CF262" i="1"/>
  <c r="BA103" i="1"/>
  <c r="F147" i="1"/>
  <c r="AK127" i="1"/>
  <c r="AD30" i="1"/>
  <c r="Q71" i="1"/>
  <c r="AL324" i="1"/>
  <c r="Y343" i="1"/>
  <c r="AD222" i="1"/>
  <c r="Q262" i="1"/>
  <c r="GM326" i="1"/>
  <c r="AB343" i="1"/>
  <c r="AK262" i="1"/>
  <c r="AD159" i="1"/>
  <c r="Q190" i="1"/>
  <c r="AZ103" i="1"/>
  <c r="F138" i="1"/>
  <c r="AF30" i="1"/>
  <c r="S71" i="1"/>
  <c r="R30" i="1"/>
  <c r="F85" i="1"/>
  <c r="AP222" i="1"/>
  <c r="F271" i="1"/>
  <c r="CI159" i="1"/>
  <c r="AZ190" i="1"/>
  <c r="AC30" i="1"/>
  <c r="P71" i="1"/>
  <c r="CE71" i="1"/>
  <c r="CF71" i="1"/>
  <c r="CH71" i="1"/>
  <c r="U324" i="1"/>
  <c r="F365" i="1"/>
  <c r="T159" i="1"/>
  <c r="F211" i="1"/>
  <c r="F286" i="1"/>
  <c r="W222" i="1"/>
  <c r="T292" i="1"/>
  <c r="AP30" i="1"/>
  <c r="F80" i="1"/>
  <c r="AP292" i="1"/>
  <c r="F151" i="1"/>
  <c r="W103" i="1"/>
  <c r="AB127" i="1"/>
  <c r="GM105" i="1"/>
  <c r="BC26" i="1"/>
  <c r="F308" i="1"/>
  <c r="BC373" i="1"/>
  <c r="AF103" i="1"/>
  <c r="S127" i="1"/>
  <c r="AJ30" i="1"/>
  <c r="W71" i="1"/>
  <c r="R103" i="1"/>
  <c r="F141" i="1"/>
  <c r="GM330" i="1"/>
  <c r="GN330" i="1" s="1"/>
  <c r="BA159" i="1"/>
  <c r="F210" i="1"/>
  <c r="U159" i="1"/>
  <c r="F212" i="1"/>
  <c r="GM176" i="1"/>
  <c r="GN176" i="1" s="1"/>
  <c r="BA30" i="1"/>
  <c r="F91" i="1"/>
  <c r="BA292" i="1"/>
  <c r="AU26" i="1"/>
  <c r="F311" i="1"/>
  <c r="AU373" i="1"/>
  <c r="AX26" i="1"/>
  <c r="F299" i="1"/>
  <c r="AX373" i="1"/>
  <c r="BA324" i="1"/>
  <c r="F363" i="1"/>
  <c r="F269" i="1"/>
  <c r="AX222" i="1"/>
  <c r="V159" i="1"/>
  <c r="F213" i="1"/>
  <c r="AL262" i="1"/>
  <c r="R262" i="1"/>
  <c r="AE222" i="1"/>
  <c r="AP159" i="1"/>
  <c r="F199" i="1"/>
  <c r="AE159" i="1"/>
  <c r="R190" i="1"/>
  <c r="AQ26" i="1"/>
  <c r="F302" i="1"/>
  <c r="AQ373" i="1"/>
  <c r="GM58" i="1"/>
  <c r="GN58" i="1" s="1"/>
  <c r="W324" i="1"/>
  <c r="F367" i="1"/>
  <c r="AB262" i="1"/>
  <c r="AB190" i="1"/>
  <c r="F150" i="1"/>
  <c r="V103" i="1"/>
  <c r="CI30" i="1"/>
  <c r="AZ71" i="1"/>
  <c r="W159" i="1"/>
  <c r="F214" i="1"/>
  <c r="AX159" i="1"/>
  <c r="F197" i="1"/>
  <c r="AF159" i="1"/>
  <c r="S190" i="1"/>
  <c r="AO26" i="1"/>
  <c r="F296" i="1"/>
  <c r="AO373" i="1"/>
  <c r="S324" i="1"/>
  <c r="F358" i="1"/>
  <c r="CB159" i="1" l="1"/>
  <c r="AS190" i="1"/>
  <c r="AB159" i="1"/>
  <c r="O190" i="1"/>
  <c r="R159" i="1"/>
  <c r="F204" i="1"/>
  <c r="F142" i="1"/>
  <c r="S103" i="1"/>
  <c r="T26" i="1"/>
  <c r="F313" i="1"/>
  <c r="T373" i="1"/>
  <c r="CF30" i="1"/>
  <c r="AW71" i="1"/>
  <c r="R292" i="1"/>
  <c r="Q222" i="1"/>
  <c r="F274" i="1"/>
  <c r="AK324" i="1"/>
  <c r="X343" i="1"/>
  <c r="CF103" i="1"/>
  <c r="AW127" i="1"/>
  <c r="CF324" i="1"/>
  <c r="AW343" i="1"/>
  <c r="P159" i="1"/>
  <c r="F193" i="1"/>
  <c r="AT22" i="1"/>
  <c r="F391" i="1"/>
  <c r="F16" i="2" s="1"/>
  <c r="AT403" i="1"/>
  <c r="V22" i="1"/>
  <c r="F396" i="1"/>
  <c r="V403" i="1"/>
  <c r="O262" i="1"/>
  <c r="AB222" i="1"/>
  <c r="AQ22" i="1"/>
  <c r="F383" i="1"/>
  <c r="AQ403" i="1"/>
  <c r="R222" i="1"/>
  <c r="F276" i="1"/>
  <c r="AX22" i="1"/>
  <c r="AX403" i="1"/>
  <c r="F380" i="1"/>
  <c r="GN105" i="1"/>
  <c r="CB127" i="1" s="1"/>
  <c r="CA127" i="1"/>
  <c r="AP26" i="1"/>
  <c r="F301" i="1"/>
  <c r="AP373" i="1"/>
  <c r="CE30" i="1"/>
  <c r="AV71" i="1"/>
  <c r="AK222" i="1"/>
  <c r="X262" i="1"/>
  <c r="CF222" i="1"/>
  <c r="AW262" i="1"/>
  <c r="U26" i="1"/>
  <c r="F314" i="1"/>
  <c r="U373" i="1"/>
  <c r="AV127" i="1"/>
  <c r="CE103" i="1"/>
  <c r="AV343" i="1"/>
  <c r="CE324" i="1"/>
  <c r="Q324" i="1"/>
  <c r="F355" i="1"/>
  <c r="CH159" i="1"/>
  <c r="AY190" i="1"/>
  <c r="AK30" i="1"/>
  <c r="X71" i="1"/>
  <c r="CA222" i="1"/>
  <c r="AR262" i="1"/>
  <c r="AB103" i="1"/>
  <c r="O127" i="1"/>
  <c r="AB324" i="1"/>
  <c r="O343" i="1"/>
  <c r="Y324" i="1"/>
  <c r="F370" i="1"/>
  <c r="CE222" i="1"/>
  <c r="AV262" i="1"/>
  <c r="CF159" i="1"/>
  <c r="AW190" i="1"/>
  <c r="AL222" i="1"/>
  <c r="Y262" i="1"/>
  <c r="W30" i="1"/>
  <c r="F95" i="1"/>
  <c r="W292" i="1"/>
  <c r="BC22" i="1"/>
  <c r="BC403" i="1"/>
  <c r="F389" i="1"/>
  <c r="P30" i="1"/>
  <c r="F74" i="1"/>
  <c r="P292" i="1"/>
  <c r="AK103" i="1"/>
  <c r="X127" i="1"/>
  <c r="GN32" i="1"/>
  <c r="CB71" i="1" s="1"/>
  <c r="CA71" i="1"/>
  <c r="P103" i="1"/>
  <c r="F130" i="1"/>
  <c r="P324" i="1"/>
  <c r="F346" i="1"/>
  <c r="R324" i="1"/>
  <c r="F357" i="1"/>
  <c r="BD22" i="1"/>
  <c r="BD403" i="1"/>
  <c r="F398" i="1"/>
  <c r="Y159" i="1"/>
  <c r="F217" i="1"/>
  <c r="CB222" i="1"/>
  <c r="AS262" i="1"/>
  <c r="AO22" i="1"/>
  <c r="F377" i="1"/>
  <c r="AO403" i="1"/>
  <c r="BA26" i="1"/>
  <c r="F312" i="1"/>
  <c r="BA373" i="1"/>
  <c r="CH30" i="1"/>
  <c r="AY71" i="1"/>
  <c r="S30" i="1"/>
  <c r="F86" i="1"/>
  <c r="S292" i="1"/>
  <c r="Q159" i="1"/>
  <c r="F202" i="1"/>
  <c r="GN326" i="1"/>
  <c r="CB343" i="1" s="1"/>
  <c r="CA343" i="1"/>
  <c r="F265" i="1"/>
  <c r="P222" i="1"/>
  <c r="F273" i="1"/>
  <c r="AZ222" i="1"/>
  <c r="AL30" i="1"/>
  <c r="Y71" i="1"/>
  <c r="AY127" i="1"/>
  <c r="CH103" i="1"/>
  <c r="CH324" i="1"/>
  <c r="AY343" i="1"/>
  <c r="AL103" i="1"/>
  <c r="Y127" i="1"/>
  <c r="CE159" i="1"/>
  <c r="AV190" i="1"/>
  <c r="AB30" i="1"/>
  <c r="O71" i="1"/>
  <c r="X159" i="1"/>
  <c r="F216" i="1"/>
  <c r="CA190" i="1"/>
  <c r="S159" i="1"/>
  <c r="F205" i="1"/>
  <c r="AZ30" i="1"/>
  <c r="F82" i="1"/>
  <c r="AZ292" i="1"/>
  <c r="AU22" i="1"/>
  <c r="F392" i="1"/>
  <c r="AU403" i="1"/>
  <c r="AZ159" i="1"/>
  <c r="F201" i="1"/>
  <c r="Q30" i="1"/>
  <c r="F83" i="1"/>
  <c r="Q292" i="1"/>
  <c r="CH222" i="1"/>
  <c r="AY262" i="1"/>
  <c r="BB22" i="1"/>
  <c r="BB403" i="1"/>
  <c r="F386" i="1"/>
  <c r="CA159" i="1" l="1"/>
  <c r="AR190" i="1"/>
  <c r="BA22" i="1"/>
  <c r="BA403" i="1"/>
  <c r="F393" i="1"/>
  <c r="H16" i="2" s="1"/>
  <c r="AY324" i="1"/>
  <c r="F351" i="1"/>
  <c r="AY30" i="1"/>
  <c r="F79" i="1"/>
  <c r="AY292" i="1"/>
  <c r="AS222" i="1"/>
  <c r="F279" i="1"/>
  <c r="AW159" i="1"/>
  <c r="F196" i="1"/>
  <c r="O103" i="1"/>
  <c r="F129" i="1"/>
  <c r="X30" i="1"/>
  <c r="F97" i="1"/>
  <c r="X292" i="1"/>
  <c r="AW103" i="1"/>
  <c r="F133" i="1"/>
  <c r="O159" i="1"/>
  <c r="F192" i="1"/>
  <c r="BB18" i="1"/>
  <c r="F416" i="1"/>
  <c r="Q26" i="1"/>
  <c r="F304" i="1"/>
  <c r="Q373" i="1"/>
  <c r="AZ26" i="1"/>
  <c r="F303" i="1"/>
  <c r="AZ373" i="1"/>
  <c r="O30" i="1"/>
  <c r="F73" i="1"/>
  <c r="O292" i="1"/>
  <c r="F154" i="1"/>
  <c r="Y103" i="1"/>
  <c r="CA324" i="1"/>
  <c r="AR343" i="1"/>
  <c r="S26" i="1"/>
  <c r="F307" i="1"/>
  <c r="S373" i="1"/>
  <c r="AO18" i="1"/>
  <c r="F407" i="1"/>
  <c r="BD18" i="1"/>
  <c r="F428" i="1"/>
  <c r="CA30" i="1"/>
  <c r="AR71" i="1"/>
  <c r="P26" i="1"/>
  <c r="F295" i="1"/>
  <c r="P373" i="1"/>
  <c r="BC18" i="1"/>
  <c r="F419" i="1"/>
  <c r="AV103" i="1"/>
  <c r="F132" i="1"/>
  <c r="AW222" i="1"/>
  <c r="F268" i="1"/>
  <c r="AV30" i="1"/>
  <c r="F76" i="1"/>
  <c r="AV292" i="1"/>
  <c r="AX18" i="1"/>
  <c r="F410" i="1"/>
  <c r="AQ18" i="1"/>
  <c r="F413" i="1"/>
  <c r="O222" i="1"/>
  <c r="F264" i="1"/>
  <c r="AT18" i="1"/>
  <c r="F421" i="1"/>
  <c r="T22" i="1"/>
  <c r="F394" i="1"/>
  <c r="T403" i="1"/>
  <c r="CB324" i="1"/>
  <c r="AS343" i="1"/>
  <c r="CB30" i="1"/>
  <c r="AS71" i="1"/>
  <c r="Y222" i="1"/>
  <c r="F289" i="1"/>
  <c r="F267" i="1"/>
  <c r="AV222" i="1"/>
  <c r="O324" i="1"/>
  <c r="F345" i="1"/>
  <c r="F290" i="1"/>
  <c r="AR222" i="1"/>
  <c r="AY159" i="1"/>
  <c r="F198" i="1"/>
  <c r="U22" i="1"/>
  <c r="F395" i="1"/>
  <c r="U403" i="1"/>
  <c r="AR127" i="1"/>
  <c r="CA103" i="1"/>
  <c r="V18" i="1"/>
  <c r="F426" i="1"/>
  <c r="AW324" i="1"/>
  <c r="F349" i="1"/>
  <c r="X324" i="1"/>
  <c r="F369" i="1"/>
  <c r="R26" i="1"/>
  <c r="F306" i="1"/>
  <c r="R373" i="1"/>
  <c r="AS159" i="1"/>
  <c r="F207" i="1"/>
  <c r="AU18" i="1"/>
  <c r="F422" i="1"/>
  <c r="F135" i="1"/>
  <c r="AY103" i="1"/>
  <c r="F270" i="1"/>
  <c r="AY222" i="1"/>
  <c r="AV159" i="1"/>
  <c r="F195" i="1"/>
  <c r="Y30" i="1"/>
  <c r="F98" i="1"/>
  <c r="Y292" i="1"/>
  <c r="X103" i="1"/>
  <c r="F153" i="1"/>
  <c r="W26" i="1"/>
  <c r="F316" i="1"/>
  <c r="W373" i="1"/>
  <c r="AV324" i="1"/>
  <c r="F348" i="1"/>
  <c r="X222" i="1"/>
  <c r="F288" i="1"/>
  <c r="AP22" i="1"/>
  <c r="AP403" i="1"/>
  <c r="F382" i="1"/>
  <c r="G16" i="2" s="1"/>
  <c r="CB103" i="1"/>
  <c r="AS127" i="1"/>
  <c r="AW30" i="1"/>
  <c r="F77" i="1"/>
  <c r="AW292" i="1"/>
  <c r="W22" i="1" l="1"/>
  <c r="W403" i="1"/>
  <c r="F397" i="1"/>
  <c r="AR103" i="1"/>
  <c r="F155" i="1"/>
  <c r="AS324" i="1"/>
  <c r="F360" i="1"/>
  <c r="Q22" i="1"/>
  <c r="F385" i="1"/>
  <c r="Q403" i="1"/>
  <c r="Y26" i="1"/>
  <c r="F319" i="1"/>
  <c r="Y373" i="1"/>
  <c r="U18" i="1"/>
  <c r="F425" i="1"/>
  <c r="AV26" i="1"/>
  <c r="F297" i="1"/>
  <c r="AV373" i="1"/>
  <c r="AR30" i="1"/>
  <c r="F99" i="1"/>
  <c r="AR292" i="1"/>
  <c r="AZ22" i="1"/>
  <c r="F384" i="1"/>
  <c r="AZ403" i="1"/>
  <c r="X26" i="1"/>
  <c r="F318" i="1"/>
  <c r="X373" i="1"/>
  <c r="BA18" i="1"/>
  <c r="F423" i="1"/>
  <c r="AW26" i="1"/>
  <c r="F298" i="1"/>
  <c r="AW373" i="1"/>
  <c r="AP18" i="1"/>
  <c r="F412" i="1"/>
  <c r="R22" i="1"/>
  <c r="F387" i="1"/>
  <c r="R403" i="1"/>
  <c r="AS30" i="1"/>
  <c r="F88" i="1"/>
  <c r="AS292" i="1"/>
  <c r="T18" i="1"/>
  <c r="F424" i="1"/>
  <c r="P22" i="1"/>
  <c r="F376" i="1"/>
  <c r="P403" i="1"/>
  <c r="AR324" i="1"/>
  <c r="F371" i="1"/>
  <c r="O26" i="1"/>
  <c r="F294" i="1"/>
  <c r="O373" i="1"/>
  <c r="AY26" i="1"/>
  <c r="F300" i="1"/>
  <c r="AY373" i="1"/>
  <c r="AS103" i="1"/>
  <c r="F144" i="1"/>
  <c r="S22" i="1"/>
  <c r="S403" i="1"/>
  <c r="F388" i="1"/>
  <c r="J16" i="2" s="1"/>
  <c r="AR159" i="1"/>
  <c r="F218" i="1"/>
  <c r="AY22" i="1" l="1"/>
  <c r="AY403" i="1"/>
  <c r="F381" i="1"/>
  <c r="AS26" i="1"/>
  <c r="F309" i="1"/>
  <c r="AS373" i="1"/>
  <c r="AW22" i="1"/>
  <c r="F379" i="1"/>
  <c r="AW403" i="1"/>
  <c r="AZ18" i="1"/>
  <c r="F414" i="1"/>
  <c r="S18" i="1"/>
  <c r="F418" i="1"/>
  <c r="X22" i="1"/>
  <c r="F399" i="1"/>
  <c r="X403" i="1"/>
  <c r="O22" i="1"/>
  <c r="F375" i="1"/>
  <c r="O403" i="1"/>
  <c r="AV22" i="1"/>
  <c r="F378" i="1"/>
  <c r="AV403" i="1"/>
  <c r="Q18" i="1"/>
  <c r="F415" i="1"/>
  <c r="W18" i="1"/>
  <c r="F427" i="1"/>
  <c r="P18" i="1"/>
  <c r="F406" i="1"/>
  <c r="R18" i="1"/>
  <c r="F417" i="1"/>
  <c r="AR26" i="1"/>
  <c r="F320" i="1"/>
  <c r="AR373" i="1"/>
  <c r="Y22" i="1"/>
  <c r="F400" i="1"/>
  <c r="Y403" i="1"/>
  <c r="Y18" i="1" l="1"/>
  <c r="F430" i="1"/>
  <c r="X18" i="1"/>
  <c r="F429" i="1"/>
  <c r="O18" i="1"/>
  <c r="F405" i="1"/>
  <c r="AV18" i="1"/>
  <c r="F408" i="1"/>
  <c r="AS22" i="1"/>
  <c r="F390" i="1"/>
  <c r="E16" i="2" s="1"/>
  <c r="I16" i="2" s="1"/>
  <c r="N16" i="2" s="1"/>
  <c r="AS403" i="1"/>
  <c r="AY18" i="1"/>
  <c r="F411" i="1"/>
  <c r="AR22" i="1"/>
  <c r="F401" i="1"/>
  <c r="AR403" i="1"/>
  <c r="AW18" i="1"/>
  <c r="F409" i="1"/>
  <c r="AR18" i="1" l="1"/>
  <c r="F431" i="1"/>
  <c r="AS18" i="1"/>
  <c r="F420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7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7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8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8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<sst xmlns="http://schemas.openxmlformats.org/spreadsheetml/2006/main" count="18468" uniqueCount="839">
  <si>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</si>
  <si>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</si>
  <si>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</si>
  <si>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</si>
  <si>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</si>
  <si>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</si>
  <si>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</si>
  <si>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5.11.1.2 Система водоснабжения Т3, Т4 (Лип. 18.2)</t>
  </si>
  <si>
    <t>21010-1 ВК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</si>
  <si>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</si>
  <si>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</si>
  <si>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</si>
  <si>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</si>
  <si>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</si>
  <si>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</si>
  <si>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</si>
  <si>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5.11.1.2</t>
  </si>
  <si>
    <t>Система водоснабжения Т3, Т4</t>
  </si>
  <si>
    <t>Санитарно-технические работы</t>
  </si>
  <si>
    <t>Ниже 0,00. Водопровод Т3, Т4, 1 зоны.</t>
  </si>
  <si>
    <t>1</t>
  </si>
  <si>
    <t>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</si>
  <si>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</si>
  <si>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</si>
  <si>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ФЕР-2001, 16-05-001-02, приказ Минстроя России № 876/пр от 26.12.2019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</si>
  <si>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</si>
  <si>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</si>
  <si>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</si>
  <si>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</si>
  <si>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</si>
  <si>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1,1</t>
  </si>
  <si>
    <t>18.1.09.11-1052</t>
  </si>
  <si>
    <t>Кран шаровой чугунный, номинальное давление 1,6 МПа (16 кгс/см2), номинальный диаметр 50 мм, присоединение к трубопроводу фланцевое</t>
  </si>
  <si>
    <t>ФССЦ-2001, 18.1.09.11-1052,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</si>
  <si>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</si>
  <si>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</si>
  <si>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</si>
  <si>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1,2</t>
  </si>
  <si>
    <t>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</si>
  <si>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</si>
  <si>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ФССЦ-2001, 23.8.03.11-0653, приказ Минстроя России № 876/пр от 26.12.2019</t>
  </si>
  <si>
    <t>2</t>
  </si>
  <si>
    <t>16-05-005-01</t>
  </si>
  <si>
    <t>Установка клапанов редукционных пружинных диаметром: 25 мм</t>
  </si>
  <si>
    <t>ФЕР-2001, 16-05-005-01, приказ Минстроя России № 876/пр от 26.12.2019</t>
  </si>
  <si>
    <t>2,1</t>
  </si>
  <si>
    <t>18.1.06.01-0022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</si>
  <si>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20 мм</t>
  </si>
  <si>
    <t>ФССЦ-2001, 18.1.06.01-0022, приказ Минстроя России № 876/пр от 26.12.2019</t>
  </si>
  <si>
    <t>3</t>
  </si>
  <si>
    <t>16-06-005-01</t>
  </si>
  <si>
    <t>Установка счетчиков (водомеров) диаметром: до 40 мм</t>
  </si>
  <si>
    <t>ФЕР-2001, 16-06-005-01, приказ Минстроя России № 876/пр от 26.12.2019</t>
  </si>
  <si>
    <t>3,1</t>
  </si>
  <si>
    <t>65.1.04.03-0047</t>
  </si>
  <si>
    <t>Счетчик холодной и горячей воды крыльчатый СКВ-15 (СВК-15-3-1)</t>
  </si>
  <si>
    <t>ФССЦ-2001, 65.1.04.03-0047, приказ Минстроя России № 876/пр от 26.12.2019</t>
  </si>
  <si>
    <t>оборудование</t>
  </si>
  <si>
    <t>Оборудование по ценникам</t>
  </si>
  <si>
    <t>ОБОРУД.</t>
  </si>
  <si>
    <t>3,2</t>
  </si>
  <si>
    <t>18.1.09.06-0041</t>
  </si>
  <si>
    <t>Кран шаровой 11Б41п3, номинальное давление 1,6 МПа (16 кгс/см2), номинальный диаметр 15 мм, присоединение к трубопроводу муфтовое</t>
  </si>
  <si>
    <t>ФССЦ-2001, 18.1.09.06-0041, приказ Минстроя России № 876/пр от 26.12.2019</t>
  </si>
  <si>
    <t>4</t>
  </si>
  <si>
    <t>18-06-007-01</t>
  </si>
  <si>
    <t>Установка фильтров диаметром: 25 мм</t>
  </si>
  <si>
    <t>10 ШТ</t>
  </si>
  <si>
    <t>ФЕР-2001, 18-06-007-01, приказ Минстроя России № 876/пр от 26.12.2019</t>
  </si>
  <si>
    <t>Отопление - внутренние устройства</t>
  </si>
  <si>
    <t>ФЕР-18</t>
  </si>
  <si>
    <t>4,1</t>
  </si>
  <si>
    <t>18.2.08.08-1036</t>
  </si>
  <si>
    <t>Фильтры, номинальное давление 1,6 МПа (16 кгс/см2), номинальный диаметр 15 мм, присоединение 1/2"x1/2"</t>
  </si>
  <si>
    <t>ФССЦ-2001, 18.2.08.08-1036, приказ Минстроя России № 876/пр от 26.12.2019</t>
  </si>
  <si>
    <t>5</t>
  </si>
  <si>
    <t>5,1</t>
  </si>
  <si>
    <t>18.1.11.01-1000</t>
  </si>
  <si>
    <t>Регулятор давления для горячей и холодной воды латунный, номинальное давление 1 МПа (10 кгс/см2), номинальный диаметр 15 мм, присоединение к трубопроводу муфтовое</t>
  </si>
  <si>
    <t>ФССЦ-2001, 18.1.11.01-1000, приказ Минстроя России № 876/пр от 26.12.2019</t>
  </si>
  <si>
    <t>6</t>
  </si>
  <si>
    <t>16-02-002-01</t>
  </si>
  <si>
    <t>Прокладка трубопроводов водоснабжения из стальных водогазопроводных оцинкованных труб диаметром: 15 мм</t>
  </si>
  <si>
    <t>100 м</t>
  </si>
  <si>
    <t>ФЕР-2001, 16-02-002-01, приказ Минстроя России № 876/пр от 26.12.2019</t>
  </si>
  <si>
    <t>6,1</t>
  </si>
  <si>
    <t>18.2.07.01-0004</t>
  </si>
  <si>
    <t>Узлы трубопроводов укрупненные монтажные из стальных водогазопроводных оцинкованных труб диаметром 15 мм</t>
  </si>
  <si>
    <t>м</t>
  </si>
  <si>
    <t>ФССЦ-2001, 18.2.07.01-0004, приказ Минстроя России № 876/пр от 26.12.2019</t>
  </si>
  <si>
    <t>6,2</t>
  </si>
  <si>
    <t>7</t>
  </si>
  <si>
    <t>16-02-002-02</t>
  </si>
  <si>
    <t>Прокладка трубопроводов водоснабжения из стальных водогазопроводных оцинкованных труб диаметром: 20 мм</t>
  </si>
  <si>
    <t>ФЕР-2001, 16-02-002-02, приказ Минстроя России № 876/пр от 26.12.2019</t>
  </si>
  <si>
    <t>7,1</t>
  </si>
  <si>
    <t>18.2.07.01-0005</t>
  </si>
  <si>
    <t>Узлы трубопроводов укрупненные монтажные из стальных водогазопроводных оцинкованных труб диаметром 20 мм</t>
  </si>
  <si>
    <t>ФССЦ-2001, 18.2.07.01-0005, приказ Минстроя России № 876/пр от 26.12.2019</t>
  </si>
  <si>
    <t>7,2</t>
  </si>
  <si>
    <t>18.1.09.06-0042</t>
  </si>
  <si>
    <t>Кран шаровой 11Б41п3, номинальное давление 1,6 МПа (16 кгс/см2), номинальный диаметр 20 мм, присоединение к трубопроводу муфтовое</t>
  </si>
  <si>
    <t>ФССЦ-2001, 18.1.09.06-0042, приказ Минстроя России № 876/пр от 26.12.2019</t>
  </si>
  <si>
    <t>8</t>
  </si>
  <si>
    <t>16-02-002-03</t>
  </si>
  <si>
    <t>Прокладка трубопроводов водоснабжения из стальных водогазопроводных оцинкованных труб диаметром: 25 мм</t>
  </si>
  <si>
    <t>ФЕР-2001, 16-02-002-03, приказ Минстроя России № 876/пр от 26.12.2019</t>
  </si>
  <si>
    <t>8,1</t>
  </si>
  <si>
    <t>18.2.07.01-0006</t>
  </si>
  <si>
    <t>Узлы трубопроводов укрупненные монтажные из стальных водогазопроводных оцинкованных труб диаметром 25 мм</t>
  </si>
  <si>
    <t>ФССЦ-2001, 18.2.07.01-0006, приказ Минстроя России № 876/пр от 26.12.2019</t>
  </si>
  <si>
    <t>8,2</t>
  </si>
  <si>
    <t>18.1.09.06-0043</t>
  </si>
  <si>
    <t>Кран шаровой 11Б41п3, номинальное давление 1,6 МПа (16 кгс/см2), номинальный диаметр 25 мм, присоединение к трубопроводу муфтовое</t>
  </si>
  <si>
    <t>ФССЦ-2001, 18.1.09.06-0043, приказ Минстроя России № 876/пр от 26.12.2019</t>
  </si>
  <si>
    <t>9</t>
  </si>
  <si>
    <t>16-02-002-04</t>
  </si>
  <si>
    <t>Прокладка трубопроводов водоснабжения из стальных водогазопроводных оцинкованных труб диаметром: 32 мм</t>
  </si>
  <si>
    <t>ФЕР-2001, 16-02-002-04, приказ Минстроя России № 876/пр от 26.12.2019</t>
  </si>
  <si>
    <t>9,1</t>
  </si>
  <si>
    <t>18.2.07.01-0007</t>
  </si>
  <si>
    <t>Узлы трубопроводов укрупненные монтажные из стальных водогазопроводных оцинкованных труб диаметром 32 мм</t>
  </si>
  <si>
    <t>ФССЦ-2001, 18.2.07.01-0007, приказ Минстроя России № 876/пр от 26.12.2019</t>
  </si>
  <si>
    <t>9,2</t>
  </si>
  <si>
    <t>18.1.09.06-0044</t>
  </si>
  <si>
    <t>Кран шаровой 11Б41п3, номинальное давление 1,6 МПа (16 кгс/см2), номинальный диаметр 32 мм, присоединение к трубопроводу муфтовое</t>
  </si>
  <si>
    <t>ФССЦ-2001, 18.1.09.06-0044, приказ Минстроя России № 876/пр от 26.12.2019</t>
  </si>
  <si>
    <t>10</t>
  </si>
  <si>
    <t>16-02-002-05</t>
  </si>
  <si>
    <t>Прокладка трубопроводов водоснабжения из стальных водогазопроводных оцинкованных труб диаметром: 40 мм</t>
  </si>
  <si>
    <t>ФЕР-2001, 16-02-002-05, приказ Минстроя России № 876/пр от 26.12.2019</t>
  </si>
  <si>
    <t>10,1</t>
  </si>
  <si>
    <t>18.2.07.01-0008</t>
  </si>
  <si>
    <t>Узлы трубопроводов укрупненные монтажные из стальных водогазопроводных оцинкованных труб диаметром 40 мм</t>
  </si>
  <si>
    <t>ФССЦ-2001, 18.2.07.01-0008, приказ Минстроя России № 876/пр от 26.12.2019</t>
  </si>
  <si>
    <t>11</t>
  </si>
  <si>
    <t>16-02-002-06</t>
  </si>
  <si>
    <t>Прокладка трубопроводов водоснабжения из стальных водогазопроводных оцинкованных труб диаметром: 50 мм</t>
  </si>
  <si>
    <t>ФЕР-2001, 16-02-002-06, приказ Минстроя России № 876/пр от 26.12.2019</t>
  </si>
  <si>
    <t>11,1</t>
  </si>
  <si>
    <t>18.2.07.01-0009</t>
  </si>
  <si>
    <t>Узлы трубопроводов укрупненные монтажные из стальных водогазопроводных оцинкованных труб диаметром 50 мм</t>
  </si>
  <si>
    <t>ФССЦ-2001, 18.2.07.01-0009, приказ Минстроя России № 876/пр от 26.12.2019</t>
  </si>
  <si>
    <t>12</t>
  </si>
  <si>
    <t>16-07-005-01</t>
  </si>
  <si>
    <t>Гидравлическое испытание трубопроводов систем отопления, водопровода и горячего водоснабжения диаметром: до 50 мм</t>
  </si>
  <si>
    <t>ФЕР-2001, 16-07-005-01, приказ Минстроя России № 876/пр от 26.12.2019</t>
  </si>
  <si>
    <t>13</t>
  </si>
  <si>
    <t>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</si>
  <si>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</si>
  <si>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ФЕР-2001 доп. 1, 16-04-005-01, приказ Минстроя России № 172/пр от 30.03.2020</t>
  </si>
  <si>
    <t>13,1</t>
  </si>
  <si>
    <t>24.3.02.01-0012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</si>
  <si>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20x3,4 мм</t>
  </si>
  <si>
    <t>ФССЦ-2001 доп.5, 24.3.02.01-0012, приказ Минстроя России № 51/пр от 09.02.2021</t>
  </si>
  <si>
    <t>13,2</t>
  </si>
  <si>
    <t>23.8.03.02-0002</t>
  </si>
  <si>
    <t>Клипса для крепежа гофротрубы, номинальный диаметр 20 мм</t>
  </si>
  <si>
    <t>ФССЦ-2001, 23.8.03.02-0002, приказ Минстроя России № 876/пр от 26.12.2019</t>
  </si>
  <si>
    <t>14</t>
  </si>
  <si>
    <t>09-03-039-01</t>
  </si>
  <si>
    <t>Монтаж опорных конструкций: для крепления трубопроводов внутри зданий и сооружений массой до 0,1 т</t>
  </si>
  <si>
    <t>т</t>
  </si>
  <si>
    <t>ФЕР-2001, 09-03-039-01, приказ Минстроя России № 876/пр от 26.12.2019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</si>
  <si>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</si>
  <si>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</si>
  <si>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</si>
  <si>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</si>
  <si>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</si>
  <si>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14,1</t>
  </si>
  <si>
    <t>07.2.07.11-0003</t>
  </si>
  <si>
    <t>Опоры скользящие и катковые, крепежные детали, хомуты</t>
  </si>
  <si>
    <t>ФССЦ-2001, 07.2.07.11-0003, приказ Минстроя России № 876/пр от 26.12.2019</t>
  </si>
  <si>
    <t>15</t>
  </si>
  <si>
    <t>16-02-010-01</t>
  </si>
  <si>
    <t>Изготовление элементов и сборка узлов стальных трубопроводов диаметром: 50 мм (гильзы)</t>
  </si>
  <si>
    <t>10 м</t>
  </si>
  <si>
    <t>ФЕР-2001, 16-02-010-01, приказ Минстроя России № 876/пр от 26.12.2019</t>
  </si>
  <si>
    <t>Изготовление в построечных условиях материалов, полуфабрикатов, металлических и трубопроводных заготовок</t>
  </si>
  <si>
    <t>15,1</t>
  </si>
  <si>
    <t>23.3.06.04-0011</t>
  </si>
  <si>
    <t>Трубы стальные сварные неоцинкованные водогазопроводные с резьбой, легкие, номинальный диаметр 50 мм, толщина стенки 3 мм</t>
  </si>
  <si>
    <t>ФССЦ-2001, 23.3.06.04-0011, приказ Минстроя России № 876/пр от 26.12.2019</t>
  </si>
  <si>
    <t>16</t>
  </si>
  <si>
    <t>16-02-010-02</t>
  </si>
  <si>
    <t>Изготовление элементов и сборка узлов стальных трубопроводов диаметром: 80 мм (гильзы)</t>
  </si>
  <si>
    <t>ФЕР-2001, 16-02-010-02, приказ Минстроя России № 876/пр от 26.12.2019</t>
  </si>
  <si>
    <t>16,1</t>
  </si>
  <si>
    <t>23.3.06.04-0013</t>
  </si>
  <si>
    <t>Трубы стальные сварные неоцинкованные водогазопроводные с резьбой, легкие, номинальный диаметр 80 мм, толщина стенки 3,5 мм</t>
  </si>
  <si>
    <t>ФССЦ-2001, 23.3.06.04-0013,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</si>
  <si>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</si>
  <si>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</si>
  <si>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</si>
  <si>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</si>
  <si>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</si>
  <si>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</si>
  <si>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</si>
  <si>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</si>
  <si>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</si>
  <si>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</si>
  <si>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</si>
  <si>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</si>
  <si>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</si>
  <si>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</si>
  <si>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</si>
  <si>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</si>
  <si>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</si>
  <si>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</si>
  <si>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</si>
  <si>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</si>
  <si>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</si>
  <si>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</si>
  <si>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</si>
  <si>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</si>
  <si>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</si>
  <si>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</si>
  <si>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</si>
  <si>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</si>
  <si>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</si>
  <si>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</si>
  <si>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</si>
  <si>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</si>
  <si>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</si>
  <si>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</si>
  <si>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</si>
  <si>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</si>
  <si>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</si>
  <si>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</si>
  <si>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</si>
  <si>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</si>
  <si>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</si>
  <si>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</si>
  <si>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</si>
  <si>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</si>
  <si>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</si>
  <si>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</si>
  <si>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</si>
  <si>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</si>
  <si>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</si>
  <si>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</si>
  <si>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</si>
  <si>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</si>
  <si>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</si>
  <si>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</si>
  <si>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Ниже 0,00. Водопровод Т3, Т4, 2 зоны.</t>
  </si>
  <si>
    <t>17</t>
  </si>
  <si>
    <t>17,1</t>
  </si>
  <si>
    <t>17,2</t>
  </si>
  <si>
    <t>18</t>
  </si>
  <si>
    <t>18,1</t>
  </si>
  <si>
    <t>19</t>
  </si>
  <si>
    <t>19,1</t>
  </si>
  <si>
    <t>19,2</t>
  </si>
  <si>
    <t>20</t>
  </si>
  <si>
    <t>20,1</t>
  </si>
  <si>
    <t>20,2</t>
  </si>
  <si>
    <t>21</t>
  </si>
  <si>
    <t>21,1</t>
  </si>
  <si>
    <t>21,2</t>
  </si>
  <si>
    <t>22</t>
  </si>
  <si>
    <t>22,1</t>
  </si>
  <si>
    <t>23</t>
  </si>
  <si>
    <t>23,1</t>
  </si>
  <si>
    <t>24</t>
  </si>
  <si>
    <t>25</t>
  </si>
  <si>
    <t>25,1</t>
  </si>
  <si>
    <t>Выше 0.000. Система водоснабжения Т3,Т4, 1 зоны</t>
  </si>
  <si>
    <t>26</t>
  </si>
  <si>
    <t>16-06-006-01</t>
  </si>
  <si>
    <t>Установка узла квартирного счетчика воды</t>
  </si>
  <si>
    <t>100 узлов</t>
  </si>
  <si>
    <t>ФЕР-2001, 16-06-006-01, приказ Минстроя России № 876/пр от 26.12.2019</t>
  </si>
  <si>
    <t>26,1</t>
  </si>
  <si>
    <t>26,2</t>
  </si>
  <si>
    <t>26,3</t>
  </si>
  <si>
    <t>Счетчик холодной и горячей воды крыльчатый СКВ-15</t>
  </si>
  <si>
    <t>27</t>
  </si>
  <si>
    <t>27,1</t>
  </si>
  <si>
    <t>28</t>
  </si>
  <si>
    <t>18-06-003-10</t>
  </si>
  <si>
    <t>Установка воздухоотводчиков</t>
  </si>
  <si>
    <t>ФЕР-2001, 18-06-003-10, приказ Минстроя России № 876/пр от 26.12.2019</t>
  </si>
  <si>
    <t>28,1</t>
  </si>
  <si>
    <t>19.1.02.01-0011</t>
  </si>
  <si>
    <t>Воздухоотводчик автоматический с наружным резьбовым, присоединением Рр=1,0 МПа, T max=120 град C, D=15 мм</t>
  </si>
  <si>
    <t>ФССЦ-2001, 19.1.02.01-0011, приказ Минстроя России № 876/пр от 26.12.2019</t>
  </si>
  <si>
    <t>28,2</t>
  </si>
  <si>
    <t>29</t>
  </si>
  <si>
    <t>29,1</t>
  </si>
  <si>
    <t>30</t>
  </si>
  <si>
    <t>Прокладка трубопроводов водоснабжения из стальных водогазопроводных оцинкованных труб диаметром: 20 мм (отводы для полотенцесуш.)</t>
  </si>
  <si>
    <t>30,1</t>
  </si>
  <si>
    <t>30,2</t>
  </si>
  <si>
    <t>31</t>
  </si>
  <si>
    <t>31,1</t>
  </si>
  <si>
    <t>32</t>
  </si>
  <si>
    <t>33</t>
  </si>
  <si>
    <t>17-01-002-02</t>
  </si>
  <si>
    <t>Установка полотенцесушителей: из латунных хромированных труб</t>
  </si>
  <si>
    <t>ФЕР-2001, 17-01-002-02, приказ Минстроя России № 876/пр от 26.12.2019</t>
  </si>
  <si>
    <t>Водопровод и канализация - внутренние устройства</t>
  </si>
  <si>
    <t>ФЕР-17</t>
  </si>
  <si>
    <t>33,1</t>
  </si>
  <si>
    <t>18.5.09.01-0037</t>
  </si>
  <si>
    <t>Полотенцесушители из нержавеющей стали М-образные, номинальный диаметр 32 мм, размер 500х650 мм</t>
  </si>
  <si>
    <t>ФССЦ-2001, 18.5.09.01-0037, приказ Минстроя России № 876/пр от 26.12.2019</t>
  </si>
  <si>
    <t>33,2</t>
  </si>
  <si>
    <t>18.5.09.03-0001</t>
  </si>
  <si>
    <t>Крепление полотенцесушителя "Телескоп" хромированное, диаметр 32 мм</t>
  </si>
  <si>
    <t>ФССЦ-2001, 18.5.09.03-0001, приказ Минстроя России № 876/пр от 26.12.2019</t>
  </si>
  <si>
    <t>33,3</t>
  </si>
  <si>
    <t>23.8.03.06-0008</t>
  </si>
  <si>
    <t>Сгоны стальные оцинкованные с муфтой и контргайкой, номинальный диаметр 32 мм</t>
  </si>
  <si>
    <t>ФССЦ-2001, 23.8.03.06-0008, приказ Минстроя России № 876/пр от 26.12.2019</t>
  </si>
  <si>
    <t>34</t>
  </si>
  <si>
    <t>34,1</t>
  </si>
  <si>
    <t>34,2</t>
  </si>
  <si>
    <t>34,3</t>
  </si>
  <si>
    <t>23.8.01.03-0002</t>
  </si>
  <si>
    <t>Заглушка универсальная для труб из термостойкого полиэтилена с внутренней резьбой, размер 1/2"</t>
  </si>
  <si>
    <t>ФССЦ-2001, 23.8.01.03-0002, приказ Минстроя России № 876/пр от 26.12.2019</t>
  </si>
  <si>
    <t>34,4</t>
  </si>
  <si>
    <t>18.5.08.07-0062</t>
  </si>
  <si>
    <t>Ниппель универсальный ИГЛ БИР ПЕКС (Eagle BP), размером: 1/2"</t>
  </si>
  <si>
    <t>100 ШТ</t>
  </si>
  <si>
    <t>ФССЦ-2001, 18.5.08.07-0062, приказ Минстроя России № 876/пр от 26.12.2019</t>
  </si>
  <si>
    <t>35</t>
  </si>
  <si>
    <t>Изготовление элементов и сборка узлов стальных трубопроводов диаметром: 50 мм (гильзы 374шт)</t>
  </si>
  <si>
    <t>35,1</t>
  </si>
  <si>
    <t>Выше 0.000. Система водоснабжения Т3, Т4, 2 зоны</t>
  </si>
  <si>
    <t>36</t>
  </si>
  <si>
    <t>24-01-029-01</t>
  </si>
  <si>
    <t>Установка сильфонных компенсаторов с несъемным кожухом на стальных трубопроводах диаметром: 50 мм</t>
  </si>
  <si>
    <t>ФЕР-2001, 24-01-029-01, приказ Минстроя России № 876/пр от 26.12.2019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</si>
  <si>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</si>
  <si>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</si>
  <si>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</si>
  <si>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</si>
  <si>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36,1</t>
  </si>
  <si>
    <t>23.1.01.06-0055</t>
  </si>
  <si>
    <t>Компенсаторы сильфонные осевые марки HYDRA: ARN, диаметром 50 мм</t>
  </si>
  <si>
    <t>ФССЦ-2001, 23.1.01.06-0055, приказ Минстроя России № 876/пр от 26.12.2019</t>
  </si>
  <si>
    <t>36,2</t>
  </si>
  <si>
    <t>23.1.02.06-0036</t>
  </si>
  <si>
    <t>Хомут металлический с шурупом и резиновым профилем для крепления трубопроводов диаметром: 48-53 мм</t>
  </si>
  <si>
    <t>ФССЦ-2001, 23.1.02.06-0036, приказ Минстроя России № 876/пр от 26.12.2019</t>
  </si>
  <si>
    <t>36,3</t>
  </si>
  <si>
    <t>01.7.15.01-0001</t>
  </si>
  <si>
    <t>Анкер-шпилька М12х115/20</t>
  </si>
  <si>
    <t>ФССЦ-2001, 01.7.15.01-0001, приказ Минстроя России № 876/пр от 26.12.2019</t>
  </si>
  <si>
    <t>37</t>
  </si>
  <si>
    <t>37,1</t>
  </si>
  <si>
    <t>37,2</t>
  </si>
  <si>
    <t>37,3</t>
  </si>
  <si>
    <t>38</t>
  </si>
  <si>
    <t>38,1</t>
  </si>
  <si>
    <t>38,2</t>
  </si>
  <si>
    <t>39</t>
  </si>
  <si>
    <t>39,1</t>
  </si>
  <si>
    <t>40</t>
  </si>
  <si>
    <t>40,1</t>
  </si>
  <si>
    <t>40,2</t>
  </si>
  <si>
    <t>41</t>
  </si>
  <si>
    <t>41,1</t>
  </si>
  <si>
    <t>42</t>
  </si>
  <si>
    <t>42,1</t>
  </si>
  <si>
    <t>42,2</t>
  </si>
  <si>
    <t>18.1.09.06-0045</t>
  </si>
  <si>
    <t>Кран шаровой 11Б41п3, номинальное давление 1,6 МПа (16 кгс/см2), номинальный диаметр 40 мм, присоединение к трубопроводу муфтовое</t>
  </si>
  <si>
    <t>ФССЦ-2001, 18.1.09.06-0045, приказ Минстроя России № 876/пр от 26.12.2019</t>
  </si>
  <si>
    <t>43</t>
  </si>
  <si>
    <t>43,1</t>
  </si>
  <si>
    <t>44</t>
  </si>
  <si>
    <t>45</t>
  </si>
  <si>
    <t>45,1</t>
  </si>
  <si>
    <t>45,2</t>
  </si>
  <si>
    <t>45,3</t>
  </si>
  <si>
    <t>46</t>
  </si>
  <si>
    <t>46,1</t>
  </si>
  <si>
    <t>46,2</t>
  </si>
  <si>
    <t>46,3</t>
  </si>
  <si>
    <t>46,4</t>
  </si>
  <si>
    <t>47</t>
  </si>
  <si>
    <t>47,1</t>
  </si>
  <si>
    <t>48</t>
  </si>
  <si>
    <t>Изготовление элементов и сборка узлов стальных трубопроводов диаметром: 80 мм (гильзы 44шт)</t>
  </si>
  <si>
    <t>48,1</t>
  </si>
  <si>
    <t>Строительные работы</t>
  </si>
  <si>
    <t>49</t>
  </si>
  <si>
    <t>26-02-030-01</t>
  </si>
  <si>
    <t>Огнезащитное уплотнение пустот конструкций междуэтажных перекрытий, перегородок пастовым составом</t>
  </si>
  <si>
    <t>м3</t>
  </si>
  <si>
    <t>ФЕР-2001, 26-02-030-01,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</si>
  <si>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</si>
  <si>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</si>
  <si>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</si>
  <si>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</si>
  <si>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49,1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</si>
  <si>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</si>
  <si>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</si>
  <si>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ФССЦ-2001, 14.5.01.10-0029, приказ Минстроя России № 876/пр от 26.12.2019</t>
  </si>
  <si>
    <t>49,2</t>
  </si>
  <si>
    <t>14.5.01.06-0103</t>
  </si>
  <si>
    <t>Герметик эластомерный химически стойкий для швов MasterSeal NP 474 (MASTERFLEX 474) (600 мл) (Противопожарный силиконовый герметик Hilti СР601S, 0,31л)</t>
  </si>
  <si>
    <t>ФССЦ-2001, 14.5.01.06-0103, приказ Минстроя России № 876/пр от 26.12.2019</t>
  </si>
  <si>
    <t>49,3</t>
  </si>
  <si>
    <t>14.5.01.06-0105</t>
  </si>
  <si>
    <t>Герметик Эмфимастика PU-15 (600 мл)  (Противопожарная терморасширяющаяся мастика HILTI CP611A (емкостью 0,31 л)</t>
  </si>
  <si>
    <t>ФССЦ-2001, 14.5.01.06-0105, приказ Минстроя России № 876/пр от 26.12.2019</t>
  </si>
  <si>
    <t>50</t>
  </si>
  <si>
    <t>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</si>
  <si>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</si>
  <si>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ФЕР-2001, 26-01-017-01, приказ Минстроя России № 876/пр от 26.12.2019</t>
  </si>
  <si>
    <t>50,1</t>
  </si>
  <si>
    <t>12.2.07.05-0033</t>
  </si>
  <si>
    <t>Трубки теплоизоляционные из пенополиэтилена, диаметр 22 мм, толщина 13 мм</t>
  </si>
  <si>
    <t>ФССЦ-2001, 12.2.07.05-0033, приказ Минстроя России № 876/пр от 26.12.2019</t>
  </si>
  <si>
    <t>50,2</t>
  </si>
  <si>
    <t>12.2.07.05-0041</t>
  </si>
  <si>
    <t>Трубки теплоизоляционные из пенополиэтилена, диаметр 28 мм, толщина 13 мм</t>
  </si>
  <si>
    <t>ФССЦ-2001, 12.2.07.05-0041, приказ Минстроя России № 876/пр от 26.12.2019</t>
  </si>
  <si>
    <t>50,3</t>
  </si>
  <si>
    <t>12.2.07.05-0049</t>
  </si>
  <si>
    <t>Трубки теплоизоляционные из пенополиэтилена, диаметр 35 мм, толщина 13 мм</t>
  </si>
  <si>
    <t>ФССЦ-2001, 12.2.07.05-0049, приказ Минстроя России № 876/пр от 26.12.2019</t>
  </si>
  <si>
    <t>50,4</t>
  </si>
  <si>
    <t>12.2.07.05-0052</t>
  </si>
  <si>
    <t>Трубки теплоизоляционные из пенополиэтилена, диаметр 42 мм, толщина 13 мм</t>
  </si>
  <si>
    <t>ФССЦ-2001, 12.2.07.05-0052, приказ Минстроя России № 876/пр от 26.12.2019</t>
  </si>
  <si>
    <t>50,5</t>
  </si>
  <si>
    <t>12.2.07.05-0058</t>
  </si>
  <si>
    <t>Трубки теплоизоляционные из пенополиэтилена, диаметр 48 мм, толщина 13 мм</t>
  </si>
  <si>
    <t>ФССЦ-2001, 12.2.07.05-0058, приказ Минстроя России № 876/пр от 26.12.2019</t>
  </si>
  <si>
    <t>50,6</t>
  </si>
  <si>
    <t>12.2.07.05-0067</t>
  </si>
  <si>
    <t>Трубки теплоизоляционные из пенополиэтилена, диаметр 60 мм, толщина 13 мм</t>
  </si>
  <si>
    <t>ФССЦ-2001, 12.2.07.05-0067, приказ Минстроя России № 876/пр от 26.12.2019</t>
  </si>
  <si>
    <t>51</t>
  </si>
  <si>
    <t>13-03-002-04</t>
  </si>
  <si>
    <t>Огрунтовка металлических поверхностей за один раз: грунтовкой ГФ-021</t>
  </si>
  <si>
    <t>100 м2</t>
  </si>
  <si>
    <t>ФЕР-2001, 13-03-002-04,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</si>
  <si>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</si>
  <si>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</si>
  <si>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</si>
  <si>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</si>
  <si>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</si>
  <si>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52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</si>
  <si>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</si>
  <si>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 (гильзы)</t>
  </si>
  <si>
    <t>ФЕР-2001, 15-04-030-04,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</si>
  <si>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</si>
  <si>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</si>
  <si>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</si>
  <si>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</si>
  <si>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52,1</t>
  </si>
  <si>
    <t>14.4.04.11-0003</t>
  </si>
  <si>
    <t>Эмаль ХС-119, серая</t>
  </si>
  <si>
    <t>ФССЦ-2001, 14.4.04.11-0003, приказ Минстроя России № 876/пр от 26.12.2019</t>
  </si>
  <si>
    <t>53</t>
  </si>
  <si>
    <t>15-04-030-03</t>
  </si>
  <si>
    <t>Масляная окраска металлических поверхностей: стальных балок, труб диаметром более 50 мм и т.п., количество окрасок 2 (гильзы)</t>
  </si>
  <si>
    <t>ФЕР-2001, 15-04-030-03, приказ Минстроя России № 876/пр от 26.12.2019</t>
  </si>
  <si>
    <t>53,1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</si>
  <si>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</si>
  <si>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</si>
  <si>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</si>
  <si>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</si>
  <si>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</si>
  <si>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</si>
  <si>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</si>
  <si>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</si>
  <si>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</si>
  <si>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</si>
  <si>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</si>
  <si>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</si>
  <si>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</si>
  <si>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</si>
  <si>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</si>
  <si>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</si>
  <si>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</si>
  <si>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</si>
  <si>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</si>
  <si>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</si>
  <si>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</si>
  <si>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</si>
  <si>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</si>
  <si>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</si>
  <si>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</si>
  <si>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</si>
  <si>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</si>
  <si>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</si>
  <si>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</si>
  <si>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</si>
  <si>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</si>
  <si>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</si>
  <si>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</si>
  <si>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</si>
  <si>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</si>
  <si>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</si>
  <si>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</si>
  <si>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</si>
  <si>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</si>
  <si>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</si>
  <si>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</si>
  <si>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</si>
  <si>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</si>
  <si>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</si>
  <si>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</si>
  <si>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</si>
  <si>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</si>
  <si>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</si>
  <si>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</si>
  <si>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</si>
  <si>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</si>
  <si>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</si>
  <si>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</si>
  <si>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</si>
  <si>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</si>
  <si>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</si>
  <si>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</si>
  <si>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</si>
  <si>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</si>
  <si>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</si>
  <si>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</si>
  <si>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1-100-35</t>
  </si>
  <si>
    <t>Затраты труда рабочих (Средний разряд - 3,5)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</si>
  <si>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</si>
  <si>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</si>
  <si>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</si>
  <si>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</si>
  <si>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</si>
  <si>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</si>
  <si>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</si>
  <si>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</si>
  <si>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</si>
  <si>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</si>
  <si>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01.1.02.08-0001</t>
  </si>
  <si>
    <t>ФССЦ-2001, 01.1.02.08-0001, приказ Минстроя России № 876/пр от 26.12.2019</t>
  </si>
  <si>
    <t>Прокладки из паронита ПМБ, толщина 1 мм, диаметр 50 мм</t>
  </si>
  <si>
    <t>1000 ШТ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</si>
  <si>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</si>
  <si>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</si>
  <si>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</si>
  <si>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01.7.15.03-0014</t>
  </si>
  <si>
    <t>ФССЦ-2001, 01.7.15.03-0014, приказ Минстроя России № 876/пр от 26.12.2019</t>
  </si>
  <si>
    <t>Болты с гайками и шайбами для санитарно-технических работ, диаметр 16 мм</t>
  </si>
  <si>
    <t>1-100-39</t>
  </si>
  <si>
    <t>Затраты труда рабочих (Средний разряд - 3,9)</t>
  </si>
  <si>
    <t>01.7.15.03-0013</t>
  </si>
  <si>
    <t>ФССЦ-2001, 01.7.15.03-0013, приказ Минстроя России № 876/пр от 26.12.2019</t>
  </si>
  <si>
    <t>Болты с гайками и шайбами для санитарно-технических работ, диаметр 12 мм</t>
  </si>
  <si>
    <t>1-100-38</t>
  </si>
  <si>
    <t>Затраты труда рабочих (Средний разряд - 3,8)</t>
  </si>
  <si>
    <t>01.7.07.29-0101</t>
  </si>
  <si>
    <t>ФССЦ-2001, 01.7.07.29-0101, приказ Минстроя России № 876/пр от 26.12.2019</t>
  </si>
  <si>
    <t>Очес льняной</t>
  </si>
  <si>
    <t>кг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</si>
  <si>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</si>
  <si>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</si>
  <si>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</si>
  <si>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</si>
  <si>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</si>
  <si>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</si>
  <si>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</si>
  <si>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</si>
  <si>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</si>
  <si>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1-100-40</t>
  </si>
  <si>
    <t>Затраты труда рабочих (Средний разряд - 4)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</si>
  <si>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</si>
  <si>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</si>
  <si>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</si>
  <si>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</si>
  <si>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</si>
  <si>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</si>
  <si>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01.3.02.03-0012</t>
  </si>
  <si>
    <t>ФССЦ-2001, 01.3.02.03-0012, приказ Минстроя России № 876/пр от 26.12.2019</t>
  </si>
  <si>
    <t>Ацетилен растворенный технический, марка Б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</si>
  <si>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</si>
  <si>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</si>
  <si>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</si>
  <si>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01.7.03.01-0001</t>
  </si>
  <si>
    <t>ФССЦ-2001, 01.7.03.01-0001, приказ Минстроя России № 876/пр от 26.12.2019</t>
  </si>
  <si>
    <t>Вода</t>
  </si>
  <si>
    <t>01.7.11.04-0072</t>
  </si>
  <si>
    <t>ФССЦ-2001, 01.7.11.04-0072, приказ Минстроя России № 876/пр от 26.12.2019</t>
  </si>
  <si>
    <t>Проволока сварочная легированная, диаметр 4 мм</t>
  </si>
  <si>
    <t>03.1.02.03-0015</t>
  </si>
  <si>
    <t>ФССЦ-2001, 03.1.02.03-0015, приказ Минстроя России № 876/пр от 26.12.2019</t>
  </si>
  <si>
    <t>Известь строительная негашеная хлорная, марка А</t>
  </si>
  <si>
    <t>1-100-53</t>
  </si>
  <si>
    <t>Затраты труда рабочих (Средний разряд - 5,3)</t>
  </si>
  <si>
    <t>91.10.09-011</t>
  </si>
  <si>
    <t>ФСЭМ-2001, 91.10.09-011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</si>
  <si>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</si>
  <si>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01.7.15.07-0025</t>
  </si>
  <si>
    <t>ФССЦ-2001, 01.7.15.07-0025, приказ Минстроя России № 876/пр от 26.12.2019</t>
  </si>
  <si>
    <t>Дюбели распорные полиэтиленовые, размер 10x40 мм</t>
  </si>
  <si>
    <t>01.7.15.12-0031</t>
  </si>
  <si>
    <t>ФССЦ-2001, 01.7.15.12-0031, приказ Минстроя России № 876/пр от 26.12.2019</t>
  </si>
  <si>
    <t>Шпильки оцинкованные стяжные, диаметр 10 мм, длина 100 мм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</si>
  <si>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</si>
  <si>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</si>
  <si>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</si>
  <si>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</si>
  <si>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</si>
  <si>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</si>
  <si>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</si>
  <si>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</si>
  <si>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</si>
  <si>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</si>
  <si>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</si>
  <si>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</si>
  <si>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</si>
  <si>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</si>
  <si>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</si>
  <si>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</si>
  <si>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</si>
  <si>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</si>
  <si>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</si>
  <si>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</si>
  <si>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</si>
  <si>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</si>
  <si>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</si>
  <si>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</si>
  <si>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</si>
  <si>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</si>
  <si>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</si>
  <si>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</si>
  <si>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</si>
  <si>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</si>
  <si>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</si>
  <si>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</si>
  <si>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</si>
  <si>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</si>
  <si>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</si>
  <si>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</si>
  <si>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</si>
  <si>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</si>
  <si>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</si>
  <si>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1-100-42</t>
  </si>
  <si>
    <t>Затраты труда рабочих (Средний разряд - 4,2)</t>
  </si>
  <si>
    <t>01.7.11.07-0039</t>
  </si>
  <si>
    <t>ФССЦ-2001, 01.7.11.07-0039, приказ Минстроя России № 876/пр от 26.12.2019</t>
  </si>
  <si>
    <t>Электроды сварочные Э50, диаметр 4 мм</t>
  </si>
  <si>
    <t>01.7.06.11-0021</t>
  </si>
  <si>
    <t>ФССЦ-2001, 01.7.06.11-0021, приказ Минстроя России № 876/пр от 26.12.2019</t>
  </si>
  <si>
    <t>Лента ФУМ</t>
  </si>
  <si>
    <t>01.1.02.08-0002</t>
  </si>
  <si>
    <t>ФССЦ-2001, 01.1.02.08-0002, приказ Минстроя России № 876/пр от 26.12.2019</t>
  </si>
  <si>
    <t>Прокладки из паронита ПМБ, толщина 1 мм, диаметр 100 мм</t>
  </si>
  <si>
    <t>01.7.15.14-0175</t>
  </si>
  <si>
    <t>ФССЦ-2001, 01.7.15.14-0175, приказ Минстроя России № 876/пр от 26.12.2019</t>
  </si>
  <si>
    <t>Шурупы с полукруглой головкой 8x60 мм</t>
  </si>
  <si>
    <t>1-100-44</t>
  </si>
  <si>
    <t>Затраты труда рабочих (Средний разряд - 4,4)</t>
  </si>
  <si>
    <t>01.2.03.03-0107</t>
  </si>
  <si>
    <t>ФССЦ-2001, 01.2.03.03-0107, приказ Минстроя России № 876/пр от 26.12.2019</t>
  </si>
  <si>
    <t>Мастика битумно-масляная морозостойкая горячего применения</t>
  </si>
  <si>
    <t>01.3.02.03-0001</t>
  </si>
  <si>
    <t>ФССЦ-2001, 01.3.02.03-0001, приказ Минстроя России № 876/пр от 26.12.2019</t>
  </si>
  <si>
    <t>Ацетилен газообразный технический</t>
  </si>
  <si>
    <t>01.7.06.10-0011</t>
  </si>
  <si>
    <t>ФССЦ-2001, 01.7.06.10-0011, приказ Минстроя России № 876/пр от 26.12.2019</t>
  </si>
  <si>
    <t>Лента полиэтиленовая термоусаживающаяся, ширина 440 мм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</si>
  <si>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</si>
  <si>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</si>
  <si>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</si>
  <si>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12.2.03.06-0001</t>
  </si>
  <si>
    <t>ФССЦ-2001, 12.2.03.06-0001, приказ Минстроя России № 876/пр от 26.12.2019</t>
  </si>
  <si>
    <t>Пластина замковая из полиэтилена</t>
  </si>
  <si>
    <t>1-100-45</t>
  </si>
  <si>
    <t>Затраты труда рабочих (Средний разряд - 4,5)</t>
  </si>
  <si>
    <t>91.18.01-011</t>
  </si>
  <si>
    <t>ФСЭМ-2001, 91.18.01-011 , приказ Минстроя России № 876/пр от 26.12.2019</t>
  </si>
  <si>
    <t>Компрессоры передвижные с электродвигателем давление 600 кПа (6 ат), производительность 0,5 м3/мин</t>
  </si>
  <si>
    <t>91.21.01-016</t>
  </si>
  <si>
    <t>ФСЭМ-2001, 91.21.01-016 , приказ Минстроя России № 876/пр от 26.12.2019</t>
  </si>
  <si>
    <t>Агрегаты шпатлево-окрасочные</t>
  </si>
  <si>
    <t>91.21.22-443</t>
  </si>
  <si>
    <t>ФСЭМ-2001, 91.21.22-443 , приказ Минстроя России № 876/пр от 26.12.2019</t>
  </si>
  <si>
    <t>Установки для изготовления бандажей, диафрагм, пряжек</t>
  </si>
  <si>
    <t>01.7.06.14-0036</t>
  </si>
  <si>
    <t>ФССЦ-2001, 01.7.06.14-0036, приказ Минстроя России № 876/пр от 26.12.2019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</si>
  <si>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</si>
  <si>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10.1.02.02-0101</t>
  </si>
  <si>
    <t>ФССЦ-2001, 10.1.02.02-0101, приказ Минстроя России № 876/пр от 26.12.2019</t>
  </si>
  <si>
    <t>Листы алюминиевые, марка АД1Н, толщина 0,5 мм</t>
  </si>
  <si>
    <t>12.2.01.01-0021</t>
  </si>
  <si>
    <t>ФССЦ-2001, 12.2.01.01-0021, приказ Минстроя России № 876/пр от 26.12.2019</t>
  </si>
  <si>
    <t>Клипсы (зажимы)</t>
  </si>
  <si>
    <t>14.1.04.01-0001</t>
  </si>
  <si>
    <t>ФССЦ-2001, 14.1.04.01-0001, приказ Минстроя России № 876/пр от 26.12.2019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</si>
  <si>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</si>
  <si>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</si>
  <si>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</si>
  <si>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ФССЦ-2001, 14.5.09.05-0103, приказ Минстроя России № 876/пр от 26.12.2019</t>
  </si>
  <si>
    <t>Очиститель клея</t>
  </si>
  <si>
    <t>1-100-47</t>
  </si>
  <si>
    <t>Затраты труда рабочих (Средний разряд - 4,7)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</si>
  <si>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</si>
  <si>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</si>
  <si>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</si>
  <si>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</si>
  <si>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</si>
  <si>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</si>
  <si>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</si>
  <si>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</si>
  <si>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</si>
  <si>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14.5.09.02-0002</t>
  </si>
  <si>
    <t>ФССЦ-2001, 14.5.09.02-0002, приказ Минстроя России № 876/пр от 26.12.2019</t>
  </si>
  <si>
    <t>Ксилол нефтяной, марка А</t>
  </si>
  <si>
    <t>1-100-33</t>
  </si>
  <si>
    <t>Затраты труда рабочих (Средний разряд - 3,3)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</si>
  <si>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</si>
  <si>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</si>
  <si>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</si>
  <si>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</si>
  <si>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</si>
  <si>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</si>
  <si>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</si>
  <si>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</si>
  <si>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</si>
  <si>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18.1.02.01</t>
  </si>
  <si>
    <t>Арматура трубопроводная фланцевая</t>
  </si>
  <si>
    <t>23.8.03.11</t>
  </si>
  <si>
    <t>Фланцы стальные</t>
  </si>
  <si>
    <t>18.1.07.01</t>
  </si>
  <si>
    <t>Клапаны</t>
  </si>
  <si>
    <t>18.5.14.01</t>
  </si>
  <si>
    <t>Фильтры для очистки воды</t>
  </si>
  <si>
    <t>18.1.09.06</t>
  </si>
  <si>
    <t>Арматура муфтовая</t>
  </si>
  <si>
    <t>18.2.07.01</t>
  </si>
  <si>
    <t>Трубопроводы с гильзами</t>
  </si>
  <si>
    <t>23.1.02.07</t>
  </si>
  <si>
    <t>Крепления</t>
  </si>
  <si>
    <t>01.7.17.09</t>
  </si>
  <si>
    <t>Буры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</si>
  <si>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</si>
  <si>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</si>
  <si>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</si>
  <si>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</si>
  <si>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</si>
  <si>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</si>
  <si>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>07.2.07.11</t>
  </si>
  <si>
    <t>Конструкции стальные</t>
  </si>
  <si>
    <t>23.3.10.02</t>
  </si>
  <si>
    <t>Трубы стальные</t>
  </si>
  <si>
    <t>23.8.03.12</t>
  </si>
  <si>
    <t>Части фасонные стальные</t>
  </si>
  <si>
    <t>18.1.09.08</t>
  </si>
  <si>
    <t>Краны шаровые резьбовые</t>
  </si>
  <si>
    <t>18.2.08.08</t>
  </si>
  <si>
    <t>Фильтры сетчатые латунные</t>
  </si>
  <si>
    <t>24.3.05.10</t>
  </si>
  <si>
    <t>Переходники полимерные</t>
  </si>
  <si>
    <t>19.1.02.01</t>
  </si>
  <si>
    <t>Воздухоотводчики</t>
  </si>
  <si>
    <t>18.5.09.03</t>
  </si>
  <si>
    <t>Полотенцесушители с креплениями</t>
  </si>
  <si>
    <t>КОМПЛ</t>
  </si>
  <si>
    <t>12.2.06.06</t>
  </si>
  <si>
    <t>Скорлупы из пенополиуретана</t>
  </si>
  <si>
    <t>23.1.01.06</t>
  </si>
  <si>
    <t>Компенсаторы сильфонные</t>
  </si>
  <si>
    <t>14.2.02.11</t>
  </si>
  <si>
    <t>Состав огнезащитный</t>
  </si>
  <si>
    <t>12.2.07.04</t>
  </si>
  <si>
    <t>Трубки из вспененного каучука, полиэтилена</t>
  </si>
  <si>
    <t>14.3.02.06-0001</t>
  </si>
  <si>
    <t>ФССЦ-2001, 14.3.02.06-0001, приказ Минстроя России № 876/пр от 26.12.2019</t>
  </si>
  <si>
    <t>Краска на водной основе со специальными добавками, для защиты теплоизоляционных материалов</t>
  </si>
  <si>
    <t>14.4.02.04</t>
  </si>
  <si>
    <t>Краски для внутренних работ масляные готовые к применению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</si>
  <si>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</si>
  <si>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</si>
  <si>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</si>
  <si>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</si>
  <si>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</si>
  <si>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</si>
  <si>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</si>
  <si>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</si>
  <si>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</si>
  <si>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</si>
  <si>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</si>
  <si>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</si>
  <si>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</si>
  <si>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</si>
  <si>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</si>
  <si>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</si>
  <si>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</si>
  <si>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</si>
  <si>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</si>
  <si>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</si>
  <si>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</si>
  <si>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</si>
  <si>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</si>
  <si>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</si>
  <si>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</si>
  <si>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</si>
  <si>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5.11.1.2 Система водоснабжения Т3, Т4 (Лип. 18.2) </t>
  </si>
  <si>
    <t>Основание:</t>
  </si>
  <si>
    <t xml:space="preserve"> 21010-1 ВК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</si>
  <si>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</si>
  <si>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</si>
  <si>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</si>
  <si>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</si>
  <si>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</si>
  <si>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</si>
  <si>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</si>
  <si>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</si>
  <si>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5.11.1.2</t>
  </si>
  <si>
    <t xml:space="preserve"> Система водоснабжения Т3, Т4</t>
  </si>
  <si>
    <t xml:space="preserve">Раздел: </t>
  </si>
  <si>
    <t xml:space="preserve">   </t>
  </si>
  <si>
    <t xml:space="preserve">   Санитарно-технические работы</t>
  </si>
  <si>
    <t xml:space="preserve"> Санитарно-технические работы</t>
  </si>
  <si>
    <t xml:space="preserve">Подраздел: </t>
  </si>
  <si>
    <t xml:space="preserve">     </t>
  </si>
  <si>
    <t xml:space="preserve">     Ниже 0,00. Водопровод Т3, Т4, 1 зоны.</t>
  </si>
  <si>
    <t xml:space="preserve"> Ниже 0,00. Водопровод Т3, Т4, 1 зоны.</t>
  </si>
  <si>
    <t>ОБОРУДОВАНИЕ:
Счетчик холодной и горячей воды крыльчатый СКВ-15 (СВК-15-3-1)</t>
  </si>
  <si>
    <t xml:space="preserve">     Ниже 0,00. Водопровод Т3, Т4, 2 зоны.</t>
  </si>
  <si>
    <t xml:space="preserve"> Ниже 0,00. Водопровод Т3, Т4, 2 зоны.</t>
  </si>
  <si>
    <t xml:space="preserve">     Выше 0.000. Система водоснабжения Т3,Т4, 1 зоны</t>
  </si>
  <si>
    <t xml:space="preserve"> Выше 0.000. Система водоснабжения Т3,Т4, 1 зоны</t>
  </si>
  <si>
    <t>ОБОРУДОВАНИЕ:
Счетчик холодной и горячей воды крыльчатый СКВ-15</t>
  </si>
  <si>
    <t xml:space="preserve">     Выше 0.000. Система водоснабжения Т3, Т4, 2 зоны</t>
  </si>
  <si>
    <t xml:space="preserve"> Выше 0.000. Система водоснабжения Т3, Т4, 2 зоны</t>
  </si>
  <si>
    <t xml:space="preserve">   Строительные работы</t>
  </si>
  <si>
    <t xml:space="preserve"> Строительные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</si>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</sst>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8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793</v>
      </c>
    </row>
    <row r="3" spans="1:255" x14ac:dyDescent="0.2">
      <c r="A3" s="14" t="s">
        <v>794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795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796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797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798</v>
      </c>
      <c r="B8" s="23"/>
      <c r="C8" s="23"/>
      <c r="D8" s="23"/>
    </row>
    <row r="9" spans="1:255" x14ac:dyDescent="0.2">
      <c r="A9" s="25" t="s">
        <v>799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800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801</v>
      </c>
      <c r="B12" s="29" t="s">
        <v>802</v>
      </c>
      <c r="C12" s="13"/>
      <c r="D12" s="13"/>
      <c r="BT12" s="30" t="str">
        <f>B12</f>
        <v xml:space="preserve"> 5.11.1.2 Система водоснабжения Т3, Т4 (Лип. 18.2) </v>
      </c>
      <c r="IU12" s="16"/>
    </row>
    <row r="13" spans="1:255" x14ac:dyDescent="0.2">
      <c r="A13" s="10" t="s">
        <v>803</v>
      </c>
      <c r="B13" s="29" t="s">
        <v>804</v>
      </c>
      <c r="C13" s="13"/>
      <c r="D13" s="13"/>
      <c r="BT13" s="30" t="str">
        <f>B13</f>
        <v xml:space="preserve"> 21010-1 ВК </v>
      </c>
      <c r="IU13" s="16"/>
    </row>
    <row r="15" spans="1:255" ht="13.5" thickBot="1" x14ac:dyDescent="0.25"/>
    <row r="16" spans="1:255" x14ac:dyDescent="0.2">
      <c r="A16" s="31" t="s">
        <v>805</v>
      </c>
      <c r="B16" s="33"/>
      <c r="C16" s="33" t="s">
        <v>807</v>
      </c>
      <c r="D16" s="34" t="s">
        <v>810</v>
      </c>
    </row>
    <row r="17" spans="1:255" x14ac:dyDescent="0.2">
      <c r="A17" s="32"/>
      <c r="B17" s="35" t="s">
        <v>806</v>
      </c>
      <c r="C17" s="35" t="s">
        <v>808</v>
      </c>
      <c r="D17" s="36" t="s">
        <v>811</v>
      </c>
    </row>
    <row r="18" spans="1:255" x14ac:dyDescent="0.2">
      <c r="A18" s="32"/>
      <c r="B18" s="35"/>
      <c r="C18" s="35" t="s">
        <v>809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815</v>
      </c>
      <c r="B22" t="s">
        <v>818</v>
      </c>
    </row>
    <row r="24" spans="1:255" x14ac:dyDescent="0.2">
      <c r="A24" t="s">
        <v>819</v>
      </c>
      <c r="B24" t="s">
        <v>822</v>
      </c>
    </row>
    <row r="25" spans="1:255" ht="13.5" thickBot="1" x14ac:dyDescent="0.25"/>
    <row r="26" spans="1:255" ht="24" x14ac:dyDescent="0.2">
      <c r="A26" s="39">
        <v>1</v>
      </c>
      <c r="B26" s="40" t="s">
        <v>22</v>
      </c>
      <c r="C26" s="41" t="s">
        <v>23</v>
      </c>
      <c r="D26" s="42">
        <v>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36" x14ac:dyDescent="0.2">
      <c r="A27" s="47" t="s">
        <v>30</v>
      </c>
      <c r="B27" s="48" t="s">
        <v>32</v>
      </c>
      <c r="C27" s="49" t="s">
        <v>23</v>
      </c>
      <c r="D27" s="50">
        <f>Source!I33</f>
        <v>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7" t="s">
        <v>37</v>
      </c>
      <c r="B28" s="48" t="s">
        <v>39</v>
      </c>
      <c r="C28" s="49" t="s">
        <v>23</v>
      </c>
      <c r="D28" s="50">
        <f>Source!I34</f>
        <v>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1">
        <v>2</v>
      </c>
      <c r="B29" s="52" t="s">
        <v>43</v>
      </c>
      <c r="C29" s="53" t="s">
        <v>23</v>
      </c>
      <c r="D29" s="54">
        <v>19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36" x14ac:dyDescent="0.2">
      <c r="A30" s="47" t="s">
        <v>45</v>
      </c>
      <c r="B30" s="48" t="s">
        <v>47</v>
      </c>
      <c r="C30" s="49" t="s">
        <v>23</v>
      </c>
      <c r="D30" s="50">
        <f>Source!I36</f>
        <v>19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1">
        <v>3</v>
      </c>
      <c r="B31" s="52" t="s">
        <v>51</v>
      </c>
      <c r="C31" s="53" t="s">
        <v>23</v>
      </c>
      <c r="D31" s="54">
        <v>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55" t="s">
        <v>53</v>
      </c>
      <c r="B32" s="56" t="s">
        <v>823</v>
      </c>
      <c r="C32" s="57" t="s">
        <v>23</v>
      </c>
      <c r="D32" s="58">
        <f>Source!I38</f>
        <v>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36" x14ac:dyDescent="0.2">
      <c r="A33" s="47" t="s">
        <v>60</v>
      </c>
      <c r="B33" s="48" t="s">
        <v>62</v>
      </c>
      <c r="C33" s="49" t="s">
        <v>23</v>
      </c>
      <c r="D33" s="50">
        <f>Source!I39</f>
        <v>1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1">
        <v>4</v>
      </c>
      <c r="B34" s="52" t="s">
        <v>66</v>
      </c>
      <c r="C34" s="53" t="s">
        <v>67</v>
      </c>
      <c r="D34" s="54">
        <v>0.1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47" t="s">
        <v>71</v>
      </c>
      <c r="B35" s="48" t="s">
        <v>73</v>
      </c>
      <c r="C35" s="49" t="s">
        <v>23</v>
      </c>
      <c r="D35" s="50">
        <f>Source!I41</f>
        <v>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1">
        <v>5</v>
      </c>
      <c r="B36" s="52" t="s">
        <v>43</v>
      </c>
      <c r="C36" s="53" t="s">
        <v>23</v>
      </c>
      <c r="D36" s="54">
        <v>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36" x14ac:dyDescent="0.2">
      <c r="A37" s="47" t="s">
        <v>76</v>
      </c>
      <c r="B37" s="48" t="s">
        <v>78</v>
      </c>
      <c r="C37" s="49" t="s">
        <v>23</v>
      </c>
      <c r="D37" s="50">
        <f>Source!I43</f>
        <v>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1">
        <v>6</v>
      </c>
      <c r="B38" s="52" t="s">
        <v>82</v>
      </c>
      <c r="C38" s="53" t="s">
        <v>83</v>
      </c>
      <c r="D38" s="54">
        <v>0.28999999999999998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47" t="s">
        <v>85</v>
      </c>
      <c r="B39" s="48" t="s">
        <v>87</v>
      </c>
      <c r="C39" s="49" t="s">
        <v>88</v>
      </c>
      <c r="D39" s="50">
        <f>Source!I45</f>
        <v>28.999999999999996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36" x14ac:dyDescent="0.2">
      <c r="A40" s="47" t="s">
        <v>90</v>
      </c>
      <c r="B40" s="48" t="s">
        <v>62</v>
      </c>
      <c r="C40" s="49" t="s">
        <v>23</v>
      </c>
      <c r="D40" s="50">
        <f>Source!I46</f>
        <v>38.999999999999993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1">
        <v>7</v>
      </c>
      <c r="B41" s="52" t="s">
        <v>93</v>
      </c>
      <c r="C41" s="53" t="s">
        <v>83</v>
      </c>
      <c r="D41" s="54">
        <v>0.6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47" t="s">
        <v>95</v>
      </c>
      <c r="B42" s="48" t="s">
        <v>97</v>
      </c>
      <c r="C42" s="49" t="s">
        <v>88</v>
      </c>
      <c r="D42" s="50">
        <f>Source!I48</f>
        <v>60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36" x14ac:dyDescent="0.2">
      <c r="A43" s="47" t="s">
        <v>99</v>
      </c>
      <c r="B43" s="48" t="s">
        <v>101</v>
      </c>
      <c r="C43" s="49" t="s">
        <v>23</v>
      </c>
      <c r="D43" s="50">
        <f>Source!I49</f>
        <v>19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1">
        <v>8</v>
      </c>
      <c r="B44" s="52" t="s">
        <v>105</v>
      </c>
      <c r="C44" s="53" t="s">
        <v>83</v>
      </c>
      <c r="D44" s="54">
        <v>0.6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47" t="s">
        <v>107</v>
      </c>
      <c r="B45" s="48" t="s">
        <v>109</v>
      </c>
      <c r="C45" s="49" t="s">
        <v>88</v>
      </c>
      <c r="D45" s="50">
        <f>Source!I51</f>
        <v>60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36" x14ac:dyDescent="0.2">
      <c r="A46" s="47" t="s">
        <v>111</v>
      </c>
      <c r="B46" s="48" t="s">
        <v>113</v>
      </c>
      <c r="C46" s="49" t="s">
        <v>23</v>
      </c>
      <c r="D46" s="50">
        <f>Source!I52</f>
        <v>19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51">
        <v>9</v>
      </c>
      <c r="B47" s="52" t="s">
        <v>117</v>
      </c>
      <c r="C47" s="53" t="s">
        <v>83</v>
      </c>
      <c r="D47" s="54">
        <v>0.65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47" t="s">
        <v>119</v>
      </c>
      <c r="B48" s="48" t="s">
        <v>121</v>
      </c>
      <c r="C48" s="49" t="s">
        <v>88</v>
      </c>
      <c r="D48" s="50">
        <f>Source!I54</f>
        <v>65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36" x14ac:dyDescent="0.2">
      <c r="A49" s="47" t="s">
        <v>123</v>
      </c>
      <c r="B49" s="48" t="s">
        <v>125</v>
      </c>
      <c r="C49" s="49" t="s">
        <v>23</v>
      </c>
      <c r="D49" s="50">
        <f>Source!I55</f>
        <v>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1">
        <v>10</v>
      </c>
      <c r="B50" s="52" t="s">
        <v>129</v>
      </c>
      <c r="C50" s="53" t="s">
        <v>83</v>
      </c>
      <c r="D50" s="54">
        <v>0.12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47" t="s">
        <v>131</v>
      </c>
      <c r="B51" s="48" t="s">
        <v>133</v>
      </c>
      <c r="C51" s="49" t="s">
        <v>88</v>
      </c>
      <c r="D51" s="50">
        <f>Source!I57</f>
        <v>12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51">
        <v>11</v>
      </c>
      <c r="B52" s="52" t="s">
        <v>137</v>
      </c>
      <c r="C52" s="53" t="s">
        <v>83</v>
      </c>
      <c r="D52" s="54">
        <v>0.55000000000000004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47" t="s">
        <v>139</v>
      </c>
      <c r="B53" s="48" t="s">
        <v>141</v>
      </c>
      <c r="C53" s="49" t="s">
        <v>88</v>
      </c>
      <c r="D53" s="50">
        <f>Source!I59</f>
        <v>55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51">
        <v>12</v>
      </c>
      <c r="B54" s="52" t="s">
        <v>145</v>
      </c>
      <c r="C54" s="53" t="s">
        <v>83</v>
      </c>
      <c r="D54" s="54">
        <v>2.81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36" x14ac:dyDescent="0.2">
      <c r="A55" s="51">
        <v>13</v>
      </c>
      <c r="B55" s="52" t="s">
        <v>149</v>
      </c>
      <c r="C55" s="53" t="s">
        <v>83</v>
      </c>
      <c r="D55" s="54">
        <v>0.05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36" x14ac:dyDescent="0.2">
      <c r="A56" s="47" t="s">
        <v>151</v>
      </c>
      <c r="B56" s="48" t="s">
        <v>153</v>
      </c>
      <c r="C56" s="49" t="s">
        <v>88</v>
      </c>
      <c r="D56" s="50">
        <f>Source!I62</f>
        <v>5.125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47" t="s">
        <v>155</v>
      </c>
      <c r="B57" s="48" t="s">
        <v>157</v>
      </c>
      <c r="C57" s="49" t="s">
        <v>67</v>
      </c>
      <c r="D57" s="50">
        <f>Source!I63</f>
        <v>0.5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1">
        <v>14</v>
      </c>
      <c r="B58" s="52" t="s">
        <v>161</v>
      </c>
      <c r="C58" s="53" t="s">
        <v>162</v>
      </c>
      <c r="D58" s="54">
        <v>0.15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47" t="s">
        <v>169</v>
      </c>
      <c r="B59" s="48" t="s">
        <v>171</v>
      </c>
      <c r="C59" s="49" t="s">
        <v>162</v>
      </c>
      <c r="D59" s="50">
        <f>Source!I65</f>
        <v>0.15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1">
        <v>15</v>
      </c>
      <c r="B60" s="52" t="s">
        <v>175</v>
      </c>
      <c r="C60" s="53" t="s">
        <v>176</v>
      </c>
      <c r="D60" s="54">
        <v>0.09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47" t="s">
        <v>179</v>
      </c>
      <c r="B61" s="48" t="s">
        <v>181</v>
      </c>
      <c r="C61" s="49" t="s">
        <v>88</v>
      </c>
      <c r="D61" s="50">
        <f>Source!I67</f>
        <v>0.89999999999999991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1">
        <v>16</v>
      </c>
      <c r="B62" s="52" t="s">
        <v>185</v>
      </c>
      <c r="C62" s="53" t="s">
        <v>176</v>
      </c>
      <c r="D62" s="54">
        <v>0.14000000000000001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36.75" thickBot="1" x14ac:dyDescent="0.25">
      <c r="A63" s="47" t="s">
        <v>187</v>
      </c>
      <c r="B63" s="48" t="s">
        <v>189</v>
      </c>
      <c r="C63" s="49" t="s">
        <v>88</v>
      </c>
      <c r="D63" s="50">
        <f>Source!I69</f>
        <v>1.4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38"/>
      <c r="B64" s="38"/>
      <c r="C64" s="38"/>
      <c r="D64" s="38"/>
    </row>
    <row r="65" spans="1:255" x14ac:dyDescent="0.2">
      <c r="A65" t="s">
        <v>819</v>
      </c>
      <c r="B65" t="s">
        <v>825</v>
      </c>
    </row>
    <row r="66" spans="1:255" ht="13.5" thickBot="1" x14ac:dyDescent="0.25"/>
    <row r="67" spans="1:255" ht="24" x14ac:dyDescent="0.2">
      <c r="A67" s="39">
        <v>17</v>
      </c>
      <c r="B67" s="40" t="s">
        <v>22</v>
      </c>
      <c r="C67" s="41" t="s">
        <v>23</v>
      </c>
      <c r="D67" s="42">
        <v>4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36" x14ac:dyDescent="0.2">
      <c r="A68" s="47" t="s">
        <v>247</v>
      </c>
      <c r="B68" s="48" t="s">
        <v>32</v>
      </c>
      <c r="C68" s="49" t="s">
        <v>23</v>
      </c>
      <c r="D68" s="50">
        <f>Source!I106</f>
        <v>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47" t="s">
        <v>248</v>
      </c>
      <c r="B69" s="48" t="s">
        <v>39</v>
      </c>
      <c r="C69" s="49" t="s">
        <v>23</v>
      </c>
      <c r="D69" s="50">
        <f>Source!I107</f>
        <v>8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51">
        <v>18</v>
      </c>
      <c r="B70" s="52" t="s">
        <v>43</v>
      </c>
      <c r="C70" s="53" t="s">
        <v>23</v>
      </c>
      <c r="D70" s="54">
        <v>19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36" x14ac:dyDescent="0.2">
      <c r="A71" s="47" t="s">
        <v>250</v>
      </c>
      <c r="B71" s="48" t="s">
        <v>47</v>
      </c>
      <c r="C71" s="49" t="s">
        <v>23</v>
      </c>
      <c r="D71" s="50">
        <f>Source!I109</f>
        <v>19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24" x14ac:dyDescent="0.2">
      <c r="A72" s="51">
        <v>19</v>
      </c>
      <c r="B72" s="52" t="s">
        <v>82</v>
      </c>
      <c r="C72" s="53" t="s">
        <v>83</v>
      </c>
      <c r="D72" s="54">
        <v>0.11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47" t="s">
        <v>252</v>
      </c>
      <c r="B73" s="48" t="s">
        <v>87</v>
      </c>
      <c r="C73" s="49" t="s">
        <v>88</v>
      </c>
      <c r="D73" s="50">
        <f>Source!I111</f>
        <v>11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36" x14ac:dyDescent="0.2">
      <c r="A74" s="47" t="s">
        <v>253</v>
      </c>
      <c r="B74" s="48" t="s">
        <v>62</v>
      </c>
      <c r="C74" s="49" t="s">
        <v>23</v>
      </c>
      <c r="D74" s="50">
        <f>Source!I112</f>
        <v>23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51">
        <v>20</v>
      </c>
      <c r="B75" s="52" t="s">
        <v>93</v>
      </c>
      <c r="C75" s="53" t="s">
        <v>83</v>
      </c>
      <c r="D75" s="54">
        <v>0.6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47" t="s">
        <v>255</v>
      </c>
      <c r="B76" s="48" t="s">
        <v>97</v>
      </c>
      <c r="C76" s="49" t="s">
        <v>88</v>
      </c>
      <c r="D76" s="50">
        <f>Source!I114</f>
        <v>60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36" x14ac:dyDescent="0.2">
      <c r="A77" s="47" t="s">
        <v>256</v>
      </c>
      <c r="B77" s="48" t="s">
        <v>101</v>
      </c>
      <c r="C77" s="49" t="s">
        <v>23</v>
      </c>
      <c r="D77" s="50">
        <f>Source!I115</f>
        <v>19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51">
        <v>21</v>
      </c>
      <c r="B78" s="52" t="s">
        <v>117</v>
      </c>
      <c r="C78" s="53" t="s">
        <v>83</v>
      </c>
      <c r="D78" s="54">
        <v>0.65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47" t="s">
        <v>258</v>
      </c>
      <c r="B79" s="48" t="s">
        <v>121</v>
      </c>
      <c r="C79" s="49" t="s">
        <v>88</v>
      </c>
      <c r="D79" s="50">
        <f>Source!I117</f>
        <v>65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36" x14ac:dyDescent="0.2">
      <c r="A80" s="47" t="s">
        <v>259</v>
      </c>
      <c r="B80" s="48" t="s">
        <v>125</v>
      </c>
      <c r="C80" s="49" t="s">
        <v>23</v>
      </c>
      <c r="D80" s="50">
        <f>Source!I118</f>
        <v>2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1">
        <v>22</v>
      </c>
      <c r="B81" s="52" t="s">
        <v>129</v>
      </c>
      <c r="C81" s="53" t="s">
        <v>83</v>
      </c>
      <c r="D81" s="54">
        <v>0.02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47" t="s">
        <v>261</v>
      </c>
      <c r="B82" s="48" t="s">
        <v>133</v>
      </c>
      <c r="C82" s="49" t="s">
        <v>88</v>
      </c>
      <c r="D82" s="50">
        <f>Source!I120</f>
        <v>2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51">
        <v>23</v>
      </c>
      <c r="B83" s="52" t="s">
        <v>137</v>
      </c>
      <c r="C83" s="53" t="s">
        <v>83</v>
      </c>
      <c r="D83" s="54">
        <v>0.45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24" x14ac:dyDescent="0.2">
      <c r="A84" s="47" t="s">
        <v>263</v>
      </c>
      <c r="B84" s="48" t="s">
        <v>141</v>
      </c>
      <c r="C84" s="49" t="s">
        <v>88</v>
      </c>
      <c r="D84" s="50">
        <f>Source!I122</f>
        <v>45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51">
        <v>24</v>
      </c>
      <c r="B85" s="52" t="s">
        <v>145</v>
      </c>
      <c r="C85" s="53" t="s">
        <v>83</v>
      </c>
      <c r="D85" s="54">
        <v>1.83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1">
        <v>25</v>
      </c>
      <c r="B86" s="52" t="s">
        <v>161</v>
      </c>
      <c r="C86" s="53" t="s">
        <v>162</v>
      </c>
      <c r="D86" s="54">
        <v>0.15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13.5" thickBot="1" x14ac:dyDescent="0.25">
      <c r="A87" s="47" t="s">
        <v>266</v>
      </c>
      <c r="B87" s="48" t="s">
        <v>171</v>
      </c>
      <c r="C87" s="49" t="s">
        <v>162</v>
      </c>
      <c r="D87" s="50">
        <f>Source!I125</f>
        <v>0.15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38"/>
      <c r="B88" s="38"/>
      <c r="C88" s="38"/>
      <c r="D88" s="38"/>
    </row>
    <row r="89" spans="1:255" x14ac:dyDescent="0.2">
      <c r="A89" t="s">
        <v>819</v>
      </c>
      <c r="B89" t="s">
        <v>827</v>
      </c>
    </row>
    <row r="90" spans="1:255" ht="13.5" thickBot="1" x14ac:dyDescent="0.25"/>
    <row r="91" spans="1:255" x14ac:dyDescent="0.2">
      <c r="A91" s="39">
        <v>26</v>
      </c>
      <c r="B91" s="40" t="s">
        <v>270</v>
      </c>
      <c r="C91" s="41" t="s">
        <v>271</v>
      </c>
      <c r="D91" s="42">
        <v>1.74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36" x14ac:dyDescent="0.2">
      <c r="A92" s="47" t="s">
        <v>273</v>
      </c>
      <c r="B92" s="48" t="s">
        <v>62</v>
      </c>
      <c r="C92" s="49" t="s">
        <v>23</v>
      </c>
      <c r="D92" s="50">
        <f>Source!I162</f>
        <v>174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" x14ac:dyDescent="0.2">
      <c r="A93" s="47" t="s">
        <v>274</v>
      </c>
      <c r="B93" s="48" t="s">
        <v>73</v>
      </c>
      <c r="C93" s="49" t="s">
        <v>23</v>
      </c>
      <c r="D93" s="50">
        <f>Source!I163</f>
        <v>174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24" x14ac:dyDescent="0.2">
      <c r="A94" s="55" t="s">
        <v>275</v>
      </c>
      <c r="B94" s="56" t="s">
        <v>828</v>
      </c>
      <c r="C94" s="57" t="s">
        <v>23</v>
      </c>
      <c r="D94" s="58">
        <f>Source!I164</f>
        <v>174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x14ac:dyDescent="0.2">
      <c r="A95" s="51">
        <v>27</v>
      </c>
      <c r="B95" s="52" t="s">
        <v>43</v>
      </c>
      <c r="C95" s="53" t="s">
        <v>23</v>
      </c>
      <c r="D95" s="54">
        <v>174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36" x14ac:dyDescent="0.2">
      <c r="A96" s="47" t="s">
        <v>278</v>
      </c>
      <c r="B96" s="48" t="s">
        <v>78</v>
      </c>
      <c r="C96" s="49" t="s">
        <v>23</v>
      </c>
      <c r="D96" s="50">
        <f>Source!I166</f>
        <v>174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51">
        <v>28</v>
      </c>
      <c r="B97" s="52" t="s">
        <v>281</v>
      </c>
      <c r="C97" s="53" t="s">
        <v>23</v>
      </c>
      <c r="D97" s="54">
        <v>17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47" t="s">
        <v>283</v>
      </c>
      <c r="B98" s="48" t="s">
        <v>285</v>
      </c>
      <c r="C98" s="49" t="s">
        <v>23</v>
      </c>
      <c r="D98" s="50">
        <f>Source!I168</f>
        <v>17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36" x14ac:dyDescent="0.2">
      <c r="A99" s="47" t="s">
        <v>287</v>
      </c>
      <c r="B99" s="48" t="s">
        <v>62</v>
      </c>
      <c r="C99" s="49" t="s">
        <v>23</v>
      </c>
      <c r="D99" s="50">
        <f>Source!I169</f>
        <v>17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51">
        <v>29</v>
      </c>
      <c r="B100" s="52" t="s">
        <v>93</v>
      </c>
      <c r="C100" s="53" t="s">
        <v>83</v>
      </c>
      <c r="D100" s="54">
        <v>6.5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47" t="s">
        <v>289</v>
      </c>
      <c r="B101" s="48" t="s">
        <v>97</v>
      </c>
      <c r="C101" s="49" t="s">
        <v>88</v>
      </c>
      <c r="D101" s="50">
        <f>Source!I171</f>
        <v>650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36" x14ac:dyDescent="0.2">
      <c r="A102" s="51">
        <v>30</v>
      </c>
      <c r="B102" s="52" t="s">
        <v>291</v>
      </c>
      <c r="C102" s="53" t="s">
        <v>83</v>
      </c>
      <c r="D102" s="54">
        <v>1.9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24" x14ac:dyDescent="0.2">
      <c r="A103" s="47" t="s">
        <v>292</v>
      </c>
      <c r="B103" s="48" t="s">
        <v>97</v>
      </c>
      <c r="C103" s="49" t="s">
        <v>88</v>
      </c>
      <c r="D103" s="50">
        <f>Source!I173</f>
        <v>190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ht="36" x14ac:dyDescent="0.2">
      <c r="A104" s="47" t="s">
        <v>293</v>
      </c>
      <c r="B104" s="48" t="s">
        <v>101</v>
      </c>
      <c r="C104" s="49" t="s">
        <v>23</v>
      </c>
      <c r="D104" s="50">
        <f>Source!I174</f>
        <v>236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24" x14ac:dyDescent="0.2">
      <c r="A105" s="51">
        <v>31</v>
      </c>
      <c r="B105" s="52" t="s">
        <v>105</v>
      </c>
      <c r="C105" s="53" t="s">
        <v>83</v>
      </c>
      <c r="D105" s="54">
        <v>6.5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ht="24" x14ac:dyDescent="0.2">
      <c r="A106" s="47" t="s">
        <v>295</v>
      </c>
      <c r="B106" s="48" t="s">
        <v>109</v>
      </c>
      <c r="C106" s="49" t="s">
        <v>88</v>
      </c>
      <c r="D106" s="50">
        <f>Source!I176</f>
        <v>650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24" x14ac:dyDescent="0.2">
      <c r="A107" s="51">
        <v>32</v>
      </c>
      <c r="B107" s="52" t="s">
        <v>145</v>
      </c>
      <c r="C107" s="53" t="s">
        <v>83</v>
      </c>
      <c r="D107" s="54">
        <v>14.9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x14ac:dyDescent="0.2">
      <c r="A108" s="51">
        <v>33</v>
      </c>
      <c r="B108" s="52" t="s">
        <v>299</v>
      </c>
      <c r="C108" s="53" t="s">
        <v>67</v>
      </c>
      <c r="D108" s="54">
        <v>11.8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ht="24" x14ac:dyDescent="0.2">
      <c r="A109" s="47" t="s">
        <v>303</v>
      </c>
      <c r="B109" s="48" t="s">
        <v>305</v>
      </c>
      <c r="C109" s="49" t="s">
        <v>23</v>
      </c>
      <c r="D109" s="50">
        <f>Source!I179</f>
        <v>118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24" x14ac:dyDescent="0.2">
      <c r="A110" s="47" t="s">
        <v>307</v>
      </c>
      <c r="B110" s="48" t="s">
        <v>309</v>
      </c>
      <c r="C110" s="49" t="s">
        <v>67</v>
      </c>
      <c r="D110" s="50">
        <f>Source!I180</f>
        <v>11.8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ht="24" x14ac:dyDescent="0.2">
      <c r="A111" s="47" t="s">
        <v>311</v>
      </c>
      <c r="B111" s="48" t="s">
        <v>313</v>
      </c>
      <c r="C111" s="49" t="s">
        <v>23</v>
      </c>
      <c r="D111" s="50">
        <f>Source!I181</f>
        <v>236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36" x14ac:dyDescent="0.2">
      <c r="A112" s="51">
        <v>34</v>
      </c>
      <c r="B112" s="52" t="s">
        <v>149</v>
      </c>
      <c r="C112" s="53" t="s">
        <v>83</v>
      </c>
      <c r="D112" s="54">
        <v>2.0499999999999998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36" x14ac:dyDescent="0.2">
      <c r="A113" s="47" t="s">
        <v>316</v>
      </c>
      <c r="B113" s="48" t="s">
        <v>153</v>
      </c>
      <c r="C113" s="49" t="s">
        <v>88</v>
      </c>
      <c r="D113" s="50">
        <f>Source!I183</f>
        <v>210.125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x14ac:dyDescent="0.2">
      <c r="A114" s="47" t="s">
        <v>317</v>
      </c>
      <c r="B114" s="48" t="s">
        <v>157</v>
      </c>
      <c r="C114" s="49" t="s">
        <v>67</v>
      </c>
      <c r="D114" s="50">
        <f>Source!I184</f>
        <v>20.5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24" x14ac:dyDescent="0.2">
      <c r="A115" s="47" t="s">
        <v>318</v>
      </c>
      <c r="B115" s="48" t="s">
        <v>320</v>
      </c>
      <c r="C115" s="49" t="s">
        <v>67</v>
      </c>
      <c r="D115" s="50">
        <f>Source!I185</f>
        <v>17.399999999999999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47" t="s">
        <v>322</v>
      </c>
      <c r="B116" s="48" t="s">
        <v>324</v>
      </c>
      <c r="C116" s="49" t="s">
        <v>325</v>
      </c>
      <c r="D116" s="50">
        <f>Source!I186</f>
        <v>3.48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51">
        <v>35</v>
      </c>
      <c r="B117" s="52" t="s">
        <v>328</v>
      </c>
      <c r="C117" s="53" t="s">
        <v>176</v>
      </c>
      <c r="D117" s="54">
        <v>9.35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ht="24.75" thickBot="1" x14ac:dyDescent="0.25">
      <c r="A118" s="47" t="s">
        <v>329</v>
      </c>
      <c r="B118" s="48" t="s">
        <v>181</v>
      </c>
      <c r="C118" s="49" t="s">
        <v>88</v>
      </c>
      <c r="D118" s="50">
        <f>Source!I188</f>
        <v>93.5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x14ac:dyDescent="0.2">
      <c r="A119" s="38"/>
      <c r="B119" s="38"/>
      <c r="C119" s="38"/>
      <c r="D119" s="38"/>
    </row>
    <row r="120" spans="1:255" x14ac:dyDescent="0.2">
      <c r="A120" t="s">
        <v>819</v>
      </c>
      <c r="B120" t="s">
        <v>830</v>
      </c>
    </row>
    <row r="121" spans="1:255" ht="13.5" thickBot="1" x14ac:dyDescent="0.25"/>
    <row r="122" spans="1:255" ht="24" x14ac:dyDescent="0.2">
      <c r="A122" s="39">
        <v>36</v>
      </c>
      <c r="B122" s="40" t="s">
        <v>333</v>
      </c>
      <c r="C122" s="41" t="s">
        <v>23</v>
      </c>
      <c r="D122" s="42">
        <v>20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ht="24" x14ac:dyDescent="0.2">
      <c r="A123" s="47" t="s">
        <v>339</v>
      </c>
      <c r="B123" s="48" t="s">
        <v>341</v>
      </c>
      <c r="C123" s="49" t="s">
        <v>23</v>
      </c>
      <c r="D123" s="50">
        <f>Source!I225</f>
        <v>20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ht="24" x14ac:dyDescent="0.2">
      <c r="A124" s="47" t="s">
        <v>343</v>
      </c>
      <c r="B124" s="48" t="s">
        <v>345</v>
      </c>
      <c r="C124" s="49" t="s">
        <v>67</v>
      </c>
      <c r="D124" s="50">
        <f>Source!I226</f>
        <v>4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x14ac:dyDescent="0.2">
      <c r="A125" s="47" t="s">
        <v>347</v>
      </c>
      <c r="B125" s="48" t="s">
        <v>349</v>
      </c>
      <c r="C125" s="49" t="s">
        <v>23</v>
      </c>
      <c r="D125" s="50">
        <f>Source!I227</f>
        <v>40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x14ac:dyDescent="0.2">
      <c r="A126" s="51">
        <v>37</v>
      </c>
      <c r="B126" s="52" t="s">
        <v>270</v>
      </c>
      <c r="C126" s="53" t="s">
        <v>271</v>
      </c>
      <c r="D126" s="54">
        <v>1.7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ht="36" x14ac:dyDescent="0.2">
      <c r="A127" s="47" t="s">
        <v>352</v>
      </c>
      <c r="B127" s="48" t="s">
        <v>62</v>
      </c>
      <c r="C127" s="49" t="s">
        <v>23</v>
      </c>
      <c r="D127" s="50">
        <f>Source!I229</f>
        <v>170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ht="24" x14ac:dyDescent="0.2">
      <c r="A128" s="47" t="s">
        <v>353</v>
      </c>
      <c r="B128" s="48" t="s">
        <v>73</v>
      </c>
      <c r="C128" s="49" t="s">
        <v>23</v>
      </c>
      <c r="D128" s="50">
        <f>Source!I230</f>
        <v>170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ht="24" x14ac:dyDescent="0.2">
      <c r="A129" s="55" t="s">
        <v>354</v>
      </c>
      <c r="B129" s="56" t="s">
        <v>828</v>
      </c>
      <c r="C129" s="57" t="s">
        <v>23</v>
      </c>
      <c r="D129" s="58">
        <f>Source!I231</f>
        <v>170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x14ac:dyDescent="0.2">
      <c r="A130" s="51">
        <v>38</v>
      </c>
      <c r="B130" s="52" t="s">
        <v>281</v>
      </c>
      <c r="C130" s="53" t="s">
        <v>23</v>
      </c>
      <c r="D130" s="54">
        <v>2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ht="24" x14ac:dyDescent="0.2">
      <c r="A131" s="47" t="s">
        <v>356</v>
      </c>
      <c r="B131" s="48" t="s">
        <v>285</v>
      </c>
      <c r="C131" s="49" t="s">
        <v>23</v>
      </c>
      <c r="D131" s="50">
        <f>Source!I233</f>
        <v>2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ht="36" x14ac:dyDescent="0.2">
      <c r="A132" s="47" t="s">
        <v>357</v>
      </c>
      <c r="B132" s="48" t="s">
        <v>62</v>
      </c>
      <c r="C132" s="49" t="s">
        <v>23</v>
      </c>
      <c r="D132" s="50">
        <f>Source!I234</f>
        <v>2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ht="24" x14ac:dyDescent="0.2">
      <c r="A133" s="51">
        <v>39</v>
      </c>
      <c r="B133" s="52" t="s">
        <v>93</v>
      </c>
      <c r="C133" s="53" t="s">
        <v>83</v>
      </c>
      <c r="D133" s="54">
        <v>6.5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ht="24" x14ac:dyDescent="0.2">
      <c r="A134" s="47" t="s">
        <v>359</v>
      </c>
      <c r="B134" s="48" t="s">
        <v>97</v>
      </c>
      <c r="C134" s="49" t="s">
        <v>88</v>
      </c>
      <c r="D134" s="50">
        <f>Source!I236</f>
        <v>650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ht="36" x14ac:dyDescent="0.2">
      <c r="A135" s="51">
        <v>40</v>
      </c>
      <c r="B135" s="52" t="s">
        <v>291</v>
      </c>
      <c r="C135" s="53" t="s">
        <v>83</v>
      </c>
      <c r="D135" s="54">
        <v>2.0299999999999998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ht="24" x14ac:dyDescent="0.2">
      <c r="A136" s="47" t="s">
        <v>361</v>
      </c>
      <c r="B136" s="48" t="s">
        <v>97</v>
      </c>
      <c r="C136" s="49" t="s">
        <v>88</v>
      </c>
      <c r="D136" s="50">
        <f>Source!I238</f>
        <v>203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36" x14ac:dyDescent="0.2">
      <c r="A137" s="47" t="s">
        <v>362</v>
      </c>
      <c r="B137" s="48" t="s">
        <v>101</v>
      </c>
      <c r="C137" s="49" t="s">
        <v>23</v>
      </c>
      <c r="D137" s="50">
        <f>Source!I239</f>
        <v>252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ht="24" x14ac:dyDescent="0.2">
      <c r="A138" s="51">
        <v>41</v>
      </c>
      <c r="B138" s="52" t="s">
        <v>105</v>
      </c>
      <c r="C138" s="53" t="s">
        <v>83</v>
      </c>
      <c r="D138" s="54">
        <v>6.5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ht="24" x14ac:dyDescent="0.2">
      <c r="A139" s="47" t="s">
        <v>364</v>
      </c>
      <c r="B139" s="48" t="s">
        <v>109</v>
      </c>
      <c r="C139" s="49" t="s">
        <v>88</v>
      </c>
      <c r="D139" s="50">
        <f>Source!I241</f>
        <v>650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ht="24" x14ac:dyDescent="0.2">
      <c r="A140" s="51">
        <v>42</v>
      </c>
      <c r="B140" s="52" t="s">
        <v>129</v>
      </c>
      <c r="C140" s="53" t="s">
        <v>83</v>
      </c>
      <c r="D140" s="54">
        <v>0.48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</row>
    <row r="141" spans="1:255" ht="24" x14ac:dyDescent="0.2">
      <c r="A141" s="47" t="s">
        <v>366</v>
      </c>
      <c r="B141" s="48" t="s">
        <v>133</v>
      </c>
      <c r="C141" s="49" t="s">
        <v>88</v>
      </c>
      <c r="D141" s="50">
        <f>Source!I243</f>
        <v>48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</row>
    <row r="142" spans="1:255" ht="36" x14ac:dyDescent="0.2">
      <c r="A142" s="47" t="s">
        <v>367</v>
      </c>
      <c r="B142" s="48" t="s">
        <v>369</v>
      </c>
      <c r="C142" s="49" t="s">
        <v>23</v>
      </c>
      <c r="D142" s="50">
        <f>Source!I244</f>
        <v>4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ht="24" x14ac:dyDescent="0.2">
      <c r="A143" s="51">
        <v>43</v>
      </c>
      <c r="B143" s="52" t="s">
        <v>137</v>
      </c>
      <c r="C143" s="53" t="s">
        <v>83</v>
      </c>
      <c r="D143" s="54">
        <v>1.3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ht="24" x14ac:dyDescent="0.2">
      <c r="A144" s="47" t="s">
        <v>372</v>
      </c>
      <c r="B144" s="48" t="s">
        <v>141</v>
      </c>
      <c r="C144" s="49" t="s">
        <v>88</v>
      </c>
      <c r="D144" s="50">
        <f>Source!I246</f>
        <v>130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ht="24" x14ac:dyDescent="0.2">
      <c r="A145" s="51">
        <v>44</v>
      </c>
      <c r="B145" s="52" t="s">
        <v>145</v>
      </c>
      <c r="C145" s="53" t="s">
        <v>83</v>
      </c>
      <c r="D145" s="54">
        <v>16.809999999999999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x14ac:dyDescent="0.2">
      <c r="A146" s="51">
        <v>45</v>
      </c>
      <c r="B146" s="52" t="s">
        <v>299</v>
      </c>
      <c r="C146" s="53" t="s">
        <v>67</v>
      </c>
      <c r="D146" s="54">
        <v>12.6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ht="24" x14ac:dyDescent="0.2">
      <c r="A147" s="47" t="s">
        <v>375</v>
      </c>
      <c r="B147" s="48" t="s">
        <v>305</v>
      </c>
      <c r="C147" s="49" t="s">
        <v>23</v>
      </c>
      <c r="D147" s="50">
        <f>Source!I249</f>
        <v>126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ht="24" x14ac:dyDescent="0.2">
      <c r="A148" s="47" t="s">
        <v>376</v>
      </c>
      <c r="B148" s="48" t="s">
        <v>309</v>
      </c>
      <c r="C148" s="49" t="s">
        <v>67</v>
      </c>
      <c r="D148" s="50">
        <f>Source!I250</f>
        <v>12.6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ht="24" x14ac:dyDescent="0.2">
      <c r="A149" s="47" t="s">
        <v>377</v>
      </c>
      <c r="B149" s="48" t="s">
        <v>313</v>
      </c>
      <c r="C149" s="49" t="s">
        <v>23</v>
      </c>
      <c r="D149" s="50">
        <f>Source!I251</f>
        <v>252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ht="36" x14ac:dyDescent="0.2">
      <c r="A150" s="51">
        <v>46</v>
      </c>
      <c r="B150" s="52" t="s">
        <v>149</v>
      </c>
      <c r="C150" s="53" t="s">
        <v>83</v>
      </c>
      <c r="D150" s="54">
        <v>1.9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ht="36" x14ac:dyDescent="0.2">
      <c r="A151" s="47" t="s">
        <v>379</v>
      </c>
      <c r="B151" s="48" t="s">
        <v>153</v>
      </c>
      <c r="C151" s="49" t="s">
        <v>88</v>
      </c>
      <c r="D151" s="50">
        <f>Source!I253</f>
        <v>194.75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x14ac:dyDescent="0.2">
      <c r="A152" s="47" t="s">
        <v>380</v>
      </c>
      <c r="B152" s="48" t="s">
        <v>157</v>
      </c>
      <c r="C152" s="49" t="s">
        <v>67</v>
      </c>
      <c r="D152" s="50">
        <f>Source!I254</f>
        <v>19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</row>
    <row r="153" spans="1:255" ht="24" x14ac:dyDescent="0.2">
      <c r="A153" s="47" t="s">
        <v>381</v>
      </c>
      <c r="B153" s="48" t="s">
        <v>320</v>
      </c>
      <c r="C153" s="49" t="s">
        <v>67</v>
      </c>
      <c r="D153" s="50">
        <f>Source!I255</f>
        <v>17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</row>
    <row r="154" spans="1:255" x14ac:dyDescent="0.2">
      <c r="A154" s="47" t="s">
        <v>382</v>
      </c>
      <c r="B154" s="48" t="s">
        <v>324</v>
      </c>
      <c r="C154" s="49" t="s">
        <v>325</v>
      </c>
      <c r="D154" s="50">
        <f>Source!I256</f>
        <v>3.4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</row>
    <row r="155" spans="1:255" ht="24" x14ac:dyDescent="0.2">
      <c r="A155" s="51">
        <v>47</v>
      </c>
      <c r="B155" s="52" t="s">
        <v>328</v>
      </c>
      <c r="C155" s="53" t="s">
        <v>176</v>
      </c>
      <c r="D155" s="54">
        <v>9.35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ht="24" x14ac:dyDescent="0.2">
      <c r="A156" s="47" t="s">
        <v>384</v>
      </c>
      <c r="B156" s="48" t="s">
        <v>181</v>
      </c>
      <c r="C156" s="49" t="s">
        <v>88</v>
      </c>
      <c r="D156" s="50">
        <f>Source!I258</f>
        <v>93.5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</row>
    <row r="157" spans="1:255" ht="24" x14ac:dyDescent="0.2">
      <c r="A157" s="51">
        <v>48</v>
      </c>
      <c r="B157" s="52" t="s">
        <v>386</v>
      </c>
      <c r="C157" s="53" t="s">
        <v>176</v>
      </c>
      <c r="D157" s="54">
        <v>0.97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ht="36.75" thickBot="1" x14ac:dyDescent="0.25">
      <c r="A158" s="47" t="s">
        <v>387</v>
      </c>
      <c r="B158" s="48" t="s">
        <v>189</v>
      </c>
      <c r="C158" s="49" t="s">
        <v>88</v>
      </c>
      <c r="D158" s="50">
        <f>Source!I260</f>
        <v>9.6999999999999993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x14ac:dyDescent="0.2">
      <c r="A159" s="38"/>
      <c r="B159" s="38"/>
      <c r="C159" s="38"/>
      <c r="D159" s="38"/>
    </row>
    <row r="160" spans="1:255" x14ac:dyDescent="0.2">
      <c r="A160" t="s">
        <v>815</v>
      </c>
      <c r="B160" t="s">
        <v>832</v>
      </c>
    </row>
    <row r="161" spans="1:255" ht="13.5" thickBot="1" x14ac:dyDescent="0.25"/>
    <row r="162" spans="1:255" ht="24" x14ac:dyDescent="0.2">
      <c r="A162" s="39">
        <v>49</v>
      </c>
      <c r="B162" s="40" t="s">
        <v>391</v>
      </c>
      <c r="C162" s="41" t="s">
        <v>392</v>
      </c>
      <c r="D162" s="42">
        <v>0.3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60" x14ac:dyDescent="0.2">
      <c r="A163" s="47" t="s">
        <v>398</v>
      </c>
      <c r="B163" s="48" t="s">
        <v>400</v>
      </c>
      <c r="C163" s="49" t="s">
        <v>23</v>
      </c>
      <c r="D163" s="50">
        <f>Source!I327</f>
        <v>8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36" x14ac:dyDescent="0.2">
      <c r="A164" s="47" t="s">
        <v>402</v>
      </c>
      <c r="B164" s="48" t="s">
        <v>404</v>
      </c>
      <c r="C164" s="49" t="s">
        <v>23</v>
      </c>
      <c r="D164" s="50">
        <f>Source!I328</f>
        <v>72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ht="24" x14ac:dyDescent="0.2">
      <c r="A165" s="47" t="s">
        <v>406</v>
      </c>
      <c r="B165" s="48" t="s">
        <v>408</v>
      </c>
      <c r="C165" s="49" t="s">
        <v>23</v>
      </c>
      <c r="D165" s="50">
        <f>Source!I329</f>
        <v>114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ht="36" x14ac:dyDescent="0.2">
      <c r="A166" s="51">
        <v>50</v>
      </c>
      <c r="B166" s="52" t="s">
        <v>412</v>
      </c>
      <c r="C166" s="53" t="s">
        <v>176</v>
      </c>
      <c r="D166" s="54">
        <v>322.10000000000002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ht="24" x14ac:dyDescent="0.2">
      <c r="A167" s="47" t="s">
        <v>414</v>
      </c>
      <c r="B167" s="48" t="s">
        <v>416</v>
      </c>
      <c r="C167" s="49" t="s">
        <v>83</v>
      </c>
      <c r="D167" s="50">
        <f>Source!I331</f>
        <v>0.20899999999999999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</row>
    <row r="168" spans="1:255" ht="24" x14ac:dyDescent="0.2">
      <c r="A168" s="47" t="s">
        <v>418</v>
      </c>
      <c r="B168" s="48" t="s">
        <v>420</v>
      </c>
      <c r="C168" s="49" t="s">
        <v>83</v>
      </c>
      <c r="D168" s="50">
        <f>Source!I332</f>
        <v>29.92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</row>
    <row r="169" spans="1:255" ht="24" x14ac:dyDescent="0.2">
      <c r="A169" s="47" t="s">
        <v>422</v>
      </c>
      <c r="B169" s="48" t="s">
        <v>424</v>
      </c>
      <c r="C169" s="49" t="s">
        <v>83</v>
      </c>
      <c r="D169" s="50">
        <f>Source!I333</f>
        <v>0.66000000000000014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ht="24" x14ac:dyDescent="0.2">
      <c r="A170" s="47" t="s">
        <v>426</v>
      </c>
      <c r="B170" s="48" t="s">
        <v>428</v>
      </c>
      <c r="C170" s="49" t="s">
        <v>83</v>
      </c>
      <c r="D170" s="50">
        <f>Source!I334</f>
        <v>1.43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ht="24" x14ac:dyDescent="0.2">
      <c r="A171" s="47" t="s">
        <v>430</v>
      </c>
      <c r="B171" s="48" t="s">
        <v>432</v>
      </c>
      <c r="C171" s="49" t="s">
        <v>83</v>
      </c>
      <c r="D171" s="50">
        <f>Source!I335</f>
        <v>0.68200000000000005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ht="24" x14ac:dyDescent="0.2">
      <c r="A172" s="47" t="s">
        <v>434</v>
      </c>
      <c r="B172" s="48" t="s">
        <v>436</v>
      </c>
      <c r="C172" s="49" t="s">
        <v>83</v>
      </c>
      <c r="D172" s="50">
        <f>Source!I336</f>
        <v>2.5300000000000002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ht="24" x14ac:dyDescent="0.2">
      <c r="A173" s="51">
        <v>51</v>
      </c>
      <c r="B173" s="52" t="s">
        <v>440</v>
      </c>
      <c r="C173" s="53" t="s">
        <v>441</v>
      </c>
      <c r="D173" s="54">
        <v>0.55100000000000005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ht="36" x14ac:dyDescent="0.2">
      <c r="A174" s="51">
        <v>52</v>
      </c>
      <c r="B174" s="52" t="s">
        <v>450</v>
      </c>
      <c r="C174" s="53" t="s">
        <v>441</v>
      </c>
      <c r="D174" s="54">
        <v>0.48899999999999999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x14ac:dyDescent="0.2">
      <c r="A175" s="47" t="s">
        <v>456</v>
      </c>
      <c r="B175" s="48" t="s">
        <v>458</v>
      </c>
      <c r="C175" s="49" t="s">
        <v>162</v>
      </c>
      <c r="D175" s="50">
        <f>Source!I339</f>
        <v>1.2029400000000001E-2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</row>
    <row r="176" spans="1:255" ht="24" x14ac:dyDescent="0.2">
      <c r="A176" s="51">
        <v>53</v>
      </c>
      <c r="B176" s="52" t="s">
        <v>462</v>
      </c>
      <c r="C176" s="53" t="s">
        <v>441</v>
      </c>
      <c r="D176" s="54">
        <v>6.2E-2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</row>
    <row r="177" spans="1:255" x14ac:dyDescent="0.2">
      <c r="A177" s="43" t="s">
        <v>464</v>
      </c>
      <c r="B177" s="44" t="s">
        <v>458</v>
      </c>
      <c r="C177" s="45" t="s">
        <v>162</v>
      </c>
      <c r="D177" s="46">
        <f>Source!I341</f>
        <v>1.5252E-3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</row>
    <row r="179" spans="1:255" x14ac:dyDescent="0.2">
      <c r="A179" s="59" t="s">
        <v>833</v>
      </c>
      <c r="B179" s="60"/>
      <c r="C179" s="61"/>
      <c r="D179" s="61"/>
      <c r="BZ179" s="26">
        <f>C179</f>
        <v>0</v>
      </c>
      <c r="IU179" s="16"/>
    </row>
    <row r="180" spans="1:255" s="63" customFormat="1" ht="11.25" x14ac:dyDescent="0.2">
      <c r="A180" s="62"/>
      <c r="B180" s="64" t="s">
        <v>834</v>
      </c>
      <c r="C180" s="65" t="s">
        <v>835</v>
      </c>
      <c r="D180" s="65"/>
    </row>
    <row r="181" spans="1:255" x14ac:dyDescent="0.2">
      <c r="A181" s="12"/>
      <c r="B181" s="8" t="s">
        <v>836</v>
      </c>
      <c r="C181" s="12"/>
      <c r="D181" s="12"/>
    </row>
    <row r="182" spans="1:255" x14ac:dyDescent="0.2">
      <c r="A182" s="59" t="s">
        <v>837</v>
      </c>
      <c r="B182" s="60"/>
      <c r="C182" s="61"/>
      <c r="D182" s="61"/>
      <c r="BZ182" s="26">
        <f>C182</f>
        <v>0</v>
      </c>
      <c r="IU182" s="16"/>
    </row>
    <row r="183" spans="1:255" s="63" customFormat="1" ht="11.25" x14ac:dyDescent="0.2">
      <c r="A183" s="62"/>
      <c r="B183" s="64" t="s">
        <v>834</v>
      </c>
      <c r="C183" s="65" t="s">
        <v>835</v>
      </c>
      <c r="D183" s="65"/>
    </row>
    <row r="184" spans="1:255" x14ac:dyDescent="0.2">
      <c r="A184" s="12"/>
      <c r="B184" s="8" t="s">
        <v>836</v>
      </c>
      <c r="C184" s="12"/>
      <c r="D184" s="12"/>
    </row>
    <row r="186" spans="1:255" x14ac:dyDescent="0.2">
      <c r="A186" s="66"/>
      <c r="B186" s="66"/>
    </row>
  </sheetData>
  <mergeCells count="13">
    <mergeCell ref="C183:D183"/>
    <mergeCell ref="B11:D11"/>
    <mergeCell ref="B12:D12"/>
    <mergeCell ref="B13:D13"/>
    <mergeCell ref="C179:D179"/>
    <mergeCell ref="C180:D180"/>
    <mergeCell ref="C182:D182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defaultRowHeight="12.75" x14ac:dyDescent="0.2"/>
  <sheetData>
    <row r="1" spans="1:6" x14ac:dyDescent="0.2">
      <c r="B1" t="s">
        <v>784</v>
      </c>
    </row>
    <row r="3" spans="1:6" x14ac:dyDescent="0.2">
      <c r="A3">
        <v>0</v>
      </c>
      <c r="B3" t="s">
        <v>785</v>
      </c>
    </row>
    <row r="4" spans="1:6" x14ac:dyDescent="0.2">
      <c r="A4">
        <v>1</v>
      </c>
      <c r="B4" t="s">
        <v>786</v>
      </c>
    </row>
    <row r="5" spans="1:6" x14ac:dyDescent="0.2">
      <c r="A5">
        <v>0</v>
      </c>
      <c r="B5" t="s">
        <v>787</v>
      </c>
    </row>
    <row r="6" spans="1:6" x14ac:dyDescent="0.2">
      <c r="A6">
        <v>1</v>
      </c>
      <c r="B6" t="s">
        <v>788</v>
      </c>
    </row>
    <row r="7" spans="1:6" x14ac:dyDescent="0.2">
      <c r="A7">
        <v>0</v>
      </c>
      <c r="B7" t="s">
        <v>789</v>
      </c>
    </row>
    <row r="8" spans="1:6" x14ac:dyDescent="0.2">
      <c r="A8">
        <v>2</v>
      </c>
      <c r="B8" t="s">
        <v>790</v>
      </c>
    </row>
    <row r="9" spans="1:6" x14ac:dyDescent="0.2">
      <c r="A9">
        <v>0</v>
      </c>
      <c r="B9" t="s">
        <v>791</v>
      </c>
    </row>
    <row r="13" spans="1:6" x14ac:dyDescent="0.2">
      <c r="A13">
        <v>3</v>
      </c>
      <c r="B13" t="s">
        <v>812</v>
      </c>
      <c r="D13" t="s">
        <v>813</v>
      </c>
      <c r="F13" t="s">
        <v>814</v>
      </c>
    </row>
    <row r="14" spans="1:6" x14ac:dyDescent="0.2">
      <c r="A14">
        <v>4</v>
      </c>
      <c r="B14" t="s">
        <v>815</v>
      </c>
      <c r="D14" t="s">
        <v>816</v>
      </c>
      <c r="F14" t="s">
        <v>817</v>
      </c>
    </row>
    <row r="15" spans="1:6" x14ac:dyDescent="0.2">
      <c r="A15">
        <v>5</v>
      </c>
      <c r="B15" t="s">
        <v>819</v>
      </c>
      <c r="D15" t="s">
        <v>820</v>
      </c>
      <c r="F15" t="s">
        <v>821</v>
      </c>
    </row>
    <row r="16" spans="1:6" x14ac:dyDescent="0.2">
      <c r="A16">
        <v>5</v>
      </c>
      <c r="B16" t="s">
        <v>819</v>
      </c>
      <c r="D16" t="s">
        <v>820</v>
      </c>
      <c r="F16" t="s">
        <v>824</v>
      </c>
    </row>
    <row r="17" spans="1:6" x14ac:dyDescent="0.2">
      <c r="A17">
        <v>5</v>
      </c>
      <c r="B17" t="s">
        <v>819</v>
      </c>
      <c r="D17" t="s">
        <v>820</v>
      </c>
      <c r="F17" t="s">
        <v>826</v>
      </c>
    </row>
    <row r="18" spans="1:6" x14ac:dyDescent="0.2">
      <c r="A18">
        <v>5</v>
      </c>
      <c r="B18" t="s">
        <v>819</v>
      </c>
      <c r="D18" t="s">
        <v>820</v>
      </c>
      <c r="F18" t="s">
        <v>829</v>
      </c>
    </row>
    <row r="19" spans="1:6" x14ac:dyDescent="0.2">
      <c r="A19">
        <v>4</v>
      </c>
      <c r="B19" t="s">
        <v>815</v>
      </c>
      <c r="D19" t="s">
        <v>816</v>
      </c>
      <c r="F19" t="s">
        <v>831</v>
      </c>
    </row>
    <row r="20" spans="1:6" x14ac:dyDescent="0.2">
      <c r="A20">
        <v>999</v>
      </c>
      <c r="B20" t="s">
        <v>838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462"/>
  <sheetViews>
    <sheetView workbookViewId="0">
      <selection activeCell="A458" sqref="A458:AN45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792</v>
      </c>
    </row>
    <row r="6" spans="1:246" x14ac:dyDescent="0.2">
      <c r="IK6">
        <v>350</v>
      </c>
      <c r="IL6" t="s">
        <v>780</v>
      </c>
    </row>
    <row r="7" spans="1:246" x14ac:dyDescent="0.2">
      <c r="IK7">
        <v>1</v>
      </c>
      <c r="IL7" t="s">
        <v>781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782</v>
      </c>
      <c r="IL9" t="s">
        <v>783</v>
      </c>
    </row>
    <row r="10" spans="1:246" x14ac:dyDescent="0.2">
      <c r="IK10">
        <v>1</v>
      </c>
      <c r="IL10" t="s">
        <v>777</v>
      </c>
    </row>
    <row r="11" spans="1:246" x14ac:dyDescent="0.2">
      <c r="IK11" t="s">
        <v>778</v>
      </c>
      <c r="IL11" t="s">
        <v>779</v>
      </c>
    </row>
    <row r="12" spans="1:246" x14ac:dyDescent="0.2">
      <c r="A12" s="1">
        <v>1</v>
      </c>
      <c r="B12" s="1">
        <v>457</v>
      </c>
      <c r="C12" s="1">
        <v>1</v>
      </c>
      <c r="D12" s="1">
        <f>ROW(A403)</f>
        <v>403</v>
      </c>
      <c r="E12" s="1">
        <v>0</v>
      </c>
      <c r="F12" s="1" t="s">
        <v>7</v>
      </c>
      <c r="G12" s="1" t="s">
        <v>5</v>
      </c>
      <c r="H12" s="1" t="s">
        <v>6</v>
      </c>
      <c r="I12" s="1">
        <v>0</v>
      </c>
      <c r="J12" s="1" t="s">
        <v>8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776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B403</f>
        <v>457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5.11.1.2 Система водоснабжения Т3, Т4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O403</f>
        <v>6151496.0099999998</v>
      </c>
      <c r="P18" s="2">
        <f t="shared" si="1"/>
        <v>4554979.9000000004</v>
      </c>
      <c r="Q18" s="2">
        <f t="shared" si="1"/>
        <v>162437.56</v>
      </c>
      <c r="R18" s="2">
        <f t="shared" si="1"/>
        <v>57161.94</v>
      </c>
      <c r="S18" s="2">
        <f t="shared" si="1"/>
        <v>1434078.55</v>
      </c>
      <c r="T18" s="2">
        <f t="shared" si="1"/>
        <v>0</v>
      </c>
      <c r="U18" s="2">
        <f t="shared" si="1"/>
        <v>3265.2812099999996</v>
      </c>
      <c r="V18" s="2">
        <f t="shared" si="1"/>
        <v>108.83106000000001</v>
      </c>
      <c r="W18" s="2">
        <f t="shared" si="1"/>
        <v>0</v>
      </c>
      <c r="X18" s="2">
        <f t="shared" si="1"/>
        <v>1706886.35</v>
      </c>
      <c r="Y18" s="2">
        <f t="shared" si="1"/>
        <v>1005270.43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291114.07</v>
      </c>
      <c r="AQ18" s="2">
        <f t="shared" si="1"/>
        <v>0</v>
      </c>
      <c r="AR18" s="2">
        <f t="shared" si="1"/>
        <v>8863652.7899999991</v>
      </c>
      <c r="AS18" s="2">
        <f t="shared" si="1"/>
        <v>8572538.7200000007</v>
      </c>
      <c r="AT18" s="2">
        <f t="shared" si="1"/>
        <v>0</v>
      </c>
      <c r="AU18" s="2">
        <f t="shared" ref="AU18:BZ18" si="2">AU403</f>
        <v>0</v>
      </c>
      <c r="AV18" s="2">
        <f t="shared" si="2"/>
        <v>4554979.9000000004</v>
      </c>
      <c r="AW18" s="2">
        <f t="shared" si="2"/>
        <v>4263865.83</v>
      </c>
      <c r="AX18" s="2">
        <f t="shared" si="2"/>
        <v>0</v>
      </c>
      <c r="AY18" s="2">
        <f t="shared" si="2"/>
        <v>4263865.83</v>
      </c>
      <c r="AZ18" s="2">
        <f t="shared" si="2"/>
        <v>291114.07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ROW(A373)</f>
        <v>373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5.11.1.2</v>
      </c>
      <c r="G22" s="2" t="str">
        <f t="shared" si="7"/>
        <v>Система водоснабжения Т3, Т4</v>
      </c>
      <c r="H22" s="2"/>
      <c r="I22" s="2"/>
      <c r="J22" s="2"/>
      <c r="K22" s="2"/>
      <c r="L22" s="2"/>
      <c r="M22" s="2"/>
      <c r="N22" s="2"/>
      <c r="O22" s="2">
        <f t="shared" ref="O22:AT22" si="8">O373</f>
        <v>6151496.0099999998</v>
      </c>
      <c r="P22" s="2">
        <f t="shared" si="8"/>
        <v>4554979.9000000004</v>
      </c>
      <c r="Q22" s="2">
        <f t="shared" si="8"/>
        <v>162437.56</v>
      </c>
      <c r="R22" s="2">
        <f t="shared" si="8"/>
        <v>57161.94</v>
      </c>
      <c r="S22" s="2">
        <f t="shared" si="8"/>
        <v>1434078.55</v>
      </c>
      <c r="T22" s="2">
        <f t="shared" si="8"/>
        <v>0</v>
      </c>
      <c r="U22" s="2">
        <f t="shared" si="8"/>
        <v>3265.2812099999996</v>
      </c>
      <c r="V22" s="2">
        <f t="shared" si="8"/>
        <v>108.83106000000001</v>
      </c>
      <c r="W22" s="2">
        <f t="shared" si="8"/>
        <v>0</v>
      </c>
      <c r="X22" s="2">
        <f t="shared" si="8"/>
        <v>1706886.35</v>
      </c>
      <c r="Y22" s="2">
        <f t="shared" si="8"/>
        <v>1005270.43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291114.07</v>
      </c>
      <c r="AQ22" s="2">
        <f t="shared" si="8"/>
        <v>0</v>
      </c>
      <c r="AR22" s="2">
        <f t="shared" si="8"/>
        <v>8863652.7899999991</v>
      </c>
      <c r="AS22" s="2">
        <f t="shared" si="8"/>
        <v>8572538.7200000007</v>
      </c>
      <c r="AT22" s="2">
        <f t="shared" si="8"/>
        <v>0</v>
      </c>
      <c r="AU22" s="2">
        <f t="shared" ref="AU22:BZ22" si="9">AU373</f>
        <v>0</v>
      </c>
      <c r="AV22" s="2">
        <f t="shared" si="9"/>
        <v>4554979.9000000004</v>
      </c>
      <c r="AW22" s="2">
        <f t="shared" si="9"/>
        <v>4263865.83</v>
      </c>
      <c r="AX22" s="2">
        <f t="shared" si="9"/>
        <v>0</v>
      </c>
      <c r="AY22" s="2">
        <f t="shared" si="9"/>
        <v>4263865.83</v>
      </c>
      <c r="AZ22" s="2">
        <f t="shared" si="9"/>
        <v>291114.07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ROW(A292)</f>
        <v>292</v>
      </c>
      <c r="E24" s="1"/>
      <c r="F24" s="1" t="s">
        <v>6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B292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Санитарно-технические работы</v>
      </c>
      <c r="H26" s="2"/>
      <c r="I26" s="2"/>
      <c r="J26" s="2"/>
      <c r="K26" s="2"/>
      <c r="L26" s="2"/>
      <c r="M26" s="2"/>
      <c r="N26" s="2"/>
      <c r="O26" s="2">
        <f t="shared" ref="O26:AT26" si="15">O292</f>
        <v>5104810.9000000004</v>
      </c>
      <c r="P26" s="2">
        <f t="shared" si="15"/>
        <v>3951977.39</v>
      </c>
      <c r="Q26" s="2">
        <f t="shared" si="15"/>
        <v>70865.070000000007</v>
      </c>
      <c r="R26" s="2">
        <f t="shared" si="15"/>
        <v>15030.33</v>
      </c>
      <c r="S26" s="2">
        <f t="shared" si="15"/>
        <v>1081968.44</v>
      </c>
      <c r="T26" s="2">
        <f t="shared" si="15"/>
        <v>0</v>
      </c>
      <c r="U26" s="2">
        <f t="shared" si="15"/>
        <v>2472.3891999999996</v>
      </c>
      <c r="V26" s="2">
        <f t="shared" si="15"/>
        <v>27.85</v>
      </c>
      <c r="W26" s="2">
        <f t="shared" si="15"/>
        <v>0</v>
      </c>
      <c r="X26" s="2">
        <f t="shared" si="15"/>
        <v>1324109.75</v>
      </c>
      <c r="Y26" s="2">
        <f t="shared" si="15"/>
        <v>789302.03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291114.07</v>
      </c>
      <c r="AQ26" s="2">
        <f t="shared" si="15"/>
        <v>0</v>
      </c>
      <c r="AR26" s="2">
        <f t="shared" si="15"/>
        <v>7218222.6799999997</v>
      </c>
      <c r="AS26" s="2">
        <f t="shared" si="15"/>
        <v>6927108.6100000003</v>
      </c>
      <c r="AT26" s="2">
        <f t="shared" si="15"/>
        <v>0</v>
      </c>
      <c r="AU26" s="2">
        <f t="shared" ref="AU26:BZ26" si="16">AU292</f>
        <v>0</v>
      </c>
      <c r="AV26" s="2">
        <f t="shared" si="16"/>
        <v>3951977.39</v>
      </c>
      <c r="AW26" s="2">
        <f t="shared" si="16"/>
        <v>3660863.32</v>
      </c>
      <c r="AX26" s="2">
        <f t="shared" si="16"/>
        <v>0</v>
      </c>
      <c r="AY26" s="2">
        <f t="shared" si="16"/>
        <v>3660863.32</v>
      </c>
      <c r="AZ26" s="2">
        <f t="shared" si="16"/>
        <v>291114.07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CA292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DG292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EM292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FS292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ROW(A71)</f>
        <v>71</v>
      </c>
      <c r="E28" s="1"/>
      <c r="F28" s="1" t="s">
        <v>6</v>
      </c>
      <c r="G28" s="1" t="s">
        <v>19</v>
      </c>
      <c r="H28" s="1" t="s">
        <v>6</v>
      </c>
      <c r="I28" s="1">
        <v>0</v>
      </c>
      <c r="J28" s="1"/>
      <c r="K28" s="1">
        <v>-1</v>
      </c>
      <c r="L28" s="1"/>
      <c r="M28" s="1" t="s">
        <v>6</v>
      </c>
      <c r="N28" s="1"/>
      <c r="O28" s="1"/>
      <c r="P28" s="1"/>
      <c r="Q28" s="1"/>
      <c r="R28" s="1"/>
      <c r="S28" s="1">
        <v>0</v>
      </c>
      <c r="T28" s="1"/>
      <c r="U28" s="1" t="s">
        <v>6</v>
      </c>
      <c r="V28" s="1">
        <v>0</v>
      </c>
      <c r="W28" s="1"/>
      <c r="X28" s="1"/>
      <c r="Y28" s="1"/>
      <c r="Z28" s="1"/>
      <c r="AA28" s="1"/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6</v>
      </c>
      <c r="AH28" s="1"/>
      <c r="AI28" s="1"/>
      <c r="AJ28" s="1"/>
      <c r="AK28" s="1"/>
      <c r="AL28" s="1"/>
      <c r="AM28" s="1"/>
      <c r="AN28" s="1"/>
      <c r="AO28" s="1"/>
      <c r="AP28" s="1" t="s">
        <v>6</v>
      </c>
      <c r="AQ28" s="1" t="s">
        <v>6</v>
      </c>
      <c r="AR28" s="1" t="s">
        <v>6</v>
      </c>
      <c r="AS28" s="1"/>
      <c r="AT28" s="1"/>
      <c r="AU28" s="1"/>
      <c r="AV28" s="1"/>
      <c r="AW28" s="1"/>
      <c r="AX28" s="1"/>
      <c r="AY28" s="1"/>
      <c r="AZ28" s="1" t="s">
        <v>6</v>
      </c>
      <c r="BA28" s="1"/>
      <c r="BB28" s="1" t="s">
        <v>6</v>
      </c>
      <c r="BC28" s="1" t="s">
        <v>6</v>
      </c>
      <c r="BD28" s="1" t="s">
        <v>6</v>
      </c>
      <c r="BE28" s="1" t="s">
        <v>6</v>
      </c>
      <c r="BF28" s="1" t="s">
        <v>6</v>
      </c>
      <c r="BG28" s="1" t="s">
        <v>6</v>
      </c>
      <c r="BH28" s="1" t="s">
        <v>6</v>
      </c>
      <c r="BI28" s="1" t="s">
        <v>6</v>
      </c>
      <c r="BJ28" s="1" t="s">
        <v>6</v>
      </c>
      <c r="BK28" s="1" t="s">
        <v>6</v>
      </c>
      <c r="BL28" s="1" t="s">
        <v>6</v>
      </c>
      <c r="BM28" s="1" t="s">
        <v>6</v>
      </c>
      <c r="BN28" s="1" t="s">
        <v>6</v>
      </c>
      <c r="BO28" s="1" t="s">
        <v>6</v>
      </c>
      <c r="BP28" s="1" t="s">
        <v>6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B71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Ниже 0,00. Водопровод Т3, Т4, 1 зоны.</v>
      </c>
      <c r="H30" s="2"/>
      <c r="I30" s="2"/>
      <c r="J30" s="2"/>
      <c r="K30" s="2"/>
      <c r="L30" s="2"/>
      <c r="M30" s="2"/>
      <c r="N30" s="2"/>
      <c r="O30" s="2">
        <f t="shared" ref="O30:AT30" si="22">O71</f>
        <v>344048.01</v>
      </c>
      <c r="P30" s="2">
        <f t="shared" si="22"/>
        <v>273299.36</v>
      </c>
      <c r="Q30" s="2">
        <f t="shared" si="22"/>
        <v>5784.29</v>
      </c>
      <c r="R30" s="2">
        <f t="shared" si="22"/>
        <v>1128.42</v>
      </c>
      <c r="S30" s="2">
        <f t="shared" si="22"/>
        <v>64964.36</v>
      </c>
      <c r="T30" s="2">
        <f t="shared" si="22"/>
        <v>0</v>
      </c>
      <c r="U30" s="2">
        <f t="shared" si="22"/>
        <v>148.67149999999998</v>
      </c>
      <c r="V30" s="2">
        <f t="shared" si="22"/>
        <v>2.0894000000000004</v>
      </c>
      <c r="W30" s="2">
        <f t="shared" si="22"/>
        <v>0</v>
      </c>
      <c r="X30" s="2">
        <f t="shared" si="22"/>
        <v>78708.52</v>
      </c>
      <c r="Y30" s="2">
        <f t="shared" si="22"/>
        <v>47135.46</v>
      </c>
      <c r="Z30" s="2">
        <f t="shared" si="22"/>
        <v>0</v>
      </c>
      <c r="AA30" s="2">
        <f t="shared" si="22"/>
        <v>0</v>
      </c>
      <c r="AB30" s="2">
        <f t="shared" si="22"/>
        <v>344048.01</v>
      </c>
      <c r="AC30" s="2">
        <f t="shared" si="22"/>
        <v>273299.36</v>
      </c>
      <c r="AD30" s="2">
        <f t="shared" si="22"/>
        <v>5784.29</v>
      </c>
      <c r="AE30" s="2">
        <f t="shared" si="22"/>
        <v>1128.42</v>
      </c>
      <c r="AF30" s="2">
        <f t="shared" si="22"/>
        <v>64964.36</v>
      </c>
      <c r="AG30" s="2">
        <f t="shared" si="22"/>
        <v>0</v>
      </c>
      <c r="AH30" s="2">
        <f t="shared" si="22"/>
        <v>148.67149999999998</v>
      </c>
      <c r="AI30" s="2">
        <f t="shared" si="22"/>
        <v>2.0894000000000004</v>
      </c>
      <c r="AJ30" s="2">
        <f t="shared" si="22"/>
        <v>0</v>
      </c>
      <c r="AK30" s="2">
        <f t="shared" si="22"/>
        <v>78708.52</v>
      </c>
      <c r="AL30" s="2">
        <f t="shared" si="22"/>
        <v>47135.46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843.81</v>
      </c>
      <c r="AQ30" s="2">
        <f t="shared" si="22"/>
        <v>0</v>
      </c>
      <c r="AR30" s="2">
        <f t="shared" si="22"/>
        <v>469891.99</v>
      </c>
      <c r="AS30" s="2">
        <f t="shared" si="22"/>
        <v>469048.18</v>
      </c>
      <c r="AT30" s="2">
        <f t="shared" si="22"/>
        <v>0</v>
      </c>
      <c r="AU30" s="2">
        <f t="shared" ref="AU30:BZ30" si="23">AU71</f>
        <v>0</v>
      </c>
      <c r="AV30" s="2">
        <f t="shared" si="23"/>
        <v>273299.36</v>
      </c>
      <c r="AW30" s="2">
        <f t="shared" si="23"/>
        <v>272455.55</v>
      </c>
      <c r="AX30" s="2">
        <f t="shared" si="23"/>
        <v>0</v>
      </c>
      <c r="AY30" s="2">
        <f t="shared" si="23"/>
        <v>272455.55</v>
      </c>
      <c r="AZ30" s="2">
        <f t="shared" si="23"/>
        <v>843.81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843.81</v>
      </c>
      <c r="BZ30" s="2">
        <f t="shared" si="23"/>
        <v>0</v>
      </c>
      <c r="CA30" s="2">
        <f t="shared" ref="CA30:DF30" si="24">CA71</f>
        <v>469891.99</v>
      </c>
      <c r="CB30" s="2">
        <f t="shared" si="24"/>
        <v>469048.18</v>
      </c>
      <c r="CC30" s="2">
        <f t="shared" si="24"/>
        <v>0</v>
      </c>
      <c r="CD30" s="2">
        <f t="shared" si="24"/>
        <v>0</v>
      </c>
      <c r="CE30" s="2">
        <f t="shared" si="24"/>
        <v>273299.36</v>
      </c>
      <c r="CF30" s="2">
        <f t="shared" si="24"/>
        <v>272455.55</v>
      </c>
      <c r="CG30" s="2">
        <f t="shared" si="24"/>
        <v>0</v>
      </c>
      <c r="CH30" s="2">
        <f t="shared" si="24"/>
        <v>272455.55</v>
      </c>
      <c r="CI30" s="2">
        <f t="shared" si="24"/>
        <v>843.81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DG71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EM71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FS71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20</v>
      </c>
      <c r="F32" t="s">
        <v>21</v>
      </c>
      <c r="G32" t="s">
        <v>22</v>
      </c>
      <c r="H32" t="s">
        <v>23</v>
      </c>
      <c r="I32">
        <v>2</v>
      </c>
      <c r="J32">
        <v>0</v>
      </c>
      <c r="K32">
        <v>2</v>
      </c>
      <c r="O32">
        <f t="shared" ref="O32:O69" si="28">ROUND(CP32,2)</f>
        <v>1815.43</v>
      </c>
      <c r="P32">
        <f t="shared" ref="P32:P69" si="29">ROUND(CQ32*I32,2)</f>
        <v>489.25</v>
      </c>
      <c r="Q32">
        <f t="shared" ref="Q32:Q69" si="30">ROUND(CR32*I32,2)</f>
        <v>130.47999999999999</v>
      </c>
      <c r="R32">
        <f t="shared" ref="R32:R69" si="31">ROUND(CS32*I32,2)</f>
        <v>20.63</v>
      </c>
      <c r="S32">
        <f t="shared" ref="S32:S69" si="32">ROUND(CT32*I32,2)</f>
        <v>1195.7</v>
      </c>
      <c r="T32">
        <f t="shared" ref="T32:T69" si="33">ROUND(CU32*I32,2)</f>
        <v>0</v>
      </c>
      <c r="U32">
        <f t="shared" ref="U32:U69" si="34">ROUND(CV32*I32,7)</f>
        <v>2.94</v>
      </c>
      <c r="V32">
        <f t="shared" ref="V32:V69" si="35">ROUND(CW32*I32,7)</f>
        <v>0.04</v>
      </c>
      <c r="W32">
        <f t="shared" ref="W32:W69" si="36">ROUND(CX32*I32,2)</f>
        <v>0</v>
      </c>
      <c r="X32">
        <f t="shared" ref="X32:X69" si="37">ROUND(CY32,2)</f>
        <v>1471.76</v>
      </c>
      <c r="Y32">
        <f t="shared" ref="Y32:Y69" si="38">ROUND(CZ32,2)</f>
        <v>875.76</v>
      </c>
      <c r="AA32">
        <v>92854092</v>
      </c>
      <c r="AB32">
        <f t="shared" ref="AB32:AB69" si="39">ROUND((AC32+AD32+AF32),2)</f>
        <v>42.14</v>
      </c>
      <c r="AC32">
        <f t="shared" ref="AC32:AC69" si="40">ROUND((ES32),2)</f>
        <v>24.66</v>
      </c>
      <c r="AD32">
        <f t="shared" ref="AD32:AD69" si="41">ROUND((((ET32)-(EU32))+AE32),2)</f>
        <v>4.1500000000000004</v>
      </c>
      <c r="AE32">
        <f t="shared" ref="AE32:AE69" si="42">ROUND((EU32),2)</f>
        <v>0.23</v>
      </c>
      <c r="AF32">
        <f t="shared" ref="AF32:AF69" si="43">ROUND((EV32),2)</f>
        <v>13.33</v>
      </c>
      <c r="AG32">
        <f t="shared" ref="AG32:AG69" si="44">ROUND((AP32),2)</f>
        <v>0</v>
      </c>
      <c r="AH32">
        <f t="shared" ref="AH32:AH69" si="45">(EW32)</f>
        <v>1.47</v>
      </c>
      <c r="AI32">
        <f t="shared" ref="AI32:AI69" si="46">(EX32)</f>
        <v>0.02</v>
      </c>
      <c r="AJ32">
        <f t="shared" ref="AJ32:AJ69" si="47">(AS32)</f>
        <v>0</v>
      </c>
      <c r="AK32">
        <v>42.14</v>
      </c>
      <c r="AL32">
        <v>24.66</v>
      </c>
      <c r="AM32">
        <v>4.1500000000000004</v>
      </c>
      <c r="AN32">
        <v>0.23</v>
      </c>
      <c r="AO32">
        <v>13.33</v>
      </c>
      <c r="AP32">
        <v>0</v>
      </c>
      <c r="AQ32">
        <v>1.47</v>
      </c>
      <c r="AR32">
        <v>0.02</v>
      </c>
      <c r="AS32">
        <v>0</v>
      </c>
      <c r="AT32">
        <v>121</v>
      </c>
      <c r="AU32">
        <v>72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24</v>
      </c>
      <c r="BM32">
        <v>16001</v>
      </c>
      <c r="BN32">
        <v>0</v>
      </c>
      <c r="BO32" t="s">
        <v>6</v>
      </c>
      <c r="BP32">
        <v>0</v>
      </c>
      <c r="BQ32">
        <v>22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121</v>
      </c>
      <c r="CA32">
        <v>72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ref="CP32:CP69" si="48">(P32+Q32+S32)</f>
        <v>1815.43</v>
      </c>
      <c r="CQ32">
        <f t="shared" ref="CQ32:CQ69" si="49">AC32*BC32</f>
        <v>244.62719999999999</v>
      </c>
      <c r="CR32">
        <f t="shared" ref="CR32:CR69" si="50">AD32*BB32</f>
        <v>65.238000000000014</v>
      </c>
      <c r="CS32">
        <f t="shared" ref="CS32:CS69" si="51">AE32*BS32</f>
        <v>10.3155</v>
      </c>
      <c r="CT32">
        <f t="shared" ref="CT32:CT69" si="52">AF32*BA32</f>
        <v>597.85050000000001</v>
      </c>
      <c r="CU32">
        <f t="shared" ref="CU32:CU69" si="53">AG32</f>
        <v>0</v>
      </c>
      <c r="CV32">
        <f t="shared" ref="CV32:CV69" si="54">AH32</f>
        <v>1.47</v>
      </c>
      <c r="CW32">
        <f t="shared" ref="CW32:CW69" si="55">AI32</f>
        <v>0.02</v>
      </c>
      <c r="CX32">
        <f t="shared" ref="CX32:CX69" si="56">AJ32</f>
        <v>0</v>
      </c>
      <c r="CY32">
        <f t="shared" ref="CY32:CY69" si="57">(((S32+R32)*AT32)/100)</f>
        <v>1471.7593000000002</v>
      </c>
      <c r="CZ32">
        <f t="shared" ref="CZ32:CZ69" si="58">(((S32+R32)*AU32)/100)</f>
        <v>875.75760000000014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66627555</v>
      </c>
      <c r="EF32">
        <v>22</v>
      </c>
      <c r="EG32" t="s">
        <v>18</v>
      </c>
      <c r="EH32">
        <v>16</v>
      </c>
      <c r="EI32" t="s">
        <v>25</v>
      </c>
      <c r="EJ32">
        <v>1</v>
      </c>
      <c r="EK32">
        <v>16001</v>
      </c>
      <c r="EL32" t="s">
        <v>26</v>
      </c>
      <c r="EM32" t="s">
        <v>27</v>
      </c>
      <c r="EO32" t="s">
        <v>6</v>
      </c>
      <c r="EQ32">
        <v>1310720</v>
      </c>
      <c r="ER32">
        <v>42.14</v>
      </c>
      <c r="ES32">
        <v>24.66</v>
      </c>
      <c r="ET32">
        <v>4.1500000000000004</v>
      </c>
      <c r="EU32">
        <v>0.23</v>
      </c>
      <c r="EV32">
        <v>13.33</v>
      </c>
      <c r="EW32">
        <v>1.47</v>
      </c>
      <c r="EX32">
        <v>0.02</v>
      </c>
      <c r="EY32">
        <v>0</v>
      </c>
      <c r="FQ32">
        <v>0</v>
      </c>
      <c r="FR32">
        <v>0</v>
      </c>
      <c r="FS32">
        <v>0</v>
      </c>
      <c r="FX32">
        <v>121</v>
      </c>
      <c r="FY32">
        <v>72</v>
      </c>
      <c r="GA32" t="s">
        <v>6</v>
      </c>
      <c r="GD32">
        <v>1</v>
      </c>
      <c r="GF32">
        <v>-1121593393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ref="GL32:GL69" si="59">ROUND(IF(AND(BH32=3,BI32=3,FS32&lt;&gt;0),P32,0),2)</f>
        <v>0</v>
      </c>
      <c r="GM32">
        <f t="shared" ref="GM32:GM69" si="60">ROUND(O32+X32+Y32,2)+GX32</f>
        <v>4162.95</v>
      </c>
      <c r="GN32">
        <f t="shared" ref="GN32:GN69" si="61">IF(OR(BI32=0,BI32=1),GM32-GX32,0)</f>
        <v>4162.95</v>
      </c>
      <c r="GO32">
        <f t="shared" ref="GO32:GO69" si="62">IF(BI32=2,GM32-GX32,0)</f>
        <v>0</v>
      </c>
      <c r="GP32">
        <f t="shared" ref="GP32:GP69" si="63">IF(BI32=4,GM32-GX32,0)</f>
        <v>0</v>
      </c>
      <c r="GR32">
        <v>0</v>
      </c>
      <c r="GS32">
        <v>3</v>
      </c>
      <c r="GT32">
        <v>0</v>
      </c>
      <c r="GU32" t="s">
        <v>6</v>
      </c>
      <c r="GV32">
        <f t="shared" ref="GV32:GV69" si="64">ROUND((GT32),2)</f>
        <v>0</v>
      </c>
      <c r="GW32">
        <v>1</v>
      </c>
      <c r="GX32">
        <f t="shared" ref="GX32:GX69" si="65">ROUND(HC32*I32,2)</f>
        <v>0</v>
      </c>
      <c r="HA32">
        <v>0</v>
      </c>
      <c r="HB32">
        <v>0</v>
      </c>
      <c r="HC32">
        <f t="shared" ref="HC32:HC69" si="66">GV32*GW32</f>
        <v>0</v>
      </c>
      <c r="HE32" t="s">
        <v>6</v>
      </c>
      <c r="HF32" t="s">
        <v>6</v>
      </c>
      <c r="HM32" t="s">
        <v>6</v>
      </c>
      <c r="HN32" t="s">
        <v>28</v>
      </c>
      <c r="HO32" t="s">
        <v>29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8</v>
      </c>
      <c r="E33" t="s">
        <v>30</v>
      </c>
      <c r="F33" t="s">
        <v>31</v>
      </c>
      <c r="G33" t="s">
        <v>32</v>
      </c>
      <c r="H33" t="str">
        <f>'1.Ведомость'!C27</f>
        <v>ШТ</v>
      </c>
      <c r="I33">
        <f>I32*J33</f>
        <v>2</v>
      </c>
      <c r="J33">
        <v>1</v>
      </c>
      <c r="K33">
        <v>1</v>
      </c>
      <c r="O33">
        <f t="shared" si="28"/>
        <v>21345.66</v>
      </c>
      <c r="P33">
        <f t="shared" si="29"/>
        <v>21345.66</v>
      </c>
      <c r="Q33">
        <f t="shared" si="30"/>
        <v>0</v>
      </c>
      <c r="R33">
        <f t="shared" si="31"/>
        <v>0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8"/>
        <v>0</v>
      </c>
      <c r="AA33">
        <v>92854092</v>
      </c>
      <c r="AB33">
        <f t="shared" si="39"/>
        <v>1075.8900000000001</v>
      </c>
      <c r="AC33">
        <f t="shared" si="40"/>
        <v>1075.8900000000001</v>
      </c>
      <c r="AD33">
        <f t="shared" si="41"/>
        <v>0</v>
      </c>
      <c r="AE33">
        <f t="shared" si="42"/>
        <v>0</v>
      </c>
      <c r="AF33">
        <f t="shared" si="43"/>
        <v>0</v>
      </c>
      <c r="AG33">
        <f t="shared" si="44"/>
        <v>0</v>
      </c>
      <c r="AH33">
        <f t="shared" si="45"/>
        <v>0</v>
      </c>
      <c r="AI33">
        <f t="shared" si="46"/>
        <v>0</v>
      </c>
      <c r="AJ33">
        <f t="shared" si="47"/>
        <v>0</v>
      </c>
      <c r="AK33">
        <v>1075.8900000000001</v>
      </c>
      <c r="AL33">
        <v>1075.8900000000001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33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8"/>
        <v>21345.66</v>
      </c>
      <c r="CQ33">
        <f t="shared" si="49"/>
        <v>10672.828800000001</v>
      </c>
      <c r="CR33">
        <f t="shared" si="50"/>
        <v>0</v>
      </c>
      <c r="CS33">
        <f t="shared" si="51"/>
        <v>0</v>
      </c>
      <c r="CT33">
        <f t="shared" si="52"/>
        <v>0</v>
      </c>
      <c r="CU33">
        <f t="shared" si="53"/>
        <v>0</v>
      </c>
      <c r="CV33">
        <f t="shared" si="54"/>
        <v>0</v>
      </c>
      <c r="CW33">
        <f t="shared" si="55"/>
        <v>0</v>
      </c>
      <c r="CX33">
        <f t="shared" si="56"/>
        <v>0</v>
      </c>
      <c r="CY33">
        <f t="shared" si="57"/>
        <v>0</v>
      </c>
      <c r="CZ33">
        <f t="shared" si="58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66627780</v>
      </c>
      <c r="EF33">
        <v>8</v>
      </c>
      <c r="EG33" t="s">
        <v>34</v>
      </c>
      <c r="EH33">
        <v>0</v>
      </c>
      <c r="EI33" t="s">
        <v>6</v>
      </c>
      <c r="EJ33">
        <v>1</v>
      </c>
      <c r="EK33">
        <v>500001</v>
      </c>
      <c r="EL33" t="s">
        <v>35</v>
      </c>
      <c r="EM33" t="s">
        <v>36</v>
      </c>
      <c r="EO33" t="s">
        <v>6</v>
      </c>
      <c r="EQ33">
        <v>0</v>
      </c>
      <c r="ER33">
        <v>1075.8900000000001</v>
      </c>
      <c r="ES33">
        <v>1075.8900000000001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-1815858230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9"/>
        <v>0</v>
      </c>
      <c r="GM33">
        <f t="shared" si="60"/>
        <v>21345.66</v>
      </c>
      <c r="GN33">
        <f t="shared" si="61"/>
        <v>21345.66</v>
      </c>
      <c r="GO33">
        <f t="shared" si="62"/>
        <v>0</v>
      </c>
      <c r="GP33">
        <f t="shared" si="63"/>
        <v>0</v>
      </c>
      <c r="GR33">
        <v>0</v>
      </c>
      <c r="GS33">
        <v>3</v>
      </c>
      <c r="GT33">
        <v>0</v>
      </c>
      <c r="GU33" t="s">
        <v>6</v>
      </c>
      <c r="GV33">
        <f t="shared" si="64"/>
        <v>0</v>
      </c>
      <c r="GW33">
        <v>1</v>
      </c>
      <c r="GX33">
        <f t="shared" si="65"/>
        <v>0</v>
      </c>
      <c r="HA33">
        <v>0</v>
      </c>
      <c r="HB33">
        <v>0</v>
      </c>
      <c r="HC33">
        <f t="shared" si="66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9</v>
      </c>
      <c r="E34" t="s">
        <v>37</v>
      </c>
      <c r="F34" t="s">
        <v>38</v>
      </c>
      <c r="G34" t="s">
        <v>39</v>
      </c>
      <c r="H34" t="str">
        <f>'1.Ведомость'!C28</f>
        <v>ШТ</v>
      </c>
      <c r="I34">
        <f>I32*J34</f>
        <v>4</v>
      </c>
      <c r="J34">
        <v>2</v>
      </c>
      <c r="K34">
        <v>2</v>
      </c>
      <c r="O34">
        <f t="shared" si="28"/>
        <v>1111.04</v>
      </c>
      <c r="P34">
        <f t="shared" si="29"/>
        <v>1111.04</v>
      </c>
      <c r="Q34">
        <f t="shared" si="30"/>
        <v>0</v>
      </c>
      <c r="R34">
        <f t="shared" si="31"/>
        <v>0</v>
      </c>
      <c r="S34">
        <f t="shared" si="32"/>
        <v>0</v>
      </c>
      <c r="T34">
        <f t="shared" si="33"/>
        <v>0</v>
      </c>
      <c r="U34">
        <f t="shared" si="34"/>
        <v>0</v>
      </c>
      <c r="V34">
        <f t="shared" si="35"/>
        <v>0</v>
      </c>
      <c r="W34">
        <f t="shared" si="36"/>
        <v>0</v>
      </c>
      <c r="X34">
        <f t="shared" si="37"/>
        <v>0</v>
      </c>
      <c r="Y34">
        <f t="shared" si="38"/>
        <v>0</v>
      </c>
      <c r="AA34">
        <v>92854092</v>
      </c>
      <c r="AB34">
        <f t="shared" si="39"/>
        <v>28</v>
      </c>
      <c r="AC34">
        <f t="shared" si="40"/>
        <v>28</v>
      </c>
      <c r="AD34">
        <f t="shared" si="41"/>
        <v>0</v>
      </c>
      <c r="AE34">
        <f t="shared" si="42"/>
        <v>0</v>
      </c>
      <c r="AF34">
        <f t="shared" si="43"/>
        <v>0</v>
      </c>
      <c r="AG34">
        <f t="shared" si="44"/>
        <v>0</v>
      </c>
      <c r="AH34">
        <f t="shared" si="45"/>
        <v>0</v>
      </c>
      <c r="AI34">
        <f t="shared" si="46"/>
        <v>0</v>
      </c>
      <c r="AJ34">
        <f t="shared" si="47"/>
        <v>0</v>
      </c>
      <c r="AK34">
        <v>28</v>
      </c>
      <c r="AL34">
        <v>28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40</v>
      </c>
      <c r="BM34">
        <v>500001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8"/>
        <v>1111.04</v>
      </c>
      <c r="CQ34">
        <f t="shared" si="49"/>
        <v>277.76</v>
      </c>
      <c r="CR34">
        <f t="shared" si="50"/>
        <v>0</v>
      </c>
      <c r="CS34">
        <f t="shared" si="51"/>
        <v>0</v>
      </c>
      <c r="CT34">
        <f t="shared" si="52"/>
        <v>0</v>
      </c>
      <c r="CU34">
        <f t="shared" si="53"/>
        <v>0</v>
      </c>
      <c r="CV34">
        <f t="shared" si="54"/>
        <v>0</v>
      </c>
      <c r="CW34">
        <f t="shared" si="55"/>
        <v>0</v>
      </c>
      <c r="CX34">
        <f t="shared" si="56"/>
        <v>0</v>
      </c>
      <c r="CY34">
        <f t="shared" si="57"/>
        <v>0</v>
      </c>
      <c r="CZ34">
        <f t="shared" si="58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66627780</v>
      </c>
      <c r="EF34">
        <v>8</v>
      </c>
      <c r="EG34" t="s">
        <v>34</v>
      </c>
      <c r="EH34">
        <v>0</v>
      </c>
      <c r="EI34" t="s">
        <v>6</v>
      </c>
      <c r="EJ34">
        <v>1</v>
      </c>
      <c r="EK34">
        <v>500001</v>
      </c>
      <c r="EL34" t="s">
        <v>35</v>
      </c>
      <c r="EM34" t="s">
        <v>36</v>
      </c>
      <c r="EO34" t="s">
        <v>6</v>
      </c>
      <c r="EQ34">
        <v>0</v>
      </c>
      <c r="ER34">
        <v>28</v>
      </c>
      <c r="ES34">
        <v>28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6</v>
      </c>
      <c r="GD34">
        <v>1</v>
      </c>
      <c r="GF34">
        <v>1780456760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9"/>
        <v>0</v>
      </c>
      <c r="GM34">
        <f t="shared" si="60"/>
        <v>1111.04</v>
      </c>
      <c r="GN34">
        <f t="shared" si="61"/>
        <v>1111.04</v>
      </c>
      <c r="GO34">
        <f t="shared" si="62"/>
        <v>0</v>
      </c>
      <c r="GP34">
        <f t="shared" si="63"/>
        <v>0</v>
      </c>
      <c r="GR34">
        <v>0</v>
      </c>
      <c r="GS34">
        <v>3</v>
      </c>
      <c r="GT34">
        <v>0</v>
      </c>
      <c r="GU34" t="s">
        <v>6</v>
      </c>
      <c r="GV34">
        <f t="shared" si="64"/>
        <v>0</v>
      </c>
      <c r="GW34">
        <v>1</v>
      </c>
      <c r="GX34">
        <f t="shared" si="65"/>
        <v>0</v>
      </c>
      <c r="HA34">
        <v>0</v>
      </c>
      <c r="HB34">
        <v>0</v>
      </c>
      <c r="HC34">
        <f t="shared" si="66"/>
        <v>0</v>
      </c>
      <c r="HE34" t="s">
        <v>6</v>
      </c>
      <c r="HF34" t="s">
        <v>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ROW(SmtRes!A17)</f>
        <v>17</v>
      </c>
      <c r="D35">
        <f>ROW(EtalonRes!A18)</f>
        <v>18</v>
      </c>
      <c r="E35" t="s">
        <v>41</v>
      </c>
      <c r="F35" t="s">
        <v>42</v>
      </c>
      <c r="G35" t="s">
        <v>43</v>
      </c>
      <c r="H35" t="s">
        <v>23</v>
      </c>
      <c r="I35">
        <v>19</v>
      </c>
      <c r="J35">
        <v>0</v>
      </c>
      <c r="K35">
        <v>19</v>
      </c>
      <c r="O35">
        <f t="shared" si="28"/>
        <v>11626.71</v>
      </c>
      <c r="P35">
        <f t="shared" si="29"/>
        <v>3266.36</v>
      </c>
      <c r="Q35">
        <f t="shared" si="30"/>
        <v>827.34</v>
      </c>
      <c r="R35">
        <f t="shared" si="31"/>
        <v>102.26</v>
      </c>
      <c r="S35">
        <f t="shared" si="32"/>
        <v>7533.01</v>
      </c>
      <c r="T35">
        <f t="shared" si="33"/>
        <v>0</v>
      </c>
      <c r="U35">
        <f t="shared" si="34"/>
        <v>17.670000000000002</v>
      </c>
      <c r="V35">
        <f t="shared" si="35"/>
        <v>0.19</v>
      </c>
      <c r="W35">
        <f t="shared" si="36"/>
        <v>0</v>
      </c>
      <c r="X35">
        <f t="shared" si="37"/>
        <v>9238.68</v>
      </c>
      <c r="Y35">
        <f t="shared" si="38"/>
        <v>5497.39</v>
      </c>
      <c r="AA35">
        <v>92854092</v>
      </c>
      <c r="AB35">
        <f t="shared" si="39"/>
        <v>28.94</v>
      </c>
      <c r="AC35">
        <f t="shared" si="40"/>
        <v>17.329999999999998</v>
      </c>
      <c r="AD35">
        <f t="shared" si="41"/>
        <v>2.77</v>
      </c>
      <c r="AE35">
        <f t="shared" si="42"/>
        <v>0.12</v>
      </c>
      <c r="AF35">
        <f t="shared" si="43"/>
        <v>8.84</v>
      </c>
      <c r="AG35">
        <f t="shared" si="44"/>
        <v>0</v>
      </c>
      <c r="AH35">
        <f t="shared" si="45"/>
        <v>0.93</v>
      </c>
      <c r="AI35">
        <f t="shared" si="46"/>
        <v>0.01</v>
      </c>
      <c r="AJ35">
        <f t="shared" si="47"/>
        <v>0</v>
      </c>
      <c r="AK35">
        <v>28.94</v>
      </c>
      <c r="AL35">
        <v>17.329999999999998</v>
      </c>
      <c r="AM35">
        <v>2.77</v>
      </c>
      <c r="AN35">
        <v>0.12</v>
      </c>
      <c r="AO35">
        <v>8.84</v>
      </c>
      <c r="AP35">
        <v>0</v>
      </c>
      <c r="AQ35">
        <v>0.93</v>
      </c>
      <c r="AR35">
        <v>0.01</v>
      </c>
      <c r="AS35">
        <v>0</v>
      </c>
      <c r="AT35">
        <v>121</v>
      </c>
      <c r="AU35">
        <v>72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44</v>
      </c>
      <c r="BM35">
        <v>16001</v>
      </c>
      <c r="BN35">
        <v>0</v>
      </c>
      <c r="BO35" t="s">
        <v>6</v>
      </c>
      <c r="BP35">
        <v>0</v>
      </c>
      <c r="BQ35">
        <v>22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121</v>
      </c>
      <c r="CA35">
        <v>72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8"/>
        <v>11626.710000000001</v>
      </c>
      <c r="CQ35">
        <f t="shared" si="49"/>
        <v>171.91359999999997</v>
      </c>
      <c r="CR35">
        <f t="shared" si="50"/>
        <v>43.544400000000003</v>
      </c>
      <c r="CS35">
        <f t="shared" si="51"/>
        <v>5.3819999999999997</v>
      </c>
      <c r="CT35">
        <f t="shared" si="52"/>
        <v>396.47399999999999</v>
      </c>
      <c r="CU35">
        <f t="shared" si="53"/>
        <v>0</v>
      </c>
      <c r="CV35">
        <f t="shared" si="54"/>
        <v>0.93</v>
      </c>
      <c r="CW35">
        <f t="shared" si="55"/>
        <v>0.01</v>
      </c>
      <c r="CX35">
        <f t="shared" si="56"/>
        <v>0</v>
      </c>
      <c r="CY35">
        <f t="shared" si="57"/>
        <v>9238.6767</v>
      </c>
      <c r="CZ35">
        <f t="shared" si="58"/>
        <v>5497.394400000001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66627555</v>
      </c>
      <c r="EF35">
        <v>22</v>
      </c>
      <c r="EG35" t="s">
        <v>18</v>
      </c>
      <c r="EH35">
        <v>16</v>
      </c>
      <c r="EI35" t="s">
        <v>25</v>
      </c>
      <c r="EJ35">
        <v>1</v>
      </c>
      <c r="EK35">
        <v>16001</v>
      </c>
      <c r="EL35" t="s">
        <v>26</v>
      </c>
      <c r="EM35" t="s">
        <v>27</v>
      </c>
      <c r="EO35" t="s">
        <v>6</v>
      </c>
      <c r="EQ35">
        <v>1310720</v>
      </c>
      <c r="ER35">
        <v>28.94</v>
      </c>
      <c r="ES35">
        <v>17.329999999999998</v>
      </c>
      <c r="ET35">
        <v>2.77</v>
      </c>
      <c r="EU35">
        <v>0.12</v>
      </c>
      <c r="EV35">
        <v>8.84</v>
      </c>
      <c r="EW35">
        <v>0.93</v>
      </c>
      <c r="EX35">
        <v>0.01</v>
      </c>
      <c r="EY35">
        <v>0</v>
      </c>
      <c r="FQ35">
        <v>0</v>
      </c>
      <c r="FR35">
        <v>0</v>
      </c>
      <c r="FS35">
        <v>0</v>
      </c>
      <c r="FX35">
        <v>121</v>
      </c>
      <c r="FY35">
        <v>72</v>
      </c>
      <c r="GA35" t="s">
        <v>6</v>
      </c>
      <c r="GD35">
        <v>1</v>
      </c>
      <c r="GF35">
        <v>-1128935582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9"/>
        <v>0</v>
      </c>
      <c r="GM35">
        <f t="shared" si="60"/>
        <v>26362.78</v>
      </c>
      <c r="GN35">
        <f t="shared" si="61"/>
        <v>26362.78</v>
      </c>
      <c r="GO35">
        <f t="shared" si="62"/>
        <v>0</v>
      </c>
      <c r="GP35">
        <f t="shared" si="63"/>
        <v>0</v>
      </c>
      <c r="GR35">
        <v>0</v>
      </c>
      <c r="GS35">
        <v>3</v>
      </c>
      <c r="GT35">
        <v>0</v>
      </c>
      <c r="GU35" t="s">
        <v>6</v>
      </c>
      <c r="GV35">
        <f t="shared" si="64"/>
        <v>0</v>
      </c>
      <c r="GW35">
        <v>1</v>
      </c>
      <c r="GX35">
        <f t="shared" si="65"/>
        <v>0</v>
      </c>
      <c r="HA35">
        <v>0</v>
      </c>
      <c r="HB35">
        <v>0</v>
      </c>
      <c r="HC35">
        <f t="shared" si="66"/>
        <v>0</v>
      </c>
      <c r="HE35" t="s">
        <v>6</v>
      </c>
      <c r="HF35" t="s">
        <v>6</v>
      </c>
      <c r="HM35" t="s">
        <v>6</v>
      </c>
      <c r="HN35" t="s">
        <v>28</v>
      </c>
      <c r="HO35" t="s">
        <v>29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17</v>
      </c>
      <c r="E36" t="s">
        <v>45</v>
      </c>
      <c r="F36" t="s">
        <v>46</v>
      </c>
      <c r="G36" t="s">
        <v>47</v>
      </c>
      <c r="H36" t="str">
        <f>'1.Ведомость'!C30</f>
        <v>ШТ</v>
      </c>
      <c r="I36">
        <f>I35*J36</f>
        <v>19</v>
      </c>
      <c r="J36">
        <v>1</v>
      </c>
      <c r="K36">
        <v>1</v>
      </c>
      <c r="O36">
        <f t="shared" si="28"/>
        <v>70612.149999999994</v>
      </c>
      <c r="P36">
        <f t="shared" si="29"/>
        <v>70612.149999999994</v>
      </c>
      <c r="Q36">
        <f t="shared" si="30"/>
        <v>0</v>
      </c>
      <c r="R36">
        <f t="shared" si="31"/>
        <v>0</v>
      </c>
      <c r="S36">
        <f t="shared" si="32"/>
        <v>0</v>
      </c>
      <c r="T36">
        <f t="shared" si="33"/>
        <v>0</v>
      </c>
      <c r="U36">
        <f t="shared" si="34"/>
        <v>0</v>
      </c>
      <c r="V36">
        <f t="shared" si="35"/>
        <v>0</v>
      </c>
      <c r="W36">
        <f t="shared" si="36"/>
        <v>0</v>
      </c>
      <c r="X36">
        <f t="shared" si="37"/>
        <v>0</v>
      </c>
      <c r="Y36">
        <f t="shared" si="38"/>
        <v>0</v>
      </c>
      <c r="AA36">
        <v>92854092</v>
      </c>
      <c r="AB36">
        <f t="shared" si="39"/>
        <v>374.64</v>
      </c>
      <c r="AC36">
        <f t="shared" si="40"/>
        <v>374.64</v>
      </c>
      <c r="AD36">
        <f t="shared" si="41"/>
        <v>0</v>
      </c>
      <c r="AE36">
        <f t="shared" si="42"/>
        <v>0</v>
      </c>
      <c r="AF36">
        <f t="shared" si="43"/>
        <v>0</v>
      </c>
      <c r="AG36">
        <f t="shared" si="44"/>
        <v>0</v>
      </c>
      <c r="AH36">
        <f t="shared" si="45"/>
        <v>0</v>
      </c>
      <c r="AI36">
        <f t="shared" si="46"/>
        <v>0</v>
      </c>
      <c r="AJ36">
        <f t="shared" si="47"/>
        <v>0</v>
      </c>
      <c r="AK36">
        <v>374.64</v>
      </c>
      <c r="AL36">
        <v>374.64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48</v>
      </c>
      <c r="BM36">
        <v>500001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8"/>
        <v>70612.149999999994</v>
      </c>
      <c r="CQ36">
        <f t="shared" si="49"/>
        <v>3716.4287999999997</v>
      </c>
      <c r="CR36">
        <f t="shared" si="50"/>
        <v>0</v>
      </c>
      <c r="CS36">
        <f t="shared" si="51"/>
        <v>0</v>
      </c>
      <c r="CT36">
        <f t="shared" si="52"/>
        <v>0</v>
      </c>
      <c r="CU36">
        <f t="shared" si="53"/>
        <v>0</v>
      </c>
      <c r="CV36">
        <f t="shared" si="54"/>
        <v>0</v>
      </c>
      <c r="CW36">
        <f t="shared" si="55"/>
        <v>0</v>
      </c>
      <c r="CX36">
        <f t="shared" si="56"/>
        <v>0</v>
      </c>
      <c r="CY36">
        <f t="shared" si="57"/>
        <v>0</v>
      </c>
      <c r="CZ36">
        <f t="shared" si="58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23</v>
      </c>
      <c r="DW36" t="s">
        <v>23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66627780</v>
      </c>
      <c r="EF36">
        <v>8</v>
      </c>
      <c r="EG36" t="s">
        <v>34</v>
      </c>
      <c r="EH36">
        <v>0</v>
      </c>
      <c r="EI36" t="s">
        <v>6</v>
      </c>
      <c r="EJ36">
        <v>1</v>
      </c>
      <c r="EK36">
        <v>500001</v>
      </c>
      <c r="EL36" t="s">
        <v>35</v>
      </c>
      <c r="EM36" t="s">
        <v>36</v>
      </c>
      <c r="EO36" t="s">
        <v>6</v>
      </c>
      <c r="EQ36">
        <v>0</v>
      </c>
      <c r="ER36">
        <v>374.64</v>
      </c>
      <c r="ES36">
        <v>374.64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-1577039183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9"/>
        <v>0</v>
      </c>
      <c r="GM36">
        <f t="shared" si="60"/>
        <v>70612.149999999994</v>
      </c>
      <c r="GN36">
        <f t="shared" si="61"/>
        <v>70612.149999999994</v>
      </c>
      <c r="GO36">
        <f t="shared" si="62"/>
        <v>0</v>
      </c>
      <c r="GP36">
        <f t="shared" si="63"/>
        <v>0</v>
      </c>
      <c r="GR36">
        <v>0</v>
      </c>
      <c r="GS36">
        <v>3</v>
      </c>
      <c r="GT36">
        <v>0</v>
      </c>
      <c r="GU36" t="s">
        <v>6</v>
      </c>
      <c r="GV36">
        <f t="shared" si="64"/>
        <v>0</v>
      </c>
      <c r="GW36">
        <v>1</v>
      </c>
      <c r="GX36">
        <f t="shared" si="65"/>
        <v>0</v>
      </c>
      <c r="HA36">
        <v>0</v>
      </c>
      <c r="HB36">
        <v>0</v>
      </c>
      <c r="HC36">
        <f t="shared" si="66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ROW(SmtRes!A25)</f>
        <v>25</v>
      </c>
      <c r="D37">
        <f>ROW(EtalonRes!A24)</f>
        <v>24</v>
      </c>
      <c r="E37" t="s">
        <v>49</v>
      </c>
      <c r="F37" t="s">
        <v>50</v>
      </c>
      <c r="G37" t="s">
        <v>51</v>
      </c>
      <c r="H37" t="s">
        <v>23</v>
      </c>
      <c r="I37">
        <v>1</v>
      </c>
      <c r="J37">
        <v>0</v>
      </c>
      <c r="K37">
        <v>1</v>
      </c>
      <c r="O37">
        <f t="shared" si="28"/>
        <v>191.38</v>
      </c>
      <c r="P37">
        <f t="shared" si="29"/>
        <v>8.33</v>
      </c>
      <c r="Q37">
        <f t="shared" si="30"/>
        <v>10.38</v>
      </c>
      <c r="R37">
        <f t="shared" si="31"/>
        <v>5.38</v>
      </c>
      <c r="S37">
        <f t="shared" si="32"/>
        <v>172.67</v>
      </c>
      <c r="T37">
        <f t="shared" si="33"/>
        <v>0</v>
      </c>
      <c r="U37">
        <f t="shared" si="34"/>
        <v>0.41</v>
      </c>
      <c r="V37">
        <f t="shared" si="35"/>
        <v>0.01</v>
      </c>
      <c r="W37">
        <f t="shared" si="36"/>
        <v>0</v>
      </c>
      <c r="X37">
        <f t="shared" si="37"/>
        <v>215.44</v>
      </c>
      <c r="Y37">
        <f t="shared" si="38"/>
        <v>128.19999999999999</v>
      </c>
      <c r="AA37">
        <v>92854092</v>
      </c>
      <c r="AB37">
        <f t="shared" si="39"/>
        <v>5.35</v>
      </c>
      <c r="AC37">
        <f t="shared" si="40"/>
        <v>0.84</v>
      </c>
      <c r="AD37">
        <f t="shared" si="41"/>
        <v>0.66</v>
      </c>
      <c r="AE37">
        <f t="shared" si="42"/>
        <v>0.12</v>
      </c>
      <c r="AF37">
        <f t="shared" si="43"/>
        <v>3.85</v>
      </c>
      <c r="AG37">
        <f t="shared" si="44"/>
        <v>0</v>
      </c>
      <c r="AH37">
        <f t="shared" si="45"/>
        <v>0.41</v>
      </c>
      <c r="AI37">
        <f t="shared" si="46"/>
        <v>0.01</v>
      </c>
      <c r="AJ37">
        <f t="shared" si="47"/>
        <v>0</v>
      </c>
      <c r="AK37">
        <v>5.35</v>
      </c>
      <c r="AL37">
        <v>0.84</v>
      </c>
      <c r="AM37">
        <v>0.66</v>
      </c>
      <c r="AN37">
        <v>0.12</v>
      </c>
      <c r="AO37">
        <v>3.85</v>
      </c>
      <c r="AP37">
        <v>0</v>
      </c>
      <c r="AQ37">
        <v>0.41</v>
      </c>
      <c r="AR37">
        <v>0.01</v>
      </c>
      <c r="AS37">
        <v>0</v>
      </c>
      <c r="AT37">
        <v>121</v>
      </c>
      <c r="AU37">
        <v>72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52</v>
      </c>
      <c r="BM37">
        <v>16001</v>
      </c>
      <c r="BN37">
        <v>0</v>
      </c>
      <c r="BO37" t="s">
        <v>6</v>
      </c>
      <c r="BP37">
        <v>0</v>
      </c>
      <c r="BQ37">
        <v>22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121</v>
      </c>
      <c r="CA37">
        <v>72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8"/>
        <v>191.38</v>
      </c>
      <c r="CQ37">
        <f t="shared" si="49"/>
        <v>8.3327999999999989</v>
      </c>
      <c r="CR37">
        <f t="shared" si="50"/>
        <v>10.375200000000001</v>
      </c>
      <c r="CS37">
        <f t="shared" si="51"/>
        <v>5.3819999999999997</v>
      </c>
      <c r="CT37">
        <f t="shared" si="52"/>
        <v>172.67250000000001</v>
      </c>
      <c r="CU37">
        <f t="shared" si="53"/>
        <v>0</v>
      </c>
      <c r="CV37">
        <f t="shared" si="54"/>
        <v>0.41</v>
      </c>
      <c r="CW37">
        <f t="shared" si="55"/>
        <v>0.01</v>
      </c>
      <c r="CX37">
        <f t="shared" si="56"/>
        <v>0</v>
      </c>
      <c r="CY37">
        <f t="shared" si="57"/>
        <v>215.44049999999999</v>
      </c>
      <c r="CZ37">
        <f t="shared" si="58"/>
        <v>128.196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66627555</v>
      </c>
      <c r="EF37">
        <v>22</v>
      </c>
      <c r="EG37" t="s">
        <v>18</v>
      </c>
      <c r="EH37">
        <v>16</v>
      </c>
      <c r="EI37" t="s">
        <v>25</v>
      </c>
      <c r="EJ37">
        <v>1</v>
      </c>
      <c r="EK37">
        <v>16001</v>
      </c>
      <c r="EL37" t="s">
        <v>26</v>
      </c>
      <c r="EM37" t="s">
        <v>27</v>
      </c>
      <c r="EO37" t="s">
        <v>6</v>
      </c>
      <c r="EQ37">
        <v>1310720</v>
      </c>
      <c r="ER37">
        <v>5.35</v>
      </c>
      <c r="ES37">
        <v>0.84</v>
      </c>
      <c r="ET37">
        <v>0.66</v>
      </c>
      <c r="EU37">
        <v>0.12</v>
      </c>
      <c r="EV37">
        <v>3.85</v>
      </c>
      <c r="EW37">
        <v>0.41</v>
      </c>
      <c r="EX37">
        <v>0.01</v>
      </c>
      <c r="EY37">
        <v>0</v>
      </c>
      <c r="FQ37">
        <v>0</v>
      </c>
      <c r="FR37">
        <v>0</v>
      </c>
      <c r="FS37">
        <v>0</v>
      </c>
      <c r="FX37">
        <v>121</v>
      </c>
      <c r="FY37">
        <v>72</v>
      </c>
      <c r="GA37" t="s">
        <v>6</v>
      </c>
      <c r="GD37">
        <v>1</v>
      </c>
      <c r="GF37">
        <v>-1438790338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9"/>
        <v>0</v>
      </c>
      <c r="GM37">
        <f t="shared" si="60"/>
        <v>535.02</v>
      </c>
      <c r="GN37">
        <f t="shared" si="61"/>
        <v>535.02</v>
      </c>
      <c r="GO37">
        <f t="shared" si="62"/>
        <v>0</v>
      </c>
      <c r="GP37">
        <f t="shared" si="63"/>
        <v>0</v>
      </c>
      <c r="GR37">
        <v>0</v>
      </c>
      <c r="GS37">
        <v>3</v>
      </c>
      <c r="GT37">
        <v>0</v>
      </c>
      <c r="GU37" t="s">
        <v>6</v>
      </c>
      <c r="GV37">
        <f t="shared" si="64"/>
        <v>0</v>
      </c>
      <c r="GW37">
        <v>1</v>
      </c>
      <c r="GX37">
        <f t="shared" si="65"/>
        <v>0</v>
      </c>
      <c r="HA37">
        <v>0</v>
      </c>
      <c r="HB37">
        <v>0</v>
      </c>
      <c r="HC37">
        <f t="shared" si="66"/>
        <v>0</v>
      </c>
      <c r="HE37" t="s">
        <v>6</v>
      </c>
      <c r="HF37" t="s">
        <v>6</v>
      </c>
      <c r="HM37" t="s">
        <v>6</v>
      </c>
      <c r="HN37" t="s">
        <v>28</v>
      </c>
      <c r="HO37" t="s">
        <v>29</v>
      </c>
      <c r="HP37" t="s">
        <v>25</v>
      </c>
      <c r="HQ37" t="s">
        <v>25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25</v>
      </c>
      <c r="E38" t="s">
        <v>53</v>
      </c>
      <c r="F38" t="s">
        <v>54</v>
      </c>
      <c r="G38" t="s">
        <v>55</v>
      </c>
      <c r="H38" t="str">
        <f>'1.Ведомость'!C32</f>
        <v>ШТ</v>
      </c>
      <c r="I38">
        <f>I37*J38</f>
        <v>1</v>
      </c>
      <c r="J38">
        <v>1</v>
      </c>
      <c r="K38">
        <v>1</v>
      </c>
      <c r="O38">
        <f t="shared" si="28"/>
        <v>843.81</v>
      </c>
      <c r="P38">
        <f t="shared" si="29"/>
        <v>843.81</v>
      </c>
      <c r="Q38">
        <f t="shared" si="30"/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8"/>
        <v>0</v>
      </c>
      <c r="AA38">
        <v>92854092</v>
      </c>
      <c r="AB38">
        <f t="shared" si="39"/>
        <v>131.22999999999999</v>
      </c>
      <c r="AC38">
        <f t="shared" si="40"/>
        <v>131.22999999999999</v>
      </c>
      <c r="AD38">
        <f t="shared" si="41"/>
        <v>0</v>
      </c>
      <c r="AE38">
        <f t="shared" si="42"/>
        <v>0</v>
      </c>
      <c r="AF38">
        <f t="shared" si="43"/>
        <v>0</v>
      </c>
      <c r="AG38">
        <f t="shared" si="44"/>
        <v>0</v>
      </c>
      <c r="AH38">
        <f t="shared" si="45"/>
        <v>0</v>
      </c>
      <c r="AI38">
        <f t="shared" si="46"/>
        <v>0</v>
      </c>
      <c r="AJ38">
        <f t="shared" si="47"/>
        <v>0</v>
      </c>
      <c r="AK38">
        <v>131.22999999999999</v>
      </c>
      <c r="AL38">
        <v>131.22999999999999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6.43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3</v>
      </c>
      <c r="BJ38" t="s">
        <v>56</v>
      </c>
      <c r="BM38">
        <v>600001</v>
      </c>
      <c r="BN38">
        <v>0</v>
      </c>
      <c r="BO38" t="s">
        <v>6</v>
      </c>
      <c r="BP38">
        <v>0</v>
      </c>
      <c r="BQ38">
        <v>5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8"/>
        <v>843.81</v>
      </c>
      <c r="CQ38">
        <f t="shared" si="49"/>
        <v>843.80889999999988</v>
      </c>
      <c r="CR38">
        <f t="shared" si="50"/>
        <v>0</v>
      </c>
      <c r="CS38">
        <f t="shared" si="51"/>
        <v>0</v>
      </c>
      <c r="CT38">
        <f t="shared" si="52"/>
        <v>0</v>
      </c>
      <c r="CU38">
        <f t="shared" si="53"/>
        <v>0</v>
      </c>
      <c r="CV38">
        <f t="shared" si="54"/>
        <v>0</v>
      </c>
      <c r="CW38">
        <f t="shared" si="55"/>
        <v>0</v>
      </c>
      <c r="CX38">
        <f t="shared" si="56"/>
        <v>0</v>
      </c>
      <c r="CY38">
        <f t="shared" si="57"/>
        <v>0</v>
      </c>
      <c r="CZ38">
        <f t="shared" si="58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23</v>
      </c>
      <c r="DW38" t="s">
        <v>23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66627784</v>
      </c>
      <c r="EF38">
        <v>5</v>
      </c>
      <c r="EG38" t="s">
        <v>57</v>
      </c>
      <c r="EH38">
        <v>0</v>
      </c>
      <c r="EI38" t="s">
        <v>6</v>
      </c>
      <c r="EJ38">
        <v>3</v>
      </c>
      <c r="EK38">
        <v>600001</v>
      </c>
      <c r="EL38" t="s">
        <v>58</v>
      </c>
      <c r="EM38" t="s">
        <v>59</v>
      </c>
      <c r="EO38" t="s">
        <v>6</v>
      </c>
      <c r="EQ38">
        <v>0</v>
      </c>
      <c r="ER38">
        <v>131.22999999999999</v>
      </c>
      <c r="ES38">
        <v>131.22999999999999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>P38</f>
        <v>843.81</v>
      </c>
      <c r="FS38">
        <v>0</v>
      </c>
      <c r="FX38">
        <v>0</v>
      </c>
      <c r="FY38">
        <v>0</v>
      </c>
      <c r="GA38" t="s">
        <v>6</v>
      </c>
      <c r="GD38">
        <v>1</v>
      </c>
      <c r="GF38">
        <v>-904553715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9"/>
        <v>0</v>
      </c>
      <c r="GM38">
        <f t="shared" si="60"/>
        <v>843.81</v>
      </c>
      <c r="GN38">
        <f t="shared" si="61"/>
        <v>0</v>
      </c>
      <c r="GO38">
        <f t="shared" si="62"/>
        <v>0</v>
      </c>
      <c r="GP38">
        <f t="shared" si="63"/>
        <v>0</v>
      </c>
      <c r="GR38">
        <v>0</v>
      </c>
      <c r="GS38">
        <v>3</v>
      </c>
      <c r="GT38">
        <v>0</v>
      </c>
      <c r="GU38" t="s">
        <v>6</v>
      </c>
      <c r="GV38">
        <f t="shared" si="64"/>
        <v>0</v>
      </c>
      <c r="GW38">
        <v>1</v>
      </c>
      <c r="GX38">
        <f t="shared" si="65"/>
        <v>0</v>
      </c>
      <c r="HA38">
        <v>0</v>
      </c>
      <c r="HB38">
        <v>0</v>
      </c>
      <c r="HC38">
        <f t="shared" si="66"/>
        <v>0</v>
      </c>
      <c r="HE38" t="s">
        <v>6</v>
      </c>
      <c r="HF38" t="s">
        <v>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24</v>
      </c>
      <c r="E39" t="s">
        <v>60</v>
      </c>
      <c r="F39" t="s">
        <v>61</v>
      </c>
      <c r="G39" t="s">
        <v>62</v>
      </c>
      <c r="H39" t="str">
        <f>'1.Ведомость'!C33</f>
        <v>ШТ</v>
      </c>
      <c r="I39">
        <f>I37*J39</f>
        <v>1</v>
      </c>
      <c r="J39">
        <v>1</v>
      </c>
      <c r="K39">
        <v>1</v>
      </c>
      <c r="O39">
        <f t="shared" si="28"/>
        <v>368.13</v>
      </c>
      <c r="P39">
        <f t="shared" si="29"/>
        <v>368.13</v>
      </c>
      <c r="Q39">
        <f t="shared" si="30"/>
        <v>0</v>
      </c>
      <c r="R39">
        <f t="shared" si="31"/>
        <v>0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92854092</v>
      </c>
      <c r="AB39">
        <f t="shared" si="39"/>
        <v>37.11</v>
      </c>
      <c r="AC39">
        <f t="shared" si="40"/>
        <v>37.11</v>
      </c>
      <c r="AD39">
        <f t="shared" si="41"/>
        <v>0</v>
      </c>
      <c r="AE39">
        <f t="shared" si="42"/>
        <v>0</v>
      </c>
      <c r="AF39">
        <f t="shared" si="43"/>
        <v>0</v>
      </c>
      <c r="AG39">
        <f t="shared" si="44"/>
        <v>0</v>
      </c>
      <c r="AH39">
        <f t="shared" si="45"/>
        <v>0</v>
      </c>
      <c r="AI39">
        <f t="shared" si="46"/>
        <v>0</v>
      </c>
      <c r="AJ39">
        <f t="shared" si="47"/>
        <v>0</v>
      </c>
      <c r="AK39">
        <v>37.11</v>
      </c>
      <c r="AL39">
        <v>37.11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63</v>
      </c>
      <c r="BM39">
        <v>500001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8"/>
        <v>368.13</v>
      </c>
      <c r="CQ39">
        <f t="shared" si="49"/>
        <v>368.13119999999998</v>
      </c>
      <c r="CR39">
        <f t="shared" si="50"/>
        <v>0</v>
      </c>
      <c r="CS39">
        <f t="shared" si="51"/>
        <v>0</v>
      </c>
      <c r="CT39">
        <f t="shared" si="52"/>
        <v>0</v>
      </c>
      <c r="CU39">
        <f t="shared" si="53"/>
        <v>0</v>
      </c>
      <c r="CV39">
        <f t="shared" si="54"/>
        <v>0</v>
      </c>
      <c r="CW39">
        <f t="shared" si="55"/>
        <v>0</v>
      </c>
      <c r="CX39">
        <f t="shared" si="56"/>
        <v>0</v>
      </c>
      <c r="CY39">
        <f t="shared" si="57"/>
        <v>0</v>
      </c>
      <c r="CZ39">
        <f t="shared" si="58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66627780</v>
      </c>
      <c r="EF39">
        <v>8</v>
      </c>
      <c r="EG39" t="s">
        <v>34</v>
      </c>
      <c r="EH39">
        <v>0</v>
      </c>
      <c r="EI39" t="s">
        <v>6</v>
      </c>
      <c r="EJ39">
        <v>1</v>
      </c>
      <c r="EK39">
        <v>500001</v>
      </c>
      <c r="EL39" t="s">
        <v>35</v>
      </c>
      <c r="EM39" t="s">
        <v>36</v>
      </c>
      <c r="EO39" t="s">
        <v>6</v>
      </c>
      <c r="EQ39">
        <v>0</v>
      </c>
      <c r="ER39">
        <v>37.11</v>
      </c>
      <c r="ES39">
        <v>37.11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1075824001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9"/>
        <v>0</v>
      </c>
      <c r="GM39">
        <f t="shared" si="60"/>
        <v>368.13</v>
      </c>
      <c r="GN39">
        <f t="shared" si="61"/>
        <v>368.13</v>
      </c>
      <c r="GO39">
        <f t="shared" si="62"/>
        <v>0</v>
      </c>
      <c r="GP39">
        <f t="shared" si="63"/>
        <v>0</v>
      </c>
      <c r="GR39">
        <v>0</v>
      </c>
      <c r="GS39">
        <v>3</v>
      </c>
      <c r="GT39">
        <v>0</v>
      </c>
      <c r="GU39" t="s">
        <v>6</v>
      </c>
      <c r="GV39">
        <f t="shared" si="64"/>
        <v>0</v>
      </c>
      <c r="GW39">
        <v>1</v>
      </c>
      <c r="GX39">
        <f t="shared" si="65"/>
        <v>0</v>
      </c>
      <c r="HA39">
        <v>0</v>
      </c>
      <c r="HB39">
        <v>0</v>
      </c>
      <c r="HC39">
        <f t="shared" si="66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ROW(SmtRes!A32)</f>
        <v>32</v>
      </c>
      <c r="D40">
        <f>ROW(EtalonRes!A31)</f>
        <v>31</v>
      </c>
      <c r="E40" t="s">
        <v>64</v>
      </c>
      <c r="F40" t="s">
        <v>65</v>
      </c>
      <c r="G40" t="s">
        <v>66</v>
      </c>
      <c r="H40" t="s">
        <v>67</v>
      </c>
      <c r="I40">
        <v>0.1</v>
      </c>
      <c r="J40">
        <v>0</v>
      </c>
      <c r="K40">
        <v>0.1</v>
      </c>
      <c r="O40">
        <f t="shared" si="28"/>
        <v>388.81</v>
      </c>
      <c r="P40">
        <f t="shared" si="29"/>
        <v>7.19</v>
      </c>
      <c r="Q40">
        <f t="shared" si="30"/>
        <v>65.430000000000007</v>
      </c>
      <c r="R40">
        <f t="shared" si="31"/>
        <v>17.27</v>
      </c>
      <c r="S40">
        <f t="shared" si="32"/>
        <v>316.19</v>
      </c>
      <c r="T40">
        <f t="shared" si="33"/>
        <v>0</v>
      </c>
      <c r="U40">
        <f t="shared" si="34"/>
        <v>0.75</v>
      </c>
      <c r="V40">
        <f t="shared" si="35"/>
        <v>3.3000000000000002E-2</v>
      </c>
      <c r="W40">
        <f t="shared" si="36"/>
        <v>0</v>
      </c>
      <c r="X40">
        <f t="shared" si="37"/>
        <v>403.49</v>
      </c>
      <c r="Y40">
        <f t="shared" si="38"/>
        <v>240.09</v>
      </c>
      <c r="AA40">
        <v>92854092</v>
      </c>
      <c r="AB40">
        <f t="shared" si="39"/>
        <v>119.37</v>
      </c>
      <c r="AC40">
        <f t="shared" si="40"/>
        <v>7.25</v>
      </c>
      <c r="AD40">
        <f t="shared" si="41"/>
        <v>41.62</v>
      </c>
      <c r="AE40">
        <f t="shared" si="42"/>
        <v>3.85</v>
      </c>
      <c r="AF40">
        <f t="shared" si="43"/>
        <v>70.5</v>
      </c>
      <c r="AG40">
        <f t="shared" si="44"/>
        <v>0</v>
      </c>
      <c r="AH40">
        <f t="shared" si="45"/>
        <v>7.5</v>
      </c>
      <c r="AI40">
        <f t="shared" si="46"/>
        <v>0.33</v>
      </c>
      <c r="AJ40">
        <f t="shared" si="47"/>
        <v>0</v>
      </c>
      <c r="AK40">
        <v>119.37</v>
      </c>
      <c r="AL40">
        <v>7.25</v>
      </c>
      <c r="AM40">
        <v>41.62</v>
      </c>
      <c r="AN40">
        <v>3.85</v>
      </c>
      <c r="AO40">
        <v>70.5</v>
      </c>
      <c r="AP40">
        <v>0</v>
      </c>
      <c r="AQ40">
        <v>7.5</v>
      </c>
      <c r="AR40">
        <v>0.33</v>
      </c>
      <c r="AS40">
        <v>0</v>
      </c>
      <c r="AT40">
        <v>121</v>
      </c>
      <c r="AU40">
        <v>72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68</v>
      </c>
      <c r="BM40">
        <v>18001</v>
      </c>
      <c r="BN40">
        <v>0</v>
      </c>
      <c r="BO40" t="s">
        <v>6</v>
      </c>
      <c r="BP40">
        <v>0</v>
      </c>
      <c r="BQ40">
        <v>22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121</v>
      </c>
      <c r="CA40">
        <v>72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8"/>
        <v>388.81</v>
      </c>
      <c r="CQ40">
        <f t="shared" si="49"/>
        <v>71.92</v>
      </c>
      <c r="CR40">
        <f t="shared" si="50"/>
        <v>654.26639999999998</v>
      </c>
      <c r="CS40">
        <f t="shared" si="51"/>
        <v>172.67250000000001</v>
      </c>
      <c r="CT40">
        <f t="shared" si="52"/>
        <v>3161.9250000000002</v>
      </c>
      <c r="CU40">
        <f t="shared" si="53"/>
        <v>0</v>
      </c>
      <c r="CV40">
        <f t="shared" si="54"/>
        <v>7.5</v>
      </c>
      <c r="CW40">
        <f t="shared" si="55"/>
        <v>0.33</v>
      </c>
      <c r="CX40">
        <f t="shared" si="56"/>
        <v>0</v>
      </c>
      <c r="CY40">
        <f t="shared" si="57"/>
        <v>403.48659999999995</v>
      </c>
      <c r="CZ40">
        <f t="shared" si="58"/>
        <v>240.09119999999999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67</v>
      </c>
      <c r="DW40" t="s">
        <v>67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66627558</v>
      </c>
      <c r="EF40">
        <v>22</v>
      </c>
      <c r="EG40" t="s">
        <v>18</v>
      </c>
      <c r="EH40">
        <v>16</v>
      </c>
      <c r="EI40" t="s">
        <v>25</v>
      </c>
      <c r="EJ40">
        <v>1</v>
      </c>
      <c r="EK40">
        <v>18001</v>
      </c>
      <c r="EL40" t="s">
        <v>69</v>
      </c>
      <c r="EM40" t="s">
        <v>70</v>
      </c>
      <c r="EO40" t="s">
        <v>6</v>
      </c>
      <c r="EQ40">
        <v>1310720</v>
      </c>
      <c r="ER40">
        <v>119.37</v>
      </c>
      <c r="ES40">
        <v>7.25</v>
      </c>
      <c r="ET40">
        <v>41.62</v>
      </c>
      <c r="EU40">
        <v>3.85</v>
      </c>
      <c r="EV40">
        <v>70.5</v>
      </c>
      <c r="EW40">
        <v>7.5</v>
      </c>
      <c r="EX40">
        <v>0.33</v>
      </c>
      <c r="EY40">
        <v>0</v>
      </c>
      <c r="FQ40">
        <v>0</v>
      </c>
      <c r="FR40">
        <v>0</v>
      </c>
      <c r="FS40">
        <v>0</v>
      </c>
      <c r="FX40">
        <v>121</v>
      </c>
      <c r="FY40">
        <v>72</v>
      </c>
      <c r="GA40" t="s">
        <v>6</v>
      </c>
      <c r="GD40">
        <v>1</v>
      </c>
      <c r="GF40">
        <v>-375946657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9"/>
        <v>0</v>
      </c>
      <c r="GM40">
        <f t="shared" si="60"/>
        <v>1032.3900000000001</v>
      </c>
      <c r="GN40">
        <f t="shared" si="61"/>
        <v>1032.3900000000001</v>
      </c>
      <c r="GO40">
        <f t="shared" si="62"/>
        <v>0</v>
      </c>
      <c r="GP40">
        <f t="shared" si="63"/>
        <v>0</v>
      </c>
      <c r="GR40">
        <v>0</v>
      </c>
      <c r="GS40">
        <v>3</v>
      </c>
      <c r="GT40">
        <v>0</v>
      </c>
      <c r="GU40" t="s">
        <v>6</v>
      </c>
      <c r="GV40">
        <f t="shared" si="64"/>
        <v>0</v>
      </c>
      <c r="GW40">
        <v>1</v>
      </c>
      <c r="GX40">
        <f t="shared" si="65"/>
        <v>0</v>
      </c>
      <c r="HA40">
        <v>0</v>
      </c>
      <c r="HB40">
        <v>0</v>
      </c>
      <c r="HC40">
        <f t="shared" si="66"/>
        <v>0</v>
      </c>
      <c r="HE40" t="s">
        <v>6</v>
      </c>
      <c r="HF40" t="s">
        <v>6</v>
      </c>
      <c r="HM40" t="s">
        <v>6</v>
      </c>
      <c r="HN40" t="s">
        <v>28</v>
      </c>
      <c r="HO40" t="s">
        <v>29</v>
      </c>
      <c r="HP40" t="s">
        <v>25</v>
      </c>
      <c r="HQ40" t="s">
        <v>25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32</v>
      </c>
      <c r="E41" t="s">
        <v>71</v>
      </c>
      <c r="F41" t="s">
        <v>72</v>
      </c>
      <c r="G41" t="s">
        <v>73</v>
      </c>
      <c r="H41" t="str">
        <f>'1.Ведомость'!C35</f>
        <v>ШТ</v>
      </c>
      <c r="I41">
        <f>I40*J41</f>
        <v>1</v>
      </c>
      <c r="J41">
        <v>10</v>
      </c>
      <c r="K41">
        <v>10</v>
      </c>
      <c r="O41">
        <f t="shared" si="28"/>
        <v>517.63</v>
      </c>
      <c r="P41">
        <f t="shared" si="29"/>
        <v>517.63</v>
      </c>
      <c r="Q41">
        <f t="shared" si="30"/>
        <v>0</v>
      </c>
      <c r="R41">
        <f t="shared" si="31"/>
        <v>0</v>
      </c>
      <c r="S41">
        <f t="shared" si="32"/>
        <v>0</v>
      </c>
      <c r="T41">
        <f t="shared" si="33"/>
        <v>0</v>
      </c>
      <c r="U41">
        <f t="shared" si="34"/>
        <v>0</v>
      </c>
      <c r="V41">
        <f t="shared" si="35"/>
        <v>0</v>
      </c>
      <c r="W41">
        <f t="shared" si="36"/>
        <v>0</v>
      </c>
      <c r="X41">
        <f t="shared" si="37"/>
        <v>0</v>
      </c>
      <c r="Y41">
        <f t="shared" si="38"/>
        <v>0</v>
      </c>
      <c r="AA41">
        <v>92854092</v>
      </c>
      <c r="AB41">
        <f t="shared" si="39"/>
        <v>52.18</v>
      </c>
      <c r="AC41">
        <f t="shared" si="40"/>
        <v>52.18</v>
      </c>
      <c r="AD41">
        <f t="shared" si="41"/>
        <v>0</v>
      </c>
      <c r="AE41">
        <f t="shared" si="42"/>
        <v>0</v>
      </c>
      <c r="AF41">
        <f t="shared" si="43"/>
        <v>0</v>
      </c>
      <c r="AG41">
        <f t="shared" si="44"/>
        <v>0</v>
      </c>
      <c r="AH41">
        <f t="shared" si="45"/>
        <v>0</v>
      </c>
      <c r="AI41">
        <f t="shared" si="46"/>
        <v>0</v>
      </c>
      <c r="AJ41">
        <f t="shared" si="47"/>
        <v>0</v>
      </c>
      <c r="AK41">
        <v>52.18</v>
      </c>
      <c r="AL41">
        <v>52.18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74</v>
      </c>
      <c r="BM41">
        <v>500001</v>
      </c>
      <c r="BN41">
        <v>0</v>
      </c>
      <c r="BO41" t="s">
        <v>6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8"/>
        <v>517.63</v>
      </c>
      <c r="CQ41">
        <f t="shared" si="49"/>
        <v>517.62559999999996</v>
      </c>
      <c r="CR41">
        <f t="shared" si="50"/>
        <v>0</v>
      </c>
      <c r="CS41">
        <f t="shared" si="51"/>
        <v>0</v>
      </c>
      <c r="CT41">
        <f t="shared" si="52"/>
        <v>0</v>
      </c>
      <c r="CU41">
        <f t="shared" si="53"/>
        <v>0</v>
      </c>
      <c r="CV41">
        <f t="shared" si="54"/>
        <v>0</v>
      </c>
      <c r="CW41">
        <f t="shared" si="55"/>
        <v>0</v>
      </c>
      <c r="CX41">
        <f t="shared" si="56"/>
        <v>0</v>
      </c>
      <c r="CY41">
        <f t="shared" si="57"/>
        <v>0</v>
      </c>
      <c r="CZ41">
        <f t="shared" si="58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23</v>
      </c>
      <c r="DW41" t="s">
        <v>23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66627780</v>
      </c>
      <c r="EF41">
        <v>8</v>
      </c>
      <c r="EG41" t="s">
        <v>34</v>
      </c>
      <c r="EH41">
        <v>0</v>
      </c>
      <c r="EI41" t="s">
        <v>6</v>
      </c>
      <c r="EJ41">
        <v>1</v>
      </c>
      <c r="EK41">
        <v>500001</v>
      </c>
      <c r="EL41" t="s">
        <v>35</v>
      </c>
      <c r="EM41" t="s">
        <v>36</v>
      </c>
      <c r="EO41" t="s">
        <v>6</v>
      </c>
      <c r="EQ41">
        <v>0</v>
      </c>
      <c r="ER41">
        <v>52.18</v>
      </c>
      <c r="ES41">
        <v>52.18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6</v>
      </c>
      <c r="GD41">
        <v>1</v>
      </c>
      <c r="GF41">
        <v>-1333396209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9"/>
        <v>0</v>
      </c>
      <c r="GM41">
        <f t="shared" si="60"/>
        <v>517.63</v>
      </c>
      <c r="GN41">
        <f t="shared" si="61"/>
        <v>517.63</v>
      </c>
      <c r="GO41">
        <f t="shared" si="62"/>
        <v>0</v>
      </c>
      <c r="GP41">
        <f t="shared" si="63"/>
        <v>0</v>
      </c>
      <c r="GR41">
        <v>0</v>
      </c>
      <c r="GS41">
        <v>3</v>
      </c>
      <c r="GT41">
        <v>0</v>
      </c>
      <c r="GU41" t="s">
        <v>6</v>
      </c>
      <c r="GV41">
        <f t="shared" si="64"/>
        <v>0</v>
      </c>
      <c r="GW41">
        <v>1</v>
      </c>
      <c r="GX41">
        <f t="shared" si="65"/>
        <v>0</v>
      </c>
      <c r="HA41">
        <v>0</v>
      </c>
      <c r="HB41">
        <v>0</v>
      </c>
      <c r="HC41">
        <f t="shared" si="66"/>
        <v>0</v>
      </c>
      <c r="HE41" t="s">
        <v>6</v>
      </c>
      <c r="HF41" t="s">
        <v>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ROW(SmtRes!A40)</f>
        <v>40</v>
      </c>
      <c r="D42">
        <f>ROW(EtalonRes!A40)</f>
        <v>40</v>
      </c>
      <c r="E42" t="s">
        <v>75</v>
      </c>
      <c r="F42" t="s">
        <v>42</v>
      </c>
      <c r="G42" t="s">
        <v>43</v>
      </c>
      <c r="H42" t="s">
        <v>23</v>
      </c>
      <c r="I42">
        <v>1</v>
      </c>
      <c r="J42">
        <v>0</v>
      </c>
      <c r="K42">
        <v>1</v>
      </c>
      <c r="O42">
        <f t="shared" si="28"/>
        <v>611.91999999999996</v>
      </c>
      <c r="P42">
        <f t="shared" si="29"/>
        <v>171.91</v>
      </c>
      <c r="Q42">
        <f t="shared" si="30"/>
        <v>43.54</v>
      </c>
      <c r="R42">
        <f t="shared" si="31"/>
        <v>5.38</v>
      </c>
      <c r="S42">
        <f t="shared" si="32"/>
        <v>396.47</v>
      </c>
      <c r="T42">
        <f t="shared" si="33"/>
        <v>0</v>
      </c>
      <c r="U42">
        <f t="shared" si="34"/>
        <v>0.93</v>
      </c>
      <c r="V42">
        <f t="shared" si="35"/>
        <v>0.01</v>
      </c>
      <c r="W42">
        <f t="shared" si="36"/>
        <v>0</v>
      </c>
      <c r="X42">
        <f t="shared" si="37"/>
        <v>486.24</v>
      </c>
      <c r="Y42">
        <f t="shared" si="38"/>
        <v>289.33</v>
      </c>
      <c r="AA42">
        <v>92854092</v>
      </c>
      <c r="AB42">
        <f t="shared" si="39"/>
        <v>28.94</v>
      </c>
      <c r="AC42">
        <f t="shared" si="40"/>
        <v>17.329999999999998</v>
      </c>
      <c r="AD42">
        <f t="shared" si="41"/>
        <v>2.77</v>
      </c>
      <c r="AE42">
        <f t="shared" si="42"/>
        <v>0.12</v>
      </c>
      <c r="AF42">
        <f t="shared" si="43"/>
        <v>8.84</v>
      </c>
      <c r="AG42">
        <f t="shared" si="44"/>
        <v>0</v>
      </c>
      <c r="AH42">
        <f t="shared" si="45"/>
        <v>0.93</v>
      </c>
      <c r="AI42">
        <f t="shared" si="46"/>
        <v>0.01</v>
      </c>
      <c r="AJ42">
        <f t="shared" si="47"/>
        <v>0</v>
      </c>
      <c r="AK42">
        <v>28.94</v>
      </c>
      <c r="AL42">
        <v>17.329999999999998</v>
      </c>
      <c r="AM42">
        <v>2.77</v>
      </c>
      <c r="AN42">
        <v>0.12</v>
      </c>
      <c r="AO42">
        <v>8.84</v>
      </c>
      <c r="AP42">
        <v>0</v>
      </c>
      <c r="AQ42">
        <v>0.93</v>
      </c>
      <c r="AR42">
        <v>0.01</v>
      </c>
      <c r="AS42">
        <v>0</v>
      </c>
      <c r="AT42">
        <v>121</v>
      </c>
      <c r="AU42">
        <v>72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1</v>
      </c>
      <c r="BJ42" t="s">
        <v>44</v>
      </c>
      <c r="BM42">
        <v>16001</v>
      </c>
      <c r="BN42">
        <v>0</v>
      </c>
      <c r="BO42" t="s">
        <v>6</v>
      </c>
      <c r="BP42">
        <v>0</v>
      </c>
      <c r="BQ42">
        <v>22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121</v>
      </c>
      <c r="CA42">
        <v>72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8"/>
        <v>611.92000000000007</v>
      </c>
      <c r="CQ42">
        <f t="shared" si="49"/>
        <v>171.91359999999997</v>
      </c>
      <c r="CR42">
        <f t="shared" si="50"/>
        <v>43.544400000000003</v>
      </c>
      <c r="CS42">
        <f t="shared" si="51"/>
        <v>5.3819999999999997</v>
      </c>
      <c r="CT42">
        <f t="shared" si="52"/>
        <v>396.47399999999999</v>
      </c>
      <c r="CU42">
        <f t="shared" si="53"/>
        <v>0</v>
      </c>
      <c r="CV42">
        <f t="shared" si="54"/>
        <v>0.93</v>
      </c>
      <c r="CW42">
        <f t="shared" si="55"/>
        <v>0.01</v>
      </c>
      <c r="CX42">
        <f t="shared" si="56"/>
        <v>0</v>
      </c>
      <c r="CY42">
        <f t="shared" si="57"/>
        <v>486.23850000000004</v>
      </c>
      <c r="CZ42">
        <f t="shared" si="58"/>
        <v>289.33199999999999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23</v>
      </c>
      <c r="DW42" t="s">
        <v>23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66627555</v>
      </c>
      <c r="EF42">
        <v>22</v>
      </c>
      <c r="EG42" t="s">
        <v>18</v>
      </c>
      <c r="EH42">
        <v>16</v>
      </c>
      <c r="EI42" t="s">
        <v>25</v>
      </c>
      <c r="EJ42">
        <v>1</v>
      </c>
      <c r="EK42">
        <v>16001</v>
      </c>
      <c r="EL42" t="s">
        <v>26</v>
      </c>
      <c r="EM42" t="s">
        <v>27</v>
      </c>
      <c r="EO42" t="s">
        <v>6</v>
      </c>
      <c r="EQ42">
        <v>1310720</v>
      </c>
      <c r="ER42">
        <v>28.94</v>
      </c>
      <c r="ES42">
        <v>17.329999999999998</v>
      </c>
      <c r="ET42">
        <v>2.77</v>
      </c>
      <c r="EU42">
        <v>0.12</v>
      </c>
      <c r="EV42">
        <v>8.84</v>
      </c>
      <c r="EW42">
        <v>0.93</v>
      </c>
      <c r="EX42">
        <v>0.01</v>
      </c>
      <c r="EY42">
        <v>0</v>
      </c>
      <c r="FQ42">
        <v>0</v>
      </c>
      <c r="FR42">
        <v>0</v>
      </c>
      <c r="FS42">
        <v>0</v>
      </c>
      <c r="FX42">
        <v>121</v>
      </c>
      <c r="FY42">
        <v>72</v>
      </c>
      <c r="GA42" t="s">
        <v>6</v>
      </c>
      <c r="GD42">
        <v>1</v>
      </c>
      <c r="GF42">
        <v>-2105716406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9"/>
        <v>0</v>
      </c>
      <c r="GM42">
        <f t="shared" si="60"/>
        <v>1387.49</v>
      </c>
      <c r="GN42">
        <f t="shared" si="61"/>
        <v>1387.49</v>
      </c>
      <c r="GO42">
        <f t="shared" si="62"/>
        <v>0</v>
      </c>
      <c r="GP42">
        <f t="shared" si="63"/>
        <v>0</v>
      </c>
      <c r="GR42">
        <v>0</v>
      </c>
      <c r="GS42">
        <v>3</v>
      </c>
      <c r="GT42">
        <v>0</v>
      </c>
      <c r="GU42" t="s">
        <v>6</v>
      </c>
      <c r="GV42">
        <f t="shared" si="64"/>
        <v>0</v>
      </c>
      <c r="GW42">
        <v>1</v>
      </c>
      <c r="GX42">
        <f t="shared" si="65"/>
        <v>0</v>
      </c>
      <c r="HA42">
        <v>0</v>
      </c>
      <c r="HB42">
        <v>0</v>
      </c>
      <c r="HC42">
        <f t="shared" si="66"/>
        <v>0</v>
      </c>
      <c r="HE42" t="s">
        <v>6</v>
      </c>
      <c r="HF42" t="s">
        <v>6</v>
      </c>
      <c r="HM42" t="s">
        <v>6</v>
      </c>
      <c r="HN42" t="s">
        <v>28</v>
      </c>
      <c r="HO42" t="s">
        <v>29</v>
      </c>
      <c r="HP42" t="s">
        <v>25</v>
      </c>
      <c r="HQ42" t="s">
        <v>25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40</v>
      </c>
      <c r="E43" t="s">
        <v>76</v>
      </c>
      <c r="F43" t="s">
        <v>77</v>
      </c>
      <c r="G43" t="s">
        <v>78</v>
      </c>
      <c r="H43" t="str">
        <f>'1.Ведомость'!C37</f>
        <v>ШТ</v>
      </c>
      <c r="I43">
        <f>I42*J43</f>
        <v>1</v>
      </c>
      <c r="J43">
        <v>1</v>
      </c>
      <c r="K43">
        <v>1</v>
      </c>
      <c r="O43">
        <f t="shared" si="28"/>
        <v>1051.52</v>
      </c>
      <c r="P43">
        <f t="shared" si="29"/>
        <v>1051.52</v>
      </c>
      <c r="Q43">
        <f t="shared" si="30"/>
        <v>0</v>
      </c>
      <c r="R43">
        <f t="shared" si="31"/>
        <v>0</v>
      </c>
      <c r="S43">
        <f t="shared" si="32"/>
        <v>0</v>
      </c>
      <c r="T43">
        <f t="shared" si="33"/>
        <v>0</v>
      </c>
      <c r="U43">
        <f t="shared" si="34"/>
        <v>0</v>
      </c>
      <c r="V43">
        <f t="shared" si="35"/>
        <v>0</v>
      </c>
      <c r="W43">
        <f t="shared" si="36"/>
        <v>0</v>
      </c>
      <c r="X43">
        <f t="shared" si="37"/>
        <v>0</v>
      </c>
      <c r="Y43">
        <f t="shared" si="38"/>
        <v>0</v>
      </c>
      <c r="AA43">
        <v>92854092</v>
      </c>
      <c r="AB43">
        <f t="shared" si="39"/>
        <v>106</v>
      </c>
      <c r="AC43">
        <f t="shared" si="40"/>
        <v>106</v>
      </c>
      <c r="AD43">
        <f t="shared" si="41"/>
        <v>0</v>
      </c>
      <c r="AE43">
        <f t="shared" si="42"/>
        <v>0</v>
      </c>
      <c r="AF43">
        <f t="shared" si="43"/>
        <v>0</v>
      </c>
      <c r="AG43">
        <f t="shared" si="44"/>
        <v>0</v>
      </c>
      <c r="AH43">
        <f t="shared" si="45"/>
        <v>0</v>
      </c>
      <c r="AI43">
        <f t="shared" si="46"/>
        <v>0</v>
      </c>
      <c r="AJ43">
        <f t="shared" si="47"/>
        <v>0</v>
      </c>
      <c r="AK43">
        <v>106</v>
      </c>
      <c r="AL43">
        <v>106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79</v>
      </c>
      <c r="BM43">
        <v>500001</v>
      </c>
      <c r="BN43">
        <v>0</v>
      </c>
      <c r="BO43" t="s">
        <v>6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8"/>
        <v>1051.52</v>
      </c>
      <c r="CQ43">
        <f t="shared" si="49"/>
        <v>1051.52</v>
      </c>
      <c r="CR43">
        <f t="shared" si="50"/>
        <v>0</v>
      </c>
      <c r="CS43">
        <f t="shared" si="51"/>
        <v>0</v>
      </c>
      <c r="CT43">
        <f t="shared" si="52"/>
        <v>0</v>
      </c>
      <c r="CU43">
        <f t="shared" si="53"/>
        <v>0</v>
      </c>
      <c r="CV43">
        <f t="shared" si="54"/>
        <v>0</v>
      </c>
      <c r="CW43">
        <f t="shared" si="55"/>
        <v>0</v>
      </c>
      <c r="CX43">
        <f t="shared" si="56"/>
        <v>0</v>
      </c>
      <c r="CY43">
        <f t="shared" si="57"/>
        <v>0</v>
      </c>
      <c r="CZ43">
        <f t="shared" si="58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23</v>
      </c>
      <c r="DW43" t="s">
        <v>23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66627780</v>
      </c>
      <c r="EF43">
        <v>8</v>
      </c>
      <c r="EG43" t="s">
        <v>34</v>
      </c>
      <c r="EH43">
        <v>0</v>
      </c>
      <c r="EI43" t="s">
        <v>6</v>
      </c>
      <c r="EJ43">
        <v>1</v>
      </c>
      <c r="EK43">
        <v>500001</v>
      </c>
      <c r="EL43" t="s">
        <v>35</v>
      </c>
      <c r="EM43" t="s">
        <v>36</v>
      </c>
      <c r="EO43" t="s">
        <v>6</v>
      </c>
      <c r="EQ43">
        <v>0</v>
      </c>
      <c r="ER43">
        <v>106</v>
      </c>
      <c r="ES43">
        <v>106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</v>
      </c>
      <c r="GD43">
        <v>1</v>
      </c>
      <c r="GF43">
        <v>635853639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9"/>
        <v>0</v>
      </c>
      <c r="GM43">
        <f t="shared" si="60"/>
        <v>1051.52</v>
      </c>
      <c r="GN43">
        <f t="shared" si="61"/>
        <v>1051.52</v>
      </c>
      <c r="GO43">
        <f t="shared" si="62"/>
        <v>0</v>
      </c>
      <c r="GP43">
        <f t="shared" si="63"/>
        <v>0</v>
      </c>
      <c r="GR43">
        <v>0</v>
      </c>
      <c r="GS43">
        <v>3</v>
      </c>
      <c r="GT43">
        <v>0</v>
      </c>
      <c r="GU43" t="s">
        <v>6</v>
      </c>
      <c r="GV43">
        <f t="shared" si="64"/>
        <v>0</v>
      </c>
      <c r="GW43">
        <v>1</v>
      </c>
      <c r="GX43">
        <f t="shared" si="65"/>
        <v>0</v>
      </c>
      <c r="HA43">
        <v>0</v>
      </c>
      <c r="HB43">
        <v>0</v>
      </c>
      <c r="HC43">
        <f t="shared" si="66"/>
        <v>0</v>
      </c>
      <c r="HE43" t="s">
        <v>6</v>
      </c>
      <c r="HF43" t="s">
        <v>6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ROW(SmtRes!A56)</f>
        <v>56</v>
      </c>
      <c r="D44">
        <f>ROW(EtalonRes!A57)</f>
        <v>57</v>
      </c>
      <c r="E44" t="s">
        <v>80</v>
      </c>
      <c r="F44" t="s">
        <v>81</v>
      </c>
      <c r="G44" t="s">
        <v>82</v>
      </c>
      <c r="H44" t="s">
        <v>83</v>
      </c>
      <c r="I44">
        <v>0.28999999999999998</v>
      </c>
      <c r="J44">
        <v>0</v>
      </c>
      <c r="K44">
        <v>0.28999999999999998</v>
      </c>
      <c r="O44">
        <f t="shared" si="28"/>
        <v>4496.43</v>
      </c>
      <c r="P44">
        <f t="shared" si="29"/>
        <v>90.48</v>
      </c>
      <c r="Q44">
        <f t="shared" si="30"/>
        <v>189.37</v>
      </c>
      <c r="R44">
        <f t="shared" si="31"/>
        <v>84.93</v>
      </c>
      <c r="S44">
        <f t="shared" si="32"/>
        <v>4216.58</v>
      </c>
      <c r="T44">
        <f t="shared" si="33"/>
        <v>0</v>
      </c>
      <c r="U44">
        <f t="shared" si="34"/>
        <v>9.7729999999999997</v>
      </c>
      <c r="V44">
        <f t="shared" si="35"/>
        <v>0.15659999999999999</v>
      </c>
      <c r="W44">
        <f t="shared" si="36"/>
        <v>0</v>
      </c>
      <c r="X44">
        <f t="shared" si="37"/>
        <v>5204.83</v>
      </c>
      <c r="Y44">
        <f t="shared" si="38"/>
        <v>3097.09</v>
      </c>
      <c r="AA44">
        <v>92854092</v>
      </c>
      <c r="AB44">
        <f t="shared" si="39"/>
        <v>397.18</v>
      </c>
      <c r="AC44">
        <f t="shared" si="40"/>
        <v>31.45</v>
      </c>
      <c r="AD44">
        <f t="shared" si="41"/>
        <v>41.54</v>
      </c>
      <c r="AE44">
        <f t="shared" si="42"/>
        <v>6.53</v>
      </c>
      <c r="AF44">
        <f t="shared" si="43"/>
        <v>324.19</v>
      </c>
      <c r="AG44">
        <f t="shared" si="44"/>
        <v>0</v>
      </c>
      <c r="AH44">
        <f t="shared" si="45"/>
        <v>33.700000000000003</v>
      </c>
      <c r="AI44">
        <f t="shared" si="46"/>
        <v>0.54</v>
      </c>
      <c r="AJ44">
        <f t="shared" si="47"/>
        <v>0</v>
      </c>
      <c r="AK44">
        <v>397.18</v>
      </c>
      <c r="AL44">
        <v>31.45</v>
      </c>
      <c r="AM44">
        <v>41.54</v>
      </c>
      <c r="AN44">
        <v>6.53</v>
      </c>
      <c r="AO44">
        <v>324.19</v>
      </c>
      <c r="AP44">
        <v>0</v>
      </c>
      <c r="AQ44">
        <v>33.700000000000003</v>
      </c>
      <c r="AR44">
        <v>0.54</v>
      </c>
      <c r="AS44">
        <v>0</v>
      </c>
      <c r="AT44">
        <v>121</v>
      </c>
      <c r="AU44">
        <v>72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84</v>
      </c>
      <c r="BM44">
        <v>16001</v>
      </c>
      <c r="BN44">
        <v>0</v>
      </c>
      <c r="BO44" t="s">
        <v>6</v>
      </c>
      <c r="BP44">
        <v>0</v>
      </c>
      <c r="BQ44">
        <v>22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121</v>
      </c>
      <c r="CA44">
        <v>72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8"/>
        <v>4496.43</v>
      </c>
      <c r="CQ44">
        <f t="shared" si="49"/>
        <v>311.98399999999998</v>
      </c>
      <c r="CR44">
        <f t="shared" si="50"/>
        <v>653.00880000000006</v>
      </c>
      <c r="CS44">
        <f t="shared" si="51"/>
        <v>292.87049999999999</v>
      </c>
      <c r="CT44">
        <f t="shared" si="52"/>
        <v>14539.9215</v>
      </c>
      <c r="CU44">
        <f t="shared" si="53"/>
        <v>0</v>
      </c>
      <c r="CV44">
        <f t="shared" si="54"/>
        <v>33.700000000000003</v>
      </c>
      <c r="CW44">
        <f t="shared" si="55"/>
        <v>0.54</v>
      </c>
      <c r="CX44">
        <f t="shared" si="56"/>
        <v>0</v>
      </c>
      <c r="CY44">
        <f t="shared" si="57"/>
        <v>5204.8271000000004</v>
      </c>
      <c r="CZ44">
        <f t="shared" si="58"/>
        <v>3097.0872000000004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83</v>
      </c>
      <c r="DW44" t="s">
        <v>83</v>
      </c>
      <c r="DX44">
        <v>100</v>
      </c>
      <c r="DZ44" t="s">
        <v>6</v>
      </c>
      <c r="EA44" t="s">
        <v>6</v>
      </c>
      <c r="EB44" t="s">
        <v>6</v>
      </c>
      <c r="EC44" t="s">
        <v>6</v>
      </c>
      <c r="EE44">
        <v>66627555</v>
      </c>
      <c r="EF44">
        <v>22</v>
      </c>
      <c r="EG44" t="s">
        <v>18</v>
      </c>
      <c r="EH44">
        <v>16</v>
      </c>
      <c r="EI44" t="s">
        <v>25</v>
      </c>
      <c r="EJ44">
        <v>1</v>
      </c>
      <c r="EK44">
        <v>16001</v>
      </c>
      <c r="EL44" t="s">
        <v>26</v>
      </c>
      <c r="EM44" t="s">
        <v>27</v>
      </c>
      <c r="EO44" t="s">
        <v>6</v>
      </c>
      <c r="EQ44">
        <v>1310720</v>
      </c>
      <c r="ER44">
        <v>397.18</v>
      </c>
      <c r="ES44">
        <v>31.45</v>
      </c>
      <c r="ET44">
        <v>41.54</v>
      </c>
      <c r="EU44">
        <v>6.53</v>
      </c>
      <c r="EV44">
        <v>324.19</v>
      </c>
      <c r="EW44">
        <v>33.700000000000003</v>
      </c>
      <c r="EX44">
        <v>0.54</v>
      </c>
      <c r="EY44">
        <v>0</v>
      </c>
      <c r="FQ44">
        <v>0</v>
      </c>
      <c r="FR44">
        <v>0</v>
      </c>
      <c r="FS44">
        <v>0</v>
      </c>
      <c r="FX44">
        <v>121</v>
      </c>
      <c r="FY44">
        <v>72</v>
      </c>
      <c r="GA44" t="s">
        <v>6</v>
      </c>
      <c r="GD44">
        <v>1</v>
      </c>
      <c r="GF44">
        <v>-1615051186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9"/>
        <v>0</v>
      </c>
      <c r="GM44">
        <f t="shared" si="60"/>
        <v>12798.35</v>
      </c>
      <c r="GN44">
        <f t="shared" si="61"/>
        <v>12798.35</v>
      </c>
      <c r="GO44">
        <f t="shared" si="62"/>
        <v>0</v>
      </c>
      <c r="GP44">
        <f t="shared" si="63"/>
        <v>0</v>
      </c>
      <c r="GR44">
        <v>0</v>
      </c>
      <c r="GS44">
        <v>3</v>
      </c>
      <c r="GT44">
        <v>0</v>
      </c>
      <c r="GU44" t="s">
        <v>6</v>
      </c>
      <c r="GV44">
        <f t="shared" si="64"/>
        <v>0</v>
      </c>
      <c r="GW44">
        <v>1</v>
      </c>
      <c r="GX44">
        <f t="shared" si="65"/>
        <v>0</v>
      </c>
      <c r="HA44">
        <v>0</v>
      </c>
      <c r="HB44">
        <v>0</v>
      </c>
      <c r="HC44">
        <f t="shared" si="66"/>
        <v>0</v>
      </c>
      <c r="HE44" t="s">
        <v>6</v>
      </c>
      <c r="HF44" t="s">
        <v>6</v>
      </c>
      <c r="HM44" t="s">
        <v>6</v>
      </c>
      <c r="HN44" t="s">
        <v>28</v>
      </c>
      <c r="HO44" t="s">
        <v>29</v>
      </c>
      <c r="HP44" t="s">
        <v>25</v>
      </c>
      <c r="HQ44" t="s">
        <v>25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56</v>
      </c>
      <c r="E45" t="s">
        <v>85</v>
      </c>
      <c r="F45" t="s">
        <v>86</v>
      </c>
      <c r="G45" t="s">
        <v>87</v>
      </c>
      <c r="H45" t="str">
        <f>'1.Ведомость'!C39</f>
        <v>м</v>
      </c>
      <c r="I45">
        <f>I44*J45</f>
        <v>28.999999999999996</v>
      </c>
      <c r="J45">
        <v>100</v>
      </c>
      <c r="K45">
        <v>100</v>
      </c>
      <c r="O45">
        <f t="shared" si="28"/>
        <v>8126.96</v>
      </c>
      <c r="P45">
        <f t="shared" si="29"/>
        <v>8126.96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92854092</v>
      </c>
      <c r="AB45">
        <f t="shared" si="39"/>
        <v>28.25</v>
      </c>
      <c r="AC45">
        <f t="shared" si="40"/>
        <v>28.25</v>
      </c>
      <c r="AD45">
        <f t="shared" si="41"/>
        <v>0</v>
      </c>
      <c r="AE45">
        <f t="shared" si="42"/>
        <v>0</v>
      </c>
      <c r="AF45">
        <f t="shared" si="43"/>
        <v>0</v>
      </c>
      <c r="AG45">
        <f t="shared" si="44"/>
        <v>0</v>
      </c>
      <c r="AH45">
        <f t="shared" si="45"/>
        <v>0</v>
      </c>
      <c r="AI45">
        <f t="shared" si="46"/>
        <v>0</v>
      </c>
      <c r="AJ45">
        <f t="shared" si="47"/>
        <v>0</v>
      </c>
      <c r="AK45">
        <v>28.25</v>
      </c>
      <c r="AL45">
        <v>28.25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89</v>
      </c>
      <c r="BM45">
        <v>500001</v>
      </c>
      <c r="BN45">
        <v>0</v>
      </c>
      <c r="BO45" t="s">
        <v>6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8"/>
        <v>8126.96</v>
      </c>
      <c r="CQ45">
        <f t="shared" si="49"/>
        <v>280.24</v>
      </c>
      <c r="CR45">
        <f t="shared" si="50"/>
        <v>0</v>
      </c>
      <c r="CS45">
        <f t="shared" si="51"/>
        <v>0</v>
      </c>
      <c r="CT45">
        <f t="shared" si="52"/>
        <v>0</v>
      </c>
      <c r="CU45">
        <f t="shared" si="53"/>
        <v>0</v>
      </c>
      <c r="CV45">
        <f t="shared" si="54"/>
        <v>0</v>
      </c>
      <c r="CW45">
        <f t="shared" si="55"/>
        <v>0</v>
      </c>
      <c r="CX45">
        <f t="shared" si="56"/>
        <v>0</v>
      </c>
      <c r="CY45">
        <f t="shared" si="57"/>
        <v>0</v>
      </c>
      <c r="CZ45">
        <f t="shared" si="58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88</v>
      </c>
      <c r="DW45" t="s">
        <v>88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66627780</v>
      </c>
      <c r="EF45">
        <v>8</v>
      </c>
      <c r="EG45" t="s">
        <v>34</v>
      </c>
      <c r="EH45">
        <v>0</v>
      </c>
      <c r="EI45" t="s">
        <v>6</v>
      </c>
      <c r="EJ45">
        <v>1</v>
      </c>
      <c r="EK45">
        <v>500001</v>
      </c>
      <c r="EL45" t="s">
        <v>35</v>
      </c>
      <c r="EM45" t="s">
        <v>36</v>
      </c>
      <c r="EO45" t="s">
        <v>6</v>
      </c>
      <c r="EQ45">
        <v>0</v>
      </c>
      <c r="ER45">
        <v>28.25</v>
      </c>
      <c r="ES45">
        <v>28.25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-438374013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9"/>
        <v>0</v>
      </c>
      <c r="GM45">
        <f t="shared" si="60"/>
        <v>8126.96</v>
      </c>
      <c r="GN45">
        <f t="shared" si="61"/>
        <v>8126.96</v>
      </c>
      <c r="GO45">
        <f t="shared" si="62"/>
        <v>0</v>
      </c>
      <c r="GP45">
        <f t="shared" si="63"/>
        <v>0</v>
      </c>
      <c r="GR45">
        <v>0</v>
      </c>
      <c r="GS45">
        <v>3</v>
      </c>
      <c r="GT45">
        <v>0</v>
      </c>
      <c r="GU45" t="s">
        <v>6</v>
      </c>
      <c r="GV45">
        <f t="shared" si="64"/>
        <v>0</v>
      </c>
      <c r="GW45">
        <v>1</v>
      </c>
      <c r="GX45">
        <f t="shared" si="65"/>
        <v>0</v>
      </c>
      <c r="HA45">
        <v>0</v>
      </c>
      <c r="HB45">
        <v>0</v>
      </c>
      <c r="HC45">
        <f t="shared" si="66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55</v>
      </c>
      <c r="E46" t="s">
        <v>90</v>
      </c>
      <c r="F46" t="s">
        <v>61</v>
      </c>
      <c r="G46" t="s">
        <v>62</v>
      </c>
      <c r="H46" t="str">
        <f>'1.Ведомость'!C40</f>
        <v>ШТ</v>
      </c>
      <c r="I46">
        <f>I44*J46</f>
        <v>38.999999999999993</v>
      </c>
      <c r="J46">
        <v>134.48275862068965</v>
      </c>
      <c r="K46">
        <v>134.48275860000001</v>
      </c>
      <c r="O46">
        <f t="shared" si="28"/>
        <v>14357.12</v>
      </c>
      <c r="P46">
        <f t="shared" si="29"/>
        <v>14357.12</v>
      </c>
      <c r="Q46">
        <f t="shared" si="30"/>
        <v>0</v>
      </c>
      <c r="R46">
        <f t="shared" si="31"/>
        <v>0</v>
      </c>
      <c r="S46">
        <f t="shared" si="32"/>
        <v>0</v>
      </c>
      <c r="T46">
        <f t="shared" si="33"/>
        <v>0</v>
      </c>
      <c r="U46">
        <f t="shared" si="34"/>
        <v>0</v>
      </c>
      <c r="V46">
        <f t="shared" si="35"/>
        <v>0</v>
      </c>
      <c r="W46">
        <f t="shared" si="36"/>
        <v>0</v>
      </c>
      <c r="X46">
        <f t="shared" si="37"/>
        <v>0</v>
      </c>
      <c r="Y46">
        <f t="shared" si="38"/>
        <v>0</v>
      </c>
      <c r="AA46">
        <v>92854092</v>
      </c>
      <c r="AB46">
        <f t="shared" si="39"/>
        <v>37.11</v>
      </c>
      <c r="AC46">
        <f t="shared" si="40"/>
        <v>37.11</v>
      </c>
      <c r="AD46">
        <f t="shared" si="41"/>
        <v>0</v>
      </c>
      <c r="AE46">
        <f t="shared" si="42"/>
        <v>0</v>
      </c>
      <c r="AF46">
        <f t="shared" si="43"/>
        <v>0</v>
      </c>
      <c r="AG46">
        <f t="shared" si="44"/>
        <v>0</v>
      </c>
      <c r="AH46">
        <f t="shared" si="45"/>
        <v>0</v>
      </c>
      <c r="AI46">
        <f t="shared" si="46"/>
        <v>0</v>
      </c>
      <c r="AJ46">
        <f t="shared" si="47"/>
        <v>0</v>
      </c>
      <c r="AK46">
        <v>37.11</v>
      </c>
      <c r="AL46">
        <v>37.11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63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8"/>
        <v>14357.12</v>
      </c>
      <c r="CQ46">
        <f t="shared" si="49"/>
        <v>368.13119999999998</v>
      </c>
      <c r="CR46">
        <f t="shared" si="50"/>
        <v>0</v>
      </c>
      <c r="CS46">
        <f t="shared" si="51"/>
        <v>0</v>
      </c>
      <c r="CT46">
        <f t="shared" si="52"/>
        <v>0</v>
      </c>
      <c r="CU46">
        <f t="shared" si="53"/>
        <v>0</v>
      </c>
      <c r="CV46">
        <f t="shared" si="54"/>
        <v>0</v>
      </c>
      <c r="CW46">
        <f t="shared" si="55"/>
        <v>0</v>
      </c>
      <c r="CX46">
        <f t="shared" si="56"/>
        <v>0</v>
      </c>
      <c r="CY46">
        <f t="shared" si="57"/>
        <v>0</v>
      </c>
      <c r="CZ46">
        <f t="shared" si="58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23</v>
      </c>
      <c r="DW46" t="s">
        <v>23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66627780</v>
      </c>
      <c r="EF46">
        <v>8</v>
      </c>
      <c r="EG46" t="s">
        <v>34</v>
      </c>
      <c r="EH46">
        <v>0</v>
      </c>
      <c r="EI46" t="s">
        <v>6</v>
      </c>
      <c r="EJ46">
        <v>1</v>
      </c>
      <c r="EK46">
        <v>500001</v>
      </c>
      <c r="EL46" t="s">
        <v>35</v>
      </c>
      <c r="EM46" t="s">
        <v>36</v>
      </c>
      <c r="EO46" t="s">
        <v>6</v>
      </c>
      <c r="EQ46">
        <v>0</v>
      </c>
      <c r="ER46">
        <v>37.11</v>
      </c>
      <c r="ES46">
        <v>37.11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6</v>
      </c>
      <c r="GD46">
        <v>1</v>
      </c>
      <c r="GF46">
        <v>1075824001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9"/>
        <v>0</v>
      </c>
      <c r="GM46">
        <f t="shared" si="60"/>
        <v>14357.12</v>
      </c>
      <c r="GN46">
        <f t="shared" si="61"/>
        <v>14357.12</v>
      </c>
      <c r="GO46">
        <f t="shared" si="62"/>
        <v>0</v>
      </c>
      <c r="GP46">
        <f t="shared" si="63"/>
        <v>0</v>
      </c>
      <c r="GR46">
        <v>0</v>
      </c>
      <c r="GS46">
        <v>3</v>
      </c>
      <c r="GT46">
        <v>0</v>
      </c>
      <c r="GU46" t="s">
        <v>6</v>
      </c>
      <c r="GV46">
        <f t="shared" si="64"/>
        <v>0</v>
      </c>
      <c r="GW46">
        <v>1</v>
      </c>
      <c r="GX46">
        <f t="shared" si="65"/>
        <v>0</v>
      </c>
      <c r="HA46">
        <v>0</v>
      </c>
      <c r="HB46">
        <v>0</v>
      </c>
      <c r="HC46">
        <f t="shared" si="66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ROW(SmtRes!A72)</f>
        <v>72</v>
      </c>
      <c r="D47">
        <f>ROW(EtalonRes!A74)</f>
        <v>74</v>
      </c>
      <c r="E47" t="s">
        <v>91</v>
      </c>
      <c r="F47" t="s">
        <v>92</v>
      </c>
      <c r="G47" t="s">
        <v>93</v>
      </c>
      <c r="H47" t="s">
        <v>83</v>
      </c>
      <c r="I47">
        <v>0.6</v>
      </c>
      <c r="J47">
        <v>0</v>
      </c>
      <c r="K47">
        <v>0.6</v>
      </c>
      <c r="O47">
        <f t="shared" si="28"/>
        <v>9305.69</v>
      </c>
      <c r="P47">
        <f t="shared" si="29"/>
        <v>189.93</v>
      </c>
      <c r="Q47">
        <f t="shared" si="30"/>
        <v>391.81</v>
      </c>
      <c r="R47">
        <f t="shared" si="31"/>
        <v>175.72</v>
      </c>
      <c r="S47">
        <f t="shared" si="32"/>
        <v>8723.9500000000007</v>
      </c>
      <c r="T47">
        <f t="shared" si="33"/>
        <v>0</v>
      </c>
      <c r="U47">
        <f t="shared" si="34"/>
        <v>20.22</v>
      </c>
      <c r="V47">
        <f t="shared" si="35"/>
        <v>0.32400000000000001</v>
      </c>
      <c r="W47">
        <f t="shared" si="36"/>
        <v>0</v>
      </c>
      <c r="X47">
        <f t="shared" si="37"/>
        <v>10768.6</v>
      </c>
      <c r="Y47">
        <f t="shared" si="38"/>
        <v>6407.76</v>
      </c>
      <c r="AA47">
        <v>92854092</v>
      </c>
      <c r="AB47">
        <f t="shared" si="39"/>
        <v>397.64</v>
      </c>
      <c r="AC47">
        <f t="shared" si="40"/>
        <v>31.91</v>
      </c>
      <c r="AD47">
        <f t="shared" si="41"/>
        <v>41.54</v>
      </c>
      <c r="AE47">
        <f t="shared" si="42"/>
        <v>6.53</v>
      </c>
      <c r="AF47">
        <f t="shared" si="43"/>
        <v>324.19</v>
      </c>
      <c r="AG47">
        <f t="shared" si="44"/>
        <v>0</v>
      </c>
      <c r="AH47">
        <f t="shared" si="45"/>
        <v>33.700000000000003</v>
      </c>
      <c r="AI47">
        <f t="shared" si="46"/>
        <v>0.54</v>
      </c>
      <c r="AJ47">
        <f t="shared" si="47"/>
        <v>0</v>
      </c>
      <c r="AK47">
        <v>397.64</v>
      </c>
      <c r="AL47">
        <v>31.91</v>
      </c>
      <c r="AM47">
        <v>41.54</v>
      </c>
      <c r="AN47">
        <v>6.53</v>
      </c>
      <c r="AO47">
        <v>324.19</v>
      </c>
      <c r="AP47">
        <v>0</v>
      </c>
      <c r="AQ47">
        <v>33.700000000000003</v>
      </c>
      <c r="AR47">
        <v>0.54</v>
      </c>
      <c r="AS47">
        <v>0</v>
      </c>
      <c r="AT47">
        <v>121</v>
      </c>
      <c r="AU47">
        <v>72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94</v>
      </c>
      <c r="BM47">
        <v>16001</v>
      </c>
      <c r="BN47">
        <v>0</v>
      </c>
      <c r="BO47" t="s">
        <v>6</v>
      </c>
      <c r="BP47">
        <v>0</v>
      </c>
      <c r="BQ47">
        <v>22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121</v>
      </c>
      <c r="CA47">
        <v>72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8"/>
        <v>9305.69</v>
      </c>
      <c r="CQ47">
        <f t="shared" si="49"/>
        <v>316.54719999999998</v>
      </c>
      <c r="CR47">
        <f t="shared" si="50"/>
        <v>653.00880000000006</v>
      </c>
      <c r="CS47">
        <f t="shared" si="51"/>
        <v>292.87049999999999</v>
      </c>
      <c r="CT47">
        <f t="shared" si="52"/>
        <v>14539.9215</v>
      </c>
      <c r="CU47">
        <f t="shared" si="53"/>
        <v>0</v>
      </c>
      <c r="CV47">
        <f t="shared" si="54"/>
        <v>33.700000000000003</v>
      </c>
      <c r="CW47">
        <f t="shared" si="55"/>
        <v>0.54</v>
      </c>
      <c r="CX47">
        <f t="shared" si="56"/>
        <v>0</v>
      </c>
      <c r="CY47">
        <f t="shared" si="57"/>
        <v>10768.600700000001</v>
      </c>
      <c r="CZ47">
        <f t="shared" si="58"/>
        <v>6407.7623999999996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83</v>
      </c>
      <c r="DW47" t="s">
        <v>83</v>
      </c>
      <c r="DX47">
        <v>100</v>
      </c>
      <c r="DZ47" t="s">
        <v>6</v>
      </c>
      <c r="EA47" t="s">
        <v>6</v>
      </c>
      <c r="EB47" t="s">
        <v>6</v>
      </c>
      <c r="EC47" t="s">
        <v>6</v>
      </c>
      <c r="EE47">
        <v>66627555</v>
      </c>
      <c r="EF47">
        <v>22</v>
      </c>
      <c r="EG47" t="s">
        <v>18</v>
      </c>
      <c r="EH47">
        <v>16</v>
      </c>
      <c r="EI47" t="s">
        <v>25</v>
      </c>
      <c r="EJ47">
        <v>1</v>
      </c>
      <c r="EK47">
        <v>16001</v>
      </c>
      <c r="EL47" t="s">
        <v>26</v>
      </c>
      <c r="EM47" t="s">
        <v>27</v>
      </c>
      <c r="EO47" t="s">
        <v>6</v>
      </c>
      <c r="EQ47">
        <v>1310720</v>
      </c>
      <c r="ER47">
        <v>397.64</v>
      </c>
      <c r="ES47">
        <v>31.91</v>
      </c>
      <c r="ET47">
        <v>41.54</v>
      </c>
      <c r="EU47">
        <v>6.53</v>
      </c>
      <c r="EV47">
        <v>324.19</v>
      </c>
      <c r="EW47">
        <v>33.700000000000003</v>
      </c>
      <c r="EX47">
        <v>0.54</v>
      </c>
      <c r="EY47">
        <v>0</v>
      </c>
      <c r="FQ47">
        <v>0</v>
      </c>
      <c r="FR47">
        <v>0</v>
      </c>
      <c r="FS47">
        <v>0</v>
      </c>
      <c r="FX47">
        <v>121</v>
      </c>
      <c r="FY47">
        <v>72</v>
      </c>
      <c r="GA47" t="s">
        <v>6</v>
      </c>
      <c r="GD47">
        <v>1</v>
      </c>
      <c r="GF47">
        <v>-1862163302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9"/>
        <v>0</v>
      </c>
      <c r="GM47">
        <f t="shared" si="60"/>
        <v>26482.05</v>
      </c>
      <c r="GN47">
        <f t="shared" si="61"/>
        <v>26482.05</v>
      </c>
      <c r="GO47">
        <f t="shared" si="62"/>
        <v>0</v>
      </c>
      <c r="GP47">
        <f t="shared" si="63"/>
        <v>0</v>
      </c>
      <c r="GR47">
        <v>0</v>
      </c>
      <c r="GS47">
        <v>3</v>
      </c>
      <c r="GT47">
        <v>0</v>
      </c>
      <c r="GU47" t="s">
        <v>6</v>
      </c>
      <c r="GV47">
        <f t="shared" si="64"/>
        <v>0</v>
      </c>
      <c r="GW47">
        <v>1</v>
      </c>
      <c r="GX47">
        <f t="shared" si="65"/>
        <v>0</v>
      </c>
      <c r="HA47">
        <v>0</v>
      </c>
      <c r="HB47">
        <v>0</v>
      </c>
      <c r="HC47">
        <f t="shared" si="66"/>
        <v>0</v>
      </c>
      <c r="HE47" t="s">
        <v>6</v>
      </c>
      <c r="HF47" t="s">
        <v>6</v>
      </c>
      <c r="HM47" t="s">
        <v>6</v>
      </c>
      <c r="HN47" t="s">
        <v>28</v>
      </c>
      <c r="HO47" t="s">
        <v>29</v>
      </c>
      <c r="HP47" t="s">
        <v>25</v>
      </c>
      <c r="HQ47" t="s">
        <v>25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72</v>
      </c>
      <c r="E48" t="s">
        <v>95</v>
      </c>
      <c r="F48" t="s">
        <v>96</v>
      </c>
      <c r="G48" t="s">
        <v>97</v>
      </c>
      <c r="H48" t="str">
        <f>'1.Ведомость'!C42</f>
        <v>м</v>
      </c>
      <c r="I48">
        <f>I47*J48</f>
        <v>60</v>
      </c>
      <c r="J48">
        <v>100</v>
      </c>
      <c r="K48">
        <v>100</v>
      </c>
      <c r="O48">
        <f t="shared" si="28"/>
        <v>19492.8</v>
      </c>
      <c r="P48">
        <f t="shared" si="29"/>
        <v>19492.8</v>
      </c>
      <c r="Q48">
        <f t="shared" si="30"/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92854092</v>
      </c>
      <c r="AB48">
        <f t="shared" si="39"/>
        <v>32.75</v>
      </c>
      <c r="AC48">
        <f t="shared" si="40"/>
        <v>32.75</v>
      </c>
      <c r="AD48">
        <f t="shared" si="41"/>
        <v>0</v>
      </c>
      <c r="AE48">
        <f t="shared" si="42"/>
        <v>0</v>
      </c>
      <c r="AF48">
        <f t="shared" si="43"/>
        <v>0</v>
      </c>
      <c r="AG48">
        <f t="shared" si="44"/>
        <v>0</v>
      </c>
      <c r="AH48">
        <f t="shared" si="45"/>
        <v>0</v>
      </c>
      <c r="AI48">
        <f t="shared" si="46"/>
        <v>0</v>
      </c>
      <c r="AJ48">
        <f t="shared" si="47"/>
        <v>0</v>
      </c>
      <c r="AK48">
        <v>32.75</v>
      </c>
      <c r="AL48">
        <v>32.75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98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8"/>
        <v>19492.8</v>
      </c>
      <c r="CQ48">
        <f t="shared" si="49"/>
        <v>324.88</v>
      </c>
      <c r="CR48">
        <f t="shared" si="50"/>
        <v>0</v>
      </c>
      <c r="CS48">
        <f t="shared" si="51"/>
        <v>0</v>
      </c>
      <c r="CT48">
        <f t="shared" si="52"/>
        <v>0</v>
      </c>
      <c r="CU48">
        <f t="shared" si="53"/>
        <v>0</v>
      </c>
      <c r="CV48">
        <f t="shared" si="54"/>
        <v>0</v>
      </c>
      <c r="CW48">
        <f t="shared" si="55"/>
        <v>0</v>
      </c>
      <c r="CX48">
        <f t="shared" si="56"/>
        <v>0</v>
      </c>
      <c r="CY48">
        <f t="shared" si="57"/>
        <v>0</v>
      </c>
      <c r="CZ48">
        <f t="shared" si="58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88</v>
      </c>
      <c r="DW48" t="s">
        <v>88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66627780</v>
      </c>
      <c r="EF48">
        <v>8</v>
      </c>
      <c r="EG48" t="s">
        <v>34</v>
      </c>
      <c r="EH48">
        <v>0</v>
      </c>
      <c r="EI48" t="s">
        <v>6</v>
      </c>
      <c r="EJ48">
        <v>1</v>
      </c>
      <c r="EK48">
        <v>500001</v>
      </c>
      <c r="EL48" t="s">
        <v>35</v>
      </c>
      <c r="EM48" t="s">
        <v>36</v>
      </c>
      <c r="EO48" t="s">
        <v>6</v>
      </c>
      <c r="EQ48">
        <v>0</v>
      </c>
      <c r="ER48">
        <v>32.75</v>
      </c>
      <c r="ES48">
        <v>32.75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1401561476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9"/>
        <v>0</v>
      </c>
      <c r="GM48">
        <f t="shared" si="60"/>
        <v>19492.8</v>
      </c>
      <c r="GN48">
        <f t="shared" si="61"/>
        <v>19492.8</v>
      </c>
      <c r="GO48">
        <f t="shared" si="62"/>
        <v>0</v>
      </c>
      <c r="GP48">
        <f t="shared" si="63"/>
        <v>0</v>
      </c>
      <c r="GR48">
        <v>0</v>
      </c>
      <c r="GS48">
        <v>3</v>
      </c>
      <c r="GT48">
        <v>0</v>
      </c>
      <c r="GU48" t="s">
        <v>6</v>
      </c>
      <c r="GV48">
        <f t="shared" si="64"/>
        <v>0</v>
      </c>
      <c r="GW48">
        <v>1</v>
      </c>
      <c r="GX48">
        <f t="shared" si="65"/>
        <v>0</v>
      </c>
      <c r="HA48">
        <v>0</v>
      </c>
      <c r="HB48">
        <v>0</v>
      </c>
      <c r="HC48">
        <f t="shared" si="66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71</v>
      </c>
      <c r="E49" t="s">
        <v>99</v>
      </c>
      <c r="F49" t="s">
        <v>100</v>
      </c>
      <c r="G49" t="s">
        <v>101</v>
      </c>
      <c r="H49" t="str">
        <f>'1.Ведомость'!C43</f>
        <v>ШТ</v>
      </c>
      <c r="I49">
        <f>I47*J49</f>
        <v>19</v>
      </c>
      <c r="J49">
        <v>31.666666666666668</v>
      </c>
      <c r="K49">
        <v>31.6666667</v>
      </c>
      <c r="O49">
        <f t="shared" si="28"/>
        <v>8204.5300000000007</v>
      </c>
      <c r="P49">
        <f t="shared" si="29"/>
        <v>8204.5300000000007</v>
      </c>
      <c r="Q49">
        <f t="shared" si="30"/>
        <v>0</v>
      </c>
      <c r="R49">
        <f t="shared" si="31"/>
        <v>0</v>
      </c>
      <c r="S49">
        <f t="shared" si="32"/>
        <v>0</v>
      </c>
      <c r="T49">
        <f t="shared" si="33"/>
        <v>0</v>
      </c>
      <c r="U49">
        <f t="shared" si="34"/>
        <v>0</v>
      </c>
      <c r="V49">
        <f t="shared" si="35"/>
        <v>0</v>
      </c>
      <c r="W49">
        <f t="shared" si="36"/>
        <v>0</v>
      </c>
      <c r="X49">
        <f t="shared" si="37"/>
        <v>0</v>
      </c>
      <c r="Y49">
        <f t="shared" si="38"/>
        <v>0</v>
      </c>
      <c r="AA49">
        <v>92854092</v>
      </c>
      <c r="AB49">
        <f t="shared" si="39"/>
        <v>43.53</v>
      </c>
      <c r="AC49">
        <f t="shared" si="40"/>
        <v>43.53</v>
      </c>
      <c r="AD49">
        <f t="shared" si="41"/>
        <v>0</v>
      </c>
      <c r="AE49">
        <f t="shared" si="42"/>
        <v>0</v>
      </c>
      <c r="AF49">
        <f t="shared" si="43"/>
        <v>0</v>
      </c>
      <c r="AG49">
        <f t="shared" si="44"/>
        <v>0</v>
      </c>
      <c r="AH49">
        <f t="shared" si="45"/>
        <v>0</v>
      </c>
      <c r="AI49">
        <f t="shared" si="46"/>
        <v>0</v>
      </c>
      <c r="AJ49">
        <f t="shared" si="47"/>
        <v>0</v>
      </c>
      <c r="AK49">
        <v>43.53</v>
      </c>
      <c r="AL49">
        <v>43.53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102</v>
      </c>
      <c r="BM49">
        <v>500001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8"/>
        <v>8204.5300000000007</v>
      </c>
      <c r="CQ49">
        <f t="shared" si="49"/>
        <v>431.81760000000003</v>
      </c>
      <c r="CR49">
        <f t="shared" si="50"/>
        <v>0</v>
      </c>
      <c r="CS49">
        <f t="shared" si="51"/>
        <v>0</v>
      </c>
      <c r="CT49">
        <f t="shared" si="52"/>
        <v>0</v>
      </c>
      <c r="CU49">
        <f t="shared" si="53"/>
        <v>0</v>
      </c>
      <c r="CV49">
        <f t="shared" si="54"/>
        <v>0</v>
      </c>
      <c r="CW49">
        <f t="shared" si="55"/>
        <v>0</v>
      </c>
      <c r="CX49">
        <f t="shared" si="56"/>
        <v>0</v>
      </c>
      <c r="CY49">
        <f t="shared" si="57"/>
        <v>0</v>
      </c>
      <c r="CZ49">
        <f t="shared" si="58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23</v>
      </c>
      <c r="DW49" t="s">
        <v>23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66627780</v>
      </c>
      <c r="EF49">
        <v>8</v>
      </c>
      <c r="EG49" t="s">
        <v>34</v>
      </c>
      <c r="EH49">
        <v>0</v>
      </c>
      <c r="EI49" t="s">
        <v>6</v>
      </c>
      <c r="EJ49">
        <v>1</v>
      </c>
      <c r="EK49">
        <v>500001</v>
      </c>
      <c r="EL49" t="s">
        <v>35</v>
      </c>
      <c r="EM49" t="s">
        <v>36</v>
      </c>
      <c r="EO49" t="s">
        <v>6</v>
      </c>
      <c r="EQ49">
        <v>0</v>
      </c>
      <c r="ER49">
        <v>43.53</v>
      </c>
      <c r="ES49">
        <v>43.53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6</v>
      </c>
      <c r="GD49">
        <v>1</v>
      </c>
      <c r="GF49">
        <v>1474071533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9"/>
        <v>0</v>
      </c>
      <c r="GM49">
        <f t="shared" si="60"/>
        <v>8204.5300000000007</v>
      </c>
      <c r="GN49">
        <f t="shared" si="61"/>
        <v>8204.5300000000007</v>
      </c>
      <c r="GO49">
        <f t="shared" si="62"/>
        <v>0</v>
      </c>
      <c r="GP49">
        <f t="shared" si="63"/>
        <v>0</v>
      </c>
      <c r="GR49">
        <v>0</v>
      </c>
      <c r="GS49">
        <v>3</v>
      </c>
      <c r="GT49">
        <v>0</v>
      </c>
      <c r="GU49" t="s">
        <v>6</v>
      </c>
      <c r="GV49">
        <f t="shared" si="64"/>
        <v>0</v>
      </c>
      <c r="GW49">
        <v>1</v>
      </c>
      <c r="GX49">
        <f t="shared" si="65"/>
        <v>0</v>
      </c>
      <c r="HA49">
        <v>0</v>
      </c>
      <c r="HB49">
        <v>0</v>
      </c>
      <c r="HC49">
        <f t="shared" si="66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ROW(SmtRes!A88)</f>
        <v>88</v>
      </c>
      <c r="D50">
        <f>ROW(EtalonRes!A91)</f>
        <v>91</v>
      </c>
      <c r="E50" t="s">
        <v>103</v>
      </c>
      <c r="F50" t="s">
        <v>104</v>
      </c>
      <c r="G50" t="s">
        <v>105</v>
      </c>
      <c r="H50" t="s">
        <v>83</v>
      </c>
      <c r="I50">
        <v>0.6</v>
      </c>
      <c r="J50">
        <v>0</v>
      </c>
      <c r="K50">
        <v>0.6</v>
      </c>
      <c r="O50">
        <f t="shared" si="28"/>
        <v>9309.3799999999992</v>
      </c>
      <c r="P50">
        <f t="shared" si="29"/>
        <v>193.62</v>
      </c>
      <c r="Q50">
        <f t="shared" si="30"/>
        <v>391.81</v>
      </c>
      <c r="R50">
        <f t="shared" si="31"/>
        <v>175.72</v>
      </c>
      <c r="S50">
        <f t="shared" si="32"/>
        <v>8723.9500000000007</v>
      </c>
      <c r="T50">
        <f t="shared" si="33"/>
        <v>0</v>
      </c>
      <c r="U50">
        <f t="shared" si="34"/>
        <v>20.22</v>
      </c>
      <c r="V50">
        <f t="shared" si="35"/>
        <v>0.32400000000000001</v>
      </c>
      <c r="W50">
        <f t="shared" si="36"/>
        <v>0</v>
      </c>
      <c r="X50">
        <f t="shared" si="37"/>
        <v>10768.6</v>
      </c>
      <c r="Y50">
        <f t="shared" si="38"/>
        <v>6407.76</v>
      </c>
      <c r="AA50">
        <v>92854092</v>
      </c>
      <c r="AB50">
        <f t="shared" si="39"/>
        <v>398.26</v>
      </c>
      <c r="AC50">
        <f t="shared" si="40"/>
        <v>32.53</v>
      </c>
      <c r="AD50">
        <f t="shared" si="41"/>
        <v>41.54</v>
      </c>
      <c r="AE50">
        <f t="shared" si="42"/>
        <v>6.53</v>
      </c>
      <c r="AF50">
        <f t="shared" si="43"/>
        <v>324.19</v>
      </c>
      <c r="AG50">
        <f t="shared" si="44"/>
        <v>0</v>
      </c>
      <c r="AH50">
        <f t="shared" si="45"/>
        <v>33.700000000000003</v>
      </c>
      <c r="AI50">
        <f t="shared" si="46"/>
        <v>0.54</v>
      </c>
      <c r="AJ50">
        <f t="shared" si="47"/>
        <v>0</v>
      </c>
      <c r="AK50">
        <v>398.26</v>
      </c>
      <c r="AL50">
        <v>32.53</v>
      </c>
      <c r="AM50">
        <v>41.54</v>
      </c>
      <c r="AN50">
        <v>6.53</v>
      </c>
      <c r="AO50">
        <v>324.19</v>
      </c>
      <c r="AP50">
        <v>0</v>
      </c>
      <c r="AQ50">
        <v>33.700000000000003</v>
      </c>
      <c r="AR50">
        <v>0.54</v>
      </c>
      <c r="AS50">
        <v>0</v>
      </c>
      <c r="AT50">
        <v>121</v>
      </c>
      <c r="AU50">
        <v>72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1</v>
      </c>
      <c r="BJ50" t="s">
        <v>106</v>
      </c>
      <c r="BM50">
        <v>16001</v>
      </c>
      <c r="BN50">
        <v>0</v>
      </c>
      <c r="BO50" t="s">
        <v>6</v>
      </c>
      <c r="BP50">
        <v>0</v>
      </c>
      <c r="BQ50">
        <v>22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121</v>
      </c>
      <c r="CA50">
        <v>72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8"/>
        <v>9309.380000000001</v>
      </c>
      <c r="CQ50">
        <f t="shared" si="49"/>
        <v>322.69760000000002</v>
      </c>
      <c r="CR50">
        <f t="shared" si="50"/>
        <v>653.00880000000006</v>
      </c>
      <c r="CS50">
        <f t="shared" si="51"/>
        <v>292.87049999999999</v>
      </c>
      <c r="CT50">
        <f t="shared" si="52"/>
        <v>14539.9215</v>
      </c>
      <c r="CU50">
        <f t="shared" si="53"/>
        <v>0</v>
      </c>
      <c r="CV50">
        <f t="shared" si="54"/>
        <v>33.700000000000003</v>
      </c>
      <c r="CW50">
        <f t="shared" si="55"/>
        <v>0.54</v>
      </c>
      <c r="CX50">
        <f t="shared" si="56"/>
        <v>0</v>
      </c>
      <c r="CY50">
        <f t="shared" si="57"/>
        <v>10768.600700000001</v>
      </c>
      <c r="CZ50">
        <f t="shared" si="58"/>
        <v>6407.7623999999996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83</v>
      </c>
      <c r="DW50" t="s">
        <v>83</v>
      </c>
      <c r="DX50">
        <v>100</v>
      </c>
      <c r="DZ50" t="s">
        <v>6</v>
      </c>
      <c r="EA50" t="s">
        <v>6</v>
      </c>
      <c r="EB50" t="s">
        <v>6</v>
      </c>
      <c r="EC50" t="s">
        <v>6</v>
      </c>
      <c r="EE50">
        <v>66627555</v>
      </c>
      <c r="EF50">
        <v>22</v>
      </c>
      <c r="EG50" t="s">
        <v>18</v>
      </c>
      <c r="EH50">
        <v>16</v>
      </c>
      <c r="EI50" t="s">
        <v>25</v>
      </c>
      <c r="EJ50">
        <v>1</v>
      </c>
      <c r="EK50">
        <v>16001</v>
      </c>
      <c r="EL50" t="s">
        <v>26</v>
      </c>
      <c r="EM50" t="s">
        <v>27</v>
      </c>
      <c r="EO50" t="s">
        <v>6</v>
      </c>
      <c r="EQ50">
        <v>1310720</v>
      </c>
      <c r="ER50">
        <v>398.26</v>
      </c>
      <c r="ES50">
        <v>32.53</v>
      </c>
      <c r="ET50">
        <v>41.54</v>
      </c>
      <c r="EU50">
        <v>6.53</v>
      </c>
      <c r="EV50">
        <v>324.19</v>
      </c>
      <c r="EW50">
        <v>33.700000000000003</v>
      </c>
      <c r="EX50">
        <v>0.54</v>
      </c>
      <c r="EY50">
        <v>0</v>
      </c>
      <c r="FQ50">
        <v>0</v>
      </c>
      <c r="FR50">
        <v>0</v>
      </c>
      <c r="FS50">
        <v>0</v>
      </c>
      <c r="FX50">
        <v>121</v>
      </c>
      <c r="FY50">
        <v>72</v>
      </c>
      <c r="GA50" t="s">
        <v>6</v>
      </c>
      <c r="GD50">
        <v>1</v>
      </c>
      <c r="GF50">
        <v>-1629117748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9"/>
        <v>0</v>
      </c>
      <c r="GM50">
        <f t="shared" si="60"/>
        <v>26485.74</v>
      </c>
      <c r="GN50">
        <f t="shared" si="61"/>
        <v>26485.74</v>
      </c>
      <c r="GO50">
        <f t="shared" si="62"/>
        <v>0</v>
      </c>
      <c r="GP50">
        <f t="shared" si="63"/>
        <v>0</v>
      </c>
      <c r="GR50">
        <v>0</v>
      </c>
      <c r="GS50">
        <v>3</v>
      </c>
      <c r="GT50">
        <v>0</v>
      </c>
      <c r="GU50" t="s">
        <v>6</v>
      </c>
      <c r="GV50">
        <f t="shared" si="64"/>
        <v>0</v>
      </c>
      <c r="GW50">
        <v>1</v>
      </c>
      <c r="GX50">
        <f t="shared" si="65"/>
        <v>0</v>
      </c>
      <c r="HA50">
        <v>0</v>
      </c>
      <c r="HB50">
        <v>0</v>
      </c>
      <c r="HC50">
        <f t="shared" si="66"/>
        <v>0</v>
      </c>
      <c r="HE50" t="s">
        <v>6</v>
      </c>
      <c r="HF50" t="s">
        <v>6</v>
      </c>
      <c r="HM50" t="s">
        <v>6</v>
      </c>
      <c r="HN50" t="s">
        <v>28</v>
      </c>
      <c r="HO50" t="s">
        <v>29</v>
      </c>
      <c r="HP50" t="s">
        <v>25</v>
      </c>
      <c r="HQ50" t="s">
        <v>25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88</v>
      </c>
      <c r="E51" t="s">
        <v>107</v>
      </c>
      <c r="F51" t="s">
        <v>108</v>
      </c>
      <c r="G51" t="s">
        <v>109</v>
      </c>
      <c r="H51" t="str">
        <f>'1.Ведомость'!C45</f>
        <v>м</v>
      </c>
      <c r="I51">
        <f>I50*J51</f>
        <v>60</v>
      </c>
      <c r="J51">
        <v>100</v>
      </c>
      <c r="K51">
        <v>100</v>
      </c>
      <c r="O51">
        <f t="shared" si="28"/>
        <v>21254.59</v>
      </c>
      <c r="P51">
        <f t="shared" si="29"/>
        <v>21254.59</v>
      </c>
      <c r="Q51">
        <f t="shared" si="30"/>
        <v>0</v>
      </c>
      <c r="R51">
        <f t="shared" si="31"/>
        <v>0</v>
      </c>
      <c r="S51">
        <f t="shared" si="32"/>
        <v>0</v>
      </c>
      <c r="T51">
        <f t="shared" si="33"/>
        <v>0</v>
      </c>
      <c r="U51">
        <f t="shared" si="34"/>
        <v>0</v>
      </c>
      <c r="V51">
        <f t="shared" si="35"/>
        <v>0</v>
      </c>
      <c r="W51">
        <f t="shared" si="36"/>
        <v>0</v>
      </c>
      <c r="X51">
        <f t="shared" si="37"/>
        <v>0</v>
      </c>
      <c r="Y51">
        <f t="shared" si="38"/>
        <v>0</v>
      </c>
      <c r="AA51">
        <v>92854092</v>
      </c>
      <c r="AB51">
        <f t="shared" si="39"/>
        <v>35.71</v>
      </c>
      <c r="AC51">
        <f t="shared" si="40"/>
        <v>35.71</v>
      </c>
      <c r="AD51">
        <f t="shared" si="41"/>
        <v>0</v>
      </c>
      <c r="AE51">
        <f t="shared" si="42"/>
        <v>0</v>
      </c>
      <c r="AF51">
        <f t="shared" si="43"/>
        <v>0</v>
      </c>
      <c r="AG51">
        <f t="shared" si="44"/>
        <v>0</v>
      </c>
      <c r="AH51">
        <f t="shared" si="45"/>
        <v>0</v>
      </c>
      <c r="AI51">
        <f t="shared" si="46"/>
        <v>0</v>
      </c>
      <c r="AJ51">
        <f t="shared" si="47"/>
        <v>0</v>
      </c>
      <c r="AK51">
        <v>35.71</v>
      </c>
      <c r="AL51">
        <v>35.71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110</v>
      </c>
      <c r="BM51">
        <v>500001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8"/>
        <v>21254.59</v>
      </c>
      <c r="CQ51">
        <f t="shared" si="49"/>
        <v>354.2432</v>
      </c>
      <c r="CR51">
        <f t="shared" si="50"/>
        <v>0</v>
      </c>
      <c r="CS51">
        <f t="shared" si="51"/>
        <v>0</v>
      </c>
      <c r="CT51">
        <f t="shared" si="52"/>
        <v>0</v>
      </c>
      <c r="CU51">
        <f t="shared" si="53"/>
        <v>0</v>
      </c>
      <c r="CV51">
        <f t="shared" si="54"/>
        <v>0</v>
      </c>
      <c r="CW51">
        <f t="shared" si="55"/>
        <v>0</v>
      </c>
      <c r="CX51">
        <f t="shared" si="56"/>
        <v>0</v>
      </c>
      <c r="CY51">
        <f t="shared" si="57"/>
        <v>0</v>
      </c>
      <c r="CZ51">
        <f t="shared" si="58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88</v>
      </c>
      <c r="DW51" t="s">
        <v>88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66627780</v>
      </c>
      <c r="EF51">
        <v>8</v>
      </c>
      <c r="EG51" t="s">
        <v>34</v>
      </c>
      <c r="EH51">
        <v>0</v>
      </c>
      <c r="EI51" t="s">
        <v>6</v>
      </c>
      <c r="EJ51">
        <v>1</v>
      </c>
      <c r="EK51">
        <v>500001</v>
      </c>
      <c r="EL51" t="s">
        <v>35</v>
      </c>
      <c r="EM51" t="s">
        <v>36</v>
      </c>
      <c r="EO51" t="s">
        <v>6</v>
      </c>
      <c r="EQ51">
        <v>0</v>
      </c>
      <c r="ER51">
        <v>35.71</v>
      </c>
      <c r="ES51">
        <v>35.71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6</v>
      </c>
      <c r="GD51">
        <v>1</v>
      </c>
      <c r="GF51">
        <v>1721280764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9"/>
        <v>0</v>
      </c>
      <c r="GM51">
        <f t="shared" si="60"/>
        <v>21254.59</v>
      </c>
      <c r="GN51">
        <f t="shared" si="61"/>
        <v>21254.59</v>
      </c>
      <c r="GO51">
        <f t="shared" si="62"/>
        <v>0</v>
      </c>
      <c r="GP51">
        <f t="shared" si="63"/>
        <v>0</v>
      </c>
      <c r="GR51">
        <v>0</v>
      </c>
      <c r="GS51">
        <v>3</v>
      </c>
      <c r="GT51">
        <v>0</v>
      </c>
      <c r="GU51" t="s">
        <v>6</v>
      </c>
      <c r="GV51">
        <f t="shared" si="64"/>
        <v>0</v>
      </c>
      <c r="GW51">
        <v>1</v>
      </c>
      <c r="GX51">
        <f t="shared" si="65"/>
        <v>0</v>
      </c>
      <c r="HA51">
        <v>0</v>
      </c>
      <c r="HB51">
        <v>0</v>
      </c>
      <c r="HC51">
        <f t="shared" si="66"/>
        <v>0</v>
      </c>
      <c r="HE51" t="s">
        <v>6</v>
      </c>
      <c r="HF51" t="s">
        <v>6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87</v>
      </c>
      <c r="E52" t="s">
        <v>111</v>
      </c>
      <c r="F52" t="s">
        <v>112</v>
      </c>
      <c r="G52" t="s">
        <v>113</v>
      </c>
      <c r="H52" t="str">
        <f>'1.Ведомость'!C46</f>
        <v>ШТ</v>
      </c>
      <c r="I52">
        <f>I50*J52</f>
        <v>19</v>
      </c>
      <c r="J52">
        <v>31.666666666666668</v>
      </c>
      <c r="K52">
        <v>31.6666667</v>
      </c>
      <c r="O52">
        <f t="shared" si="28"/>
        <v>12910.88</v>
      </c>
      <c r="P52">
        <f t="shared" si="29"/>
        <v>12910.88</v>
      </c>
      <c r="Q52">
        <f t="shared" si="30"/>
        <v>0</v>
      </c>
      <c r="R52">
        <f t="shared" si="31"/>
        <v>0</v>
      </c>
      <c r="S52">
        <f t="shared" si="32"/>
        <v>0</v>
      </c>
      <c r="T52">
        <f t="shared" si="33"/>
        <v>0</v>
      </c>
      <c r="U52">
        <f t="shared" si="34"/>
        <v>0</v>
      </c>
      <c r="V52">
        <f t="shared" si="35"/>
        <v>0</v>
      </c>
      <c r="W52">
        <f t="shared" si="36"/>
        <v>0</v>
      </c>
      <c r="X52">
        <f t="shared" si="37"/>
        <v>0</v>
      </c>
      <c r="Y52">
        <f t="shared" si="38"/>
        <v>0</v>
      </c>
      <c r="AA52">
        <v>92854092</v>
      </c>
      <c r="AB52">
        <f t="shared" si="39"/>
        <v>68.5</v>
      </c>
      <c r="AC52">
        <f t="shared" si="40"/>
        <v>68.5</v>
      </c>
      <c r="AD52">
        <f t="shared" si="41"/>
        <v>0</v>
      </c>
      <c r="AE52">
        <f t="shared" si="42"/>
        <v>0</v>
      </c>
      <c r="AF52">
        <f t="shared" si="43"/>
        <v>0</v>
      </c>
      <c r="AG52">
        <f t="shared" si="44"/>
        <v>0</v>
      </c>
      <c r="AH52">
        <f t="shared" si="45"/>
        <v>0</v>
      </c>
      <c r="AI52">
        <f t="shared" si="46"/>
        <v>0</v>
      </c>
      <c r="AJ52">
        <f t="shared" si="47"/>
        <v>0</v>
      </c>
      <c r="AK52">
        <v>68.5</v>
      </c>
      <c r="AL52">
        <v>68.5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114</v>
      </c>
      <c r="BM52">
        <v>500001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8"/>
        <v>12910.88</v>
      </c>
      <c r="CQ52">
        <f t="shared" si="49"/>
        <v>679.52</v>
      </c>
      <c r="CR52">
        <f t="shared" si="50"/>
        <v>0</v>
      </c>
      <c r="CS52">
        <f t="shared" si="51"/>
        <v>0</v>
      </c>
      <c r="CT52">
        <f t="shared" si="52"/>
        <v>0</v>
      </c>
      <c r="CU52">
        <f t="shared" si="53"/>
        <v>0</v>
      </c>
      <c r="CV52">
        <f t="shared" si="54"/>
        <v>0</v>
      </c>
      <c r="CW52">
        <f t="shared" si="55"/>
        <v>0</v>
      </c>
      <c r="CX52">
        <f t="shared" si="56"/>
        <v>0</v>
      </c>
      <c r="CY52">
        <f t="shared" si="57"/>
        <v>0</v>
      </c>
      <c r="CZ52">
        <f t="shared" si="58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23</v>
      </c>
      <c r="DW52" t="s">
        <v>23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66627780</v>
      </c>
      <c r="EF52">
        <v>8</v>
      </c>
      <c r="EG52" t="s">
        <v>34</v>
      </c>
      <c r="EH52">
        <v>0</v>
      </c>
      <c r="EI52" t="s">
        <v>6</v>
      </c>
      <c r="EJ52">
        <v>1</v>
      </c>
      <c r="EK52">
        <v>500001</v>
      </c>
      <c r="EL52" t="s">
        <v>35</v>
      </c>
      <c r="EM52" t="s">
        <v>36</v>
      </c>
      <c r="EO52" t="s">
        <v>6</v>
      </c>
      <c r="EQ52">
        <v>0</v>
      </c>
      <c r="ER52">
        <v>68.5</v>
      </c>
      <c r="ES52">
        <v>68.5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6</v>
      </c>
      <c r="GD52">
        <v>1</v>
      </c>
      <c r="GF52">
        <v>-1502293763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9"/>
        <v>0</v>
      </c>
      <c r="GM52">
        <f t="shared" si="60"/>
        <v>12910.88</v>
      </c>
      <c r="GN52">
        <f t="shared" si="61"/>
        <v>12910.88</v>
      </c>
      <c r="GO52">
        <f t="shared" si="62"/>
        <v>0</v>
      </c>
      <c r="GP52">
        <f t="shared" si="63"/>
        <v>0</v>
      </c>
      <c r="GR52">
        <v>0</v>
      </c>
      <c r="GS52">
        <v>3</v>
      </c>
      <c r="GT52">
        <v>0</v>
      </c>
      <c r="GU52" t="s">
        <v>6</v>
      </c>
      <c r="GV52">
        <f t="shared" si="64"/>
        <v>0</v>
      </c>
      <c r="GW52">
        <v>1</v>
      </c>
      <c r="GX52">
        <f t="shared" si="65"/>
        <v>0</v>
      </c>
      <c r="HA52">
        <v>0</v>
      </c>
      <c r="HB52">
        <v>0</v>
      </c>
      <c r="HC52">
        <f t="shared" si="66"/>
        <v>0</v>
      </c>
      <c r="HE52" t="s">
        <v>6</v>
      </c>
      <c r="HF52" t="s">
        <v>6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ROW(SmtRes!A104)</f>
        <v>104</v>
      </c>
      <c r="D53">
        <f>ROW(EtalonRes!A108)</f>
        <v>108</v>
      </c>
      <c r="E53" t="s">
        <v>115</v>
      </c>
      <c r="F53" t="s">
        <v>116</v>
      </c>
      <c r="G53" t="s">
        <v>117</v>
      </c>
      <c r="H53" t="s">
        <v>83</v>
      </c>
      <c r="I53">
        <v>0.65</v>
      </c>
      <c r="J53">
        <v>0</v>
      </c>
      <c r="K53">
        <v>0.65</v>
      </c>
      <c r="O53">
        <f t="shared" si="28"/>
        <v>10092.129999999999</v>
      </c>
      <c r="P53">
        <f t="shared" si="29"/>
        <v>216.72</v>
      </c>
      <c r="Q53">
        <f t="shared" si="30"/>
        <v>424.46</v>
      </c>
      <c r="R53">
        <f t="shared" si="31"/>
        <v>190.37</v>
      </c>
      <c r="S53">
        <f t="shared" si="32"/>
        <v>9450.9500000000007</v>
      </c>
      <c r="T53">
        <f t="shared" si="33"/>
        <v>0</v>
      </c>
      <c r="U53">
        <f t="shared" si="34"/>
        <v>21.905000000000001</v>
      </c>
      <c r="V53">
        <f t="shared" si="35"/>
        <v>0.35099999999999998</v>
      </c>
      <c r="W53">
        <f t="shared" si="36"/>
        <v>0</v>
      </c>
      <c r="X53">
        <f t="shared" si="37"/>
        <v>11666</v>
      </c>
      <c r="Y53">
        <f t="shared" si="38"/>
        <v>6941.75</v>
      </c>
      <c r="AA53">
        <v>92854092</v>
      </c>
      <c r="AB53">
        <f t="shared" si="39"/>
        <v>399.34</v>
      </c>
      <c r="AC53">
        <f t="shared" si="40"/>
        <v>33.61</v>
      </c>
      <c r="AD53">
        <f t="shared" si="41"/>
        <v>41.54</v>
      </c>
      <c r="AE53">
        <f t="shared" si="42"/>
        <v>6.53</v>
      </c>
      <c r="AF53">
        <f t="shared" si="43"/>
        <v>324.19</v>
      </c>
      <c r="AG53">
        <f t="shared" si="44"/>
        <v>0</v>
      </c>
      <c r="AH53">
        <f t="shared" si="45"/>
        <v>33.700000000000003</v>
      </c>
      <c r="AI53">
        <f t="shared" si="46"/>
        <v>0.54</v>
      </c>
      <c r="AJ53">
        <f t="shared" si="47"/>
        <v>0</v>
      </c>
      <c r="AK53">
        <v>399.34</v>
      </c>
      <c r="AL53">
        <v>33.61</v>
      </c>
      <c r="AM53">
        <v>41.54</v>
      </c>
      <c r="AN53">
        <v>6.53</v>
      </c>
      <c r="AO53">
        <v>324.19</v>
      </c>
      <c r="AP53">
        <v>0</v>
      </c>
      <c r="AQ53">
        <v>33.700000000000003</v>
      </c>
      <c r="AR53">
        <v>0.54</v>
      </c>
      <c r="AS53">
        <v>0</v>
      </c>
      <c r="AT53">
        <v>121</v>
      </c>
      <c r="AU53">
        <v>72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118</v>
      </c>
      <c r="BM53">
        <v>16001</v>
      </c>
      <c r="BN53">
        <v>0</v>
      </c>
      <c r="BO53" t="s">
        <v>6</v>
      </c>
      <c r="BP53">
        <v>0</v>
      </c>
      <c r="BQ53">
        <v>22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121</v>
      </c>
      <c r="CA53">
        <v>72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8"/>
        <v>10092.130000000001</v>
      </c>
      <c r="CQ53">
        <f t="shared" si="49"/>
        <v>333.41120000000001</v>
      </c>
      <c r="CR53">
        <f t="shared" si="50"/>
        <v>653.00880000000006</v>
      </c>
      <c r="CS53">
        <f t="shared" si="51"/>
        <v>292.87049999999999</v>
      </c>
      <c r="CT53">
        <f t="shared" si="52"/>
        <v>14539.9215</v>
      </c>
      <c r="CU53">
        <f t="shared" si="53"/>
        <v>0</v>
      </c>
      <c r="CV53">
        <f t="shared" si="54"/>
        <v>33.700000000000003</v>
      </c>
      <c r="CW53">
        <f t="shared" si="55"/>
        <v>0.54</v>
      </c>
      <c r="CX53">
        <f t="shared" si="56"/>
        <v>0</v>
      </c>
      <c r="CY53">
        <f t="shared" si="57"/>
        <v>11665.997200000002</v>
      </c>
      <c r="CZ53">
        <f t="shared" si="58"/>
        <v>6941.7504000000017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83</v>
      </c>
      <c r="DW53" t="s">
        <v>83</v>
      </c>
      <c r="DX53">
        <v>100</v>
      </c>
      <c r="DZ53" t="s">
        <v>6</v>
      </c>
      <c r="EA53" t="s">
        <v>6</v>
      </c>
      <c r="EB53" t="s">
        <v>6</v>
      </c>
      <c r="EC53" t="s">
        <v>6</v>
      </c>
      <c r="EE53">
        <v>66627555</v>
      </c>
      <c r="EF53">
        <v>22</v>
      </c>
      <c r="EG53" t="s">
        <v>18</v>
      </c>
      <c r="EH53">
        <v>16</v>
      </c>
      <c r="EI53" t="s">
        <v>25</v>
      </c>
      <c r="EJ53">
        <v>1</v>
      </c>
      <c r="EK53">
        <v>16001</v>
      </c>
      <c r="EL53" t="s">
        <v>26</v>
      </c>
      <c r="EM53" t="s">
        <v>27</v>
      </c>
      <c r="EO53" t="s">
        <v>6</v>
      </c>
      <c r="EQ53">
        <v>1310720</v>
      </c>
      <c r="ER53">
        <v>399.34</v>
      </c>
      <c r="ES53">
        <v>33.61</v>
      </c>
      <c r="ET53">
        <v>41.54</v>
      </c>
      <c r="EU53">
        <v>6.53</v>
      </c>
      <c r="EV53">
        <v>324.19</v>
      </c>
      <c r="EW53">
        <v>33.700000000000003</v>
      </c>
      <c r="EX53">
        <v>0.54</v>
      </c>
      <c r="EY53">
        <v>0</v>
      </c>
      <c r="FQ53">
        <v>0</v>
      </c>
      <c r="FR53">
        <v>0</v>
      </c>
      <c r="FS53">
        <v>0</v>
      </c>
      <c r="FX53">
        <v>121</v>
      </c>
      <c r="FY53">
        <v>72</v>
      </c>
      <c r="GA53" t="s">
        <v>6</v>
      </c>
      <c r="GD53">
        <v>1</v>
      </c>
      <c r="GF53">
        <v>50692825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9"/>
        <v>0</v>
      </c>
      <c r="GM53">
        <f t="shared" si="60"/>
        <v>28699.88</v>
      </c>
      <c r="GN53">
        <f t="shared" si="61"/>
        <v>28699.88</v>
      </c>
      <c r="GO53">
        <f t="shared" si="62"/>
        <v>0</v>
      </c>
      <c r="GP53">
        <f t="shared" si="63"/>
        <v>0</v>
      </c>
      <c r="GR53">
        <v>0</v>
      </c>
      <c r="GS53">
        <v>3</v>
      </c>
      <c r="GT53">
        <v>0</v>
      </c>
      <c r="GU53" t="s">
        <v>6</v>
      </c>
      <c r="GV53">
        <f t="shared" si="64"/>
        <v>0</v>
      </c>
      <c r="GW53">
        <v>1</v>
      </c>
      <c r="GX53">
        <f t="shared" si="65"/>
        <v>0</v>
      </c>
      <c r="HA53">
        <v>0</v>
      </c>
      <c r="HB53">
        <v>0</v>
      </c>
      <c r="HC53">
        <f t="shared" si="66"/>
        <v>0</v>
      </c>
      <c r="HE53" t="s">
        <v>6</v>
      </c>
      <c r="HF53" t="s">
        <v>6</v>
      </c>
      <c r="HM53" t="s">
        <v>6</v>
      </c>
      <c r="HN53" t="s">
        <v>28</v>
      </c>
      <c r="HO53" t="s">
        <v>29</v>
      </c>
      <c r="HP53" t="s">
        <v>25</v>
      </c>
      <c r="HQ53" t="s">
        <v>25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104</v>
      </c>
      <c r="E54" t="s">
        <v>119</v>
      </c>
      <c r="F54" t="s">
        <v>120</v>
      </c>
      <c r="G54" t="s">
        <v>121</v>
      </c>
      <c r="H54" t="str">
        <f>'1.Ведомость'!C48</f>
        <v>м</v>
      </c>
      <c r="I54">
        <f>I53*J54</f>
        <v>65</v>
      </c>
      <c r="J54">
        <v>100</v>
      </c>
      <c r="K54">
        <v>100</v>
      </c>
      <c r="O54">
        <f t="shared" si="28"/>
        <v>27629.68</v>
      </c>
      <c r="P54">
        <f t="shared" si="29"/>
        <v>27629.68</v>
      </c>
      <c r="Q54">
        <f t="shared" si="30"/>
        <v>0</v>
      </c>
      <c r="R54">
        <f t="shared" si="31"/>
        <v>0</v>
      </c>
      <c r="S54">
        <f t="shared" si="32"/>
        <v>0</v>
      </c>
      <c r="T54">
        <f t="shared" si="33"/>
        <v>0</v>
      </c>
      <c r="U54">
        <f t="shared" si="34"/>
        <v>0</v>
      </c>
      <c r="V54">
        <f t="shared" si="35"/>
        <v>0</v>
      </c>
      <c r="W54">
        <f t="shared" si="36"/>
        <v>0</v>
      </c>
      <c r="X54">
        <f t="shared" si="37"/>
        <v>0</v>
      </c>
      <c r="Y54">
        <f t="shared" si="38"/>
        <v>0</v>
      </c>
      <c r="AA54">
        <v>92854092</v>
      </c>
      <c r="AB54">
        <f t="shared" si="39"/>
        <v>42.85</v>
      </c>
      <c r="AC54">
        <f t="shared" si="40"/>
        <v>42.85</v>
      </c>
      <c r="AD54">
        <f t="shared" si="41"/>
        <v>0</v>
      </c>
      <c r="AE54">
        <f t="shared" si="42"/>
        <v>0</v>
      </c>
      <c r="AF54">
        <f t="shared" si="43"/>
        <v>0</v>
      </c>
      <c r="AG54">
        <f t="shared" si="44"/>
        <v>0</v>
      </c>
      <c r="AH54">
        <f t="shared" si="45"/>
        <v>0</v>
      </c>
      <c r="AI54">
        <f t="shared" si="46"/>
        <v>0</v>
      </c>
      <c r="AJ54">
        <f t="shared" si="47"/>
        <v>0</v>
      </c>
      <c r="AK54">
        <v>42.85</v>
      </c>
      <c r="AL54">
        <v>42.85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122</v>
      </c>
      <c r="BM54">
        <v>500001</v>
      </c>
      <c r="BN54">
        <v>0</v>
      </c>
      <c r="BO54" t="s">
        <v>6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8"/>
        <v>27629.68</v>
      </c>
      <c r="CQ54">
        <f t="shared" si="49"/>
        <v>425.072</v>
      </c>
      <c r="CR54">
        <f t="shared" si="50"/>
        <v>0</v>
      </c>
      <c r="CS54">
        <f t="shared" si="51"/>
        <v>0</v>
      </c>
      <c r="CT54">
        <f t="shared" si="52"/>
        <v>0</v>
      </c>
      <c r="CU54">
        <f t="shared" si="53"/>
        <v>0</v>
      </c>
      <c r="CV54">
        <f t="shared" si="54"/>
        <v>0</v>
      </c>
      <c r="CW54">
        <f t="shared" si="55"/>
        <v>0</v>
      </c>
      <c r="CX54">
        <f t="shared" si="56"/>
        <v>0</v>
      </c>
      <c r="CY54">
        <f t="shared" si="57"/>
        <v>0</v>
      </c>
      <c r="CZ54">
        <f t="shared" si="58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88</v>
      </c>
      <c r="DW54" t="s">
        <v>88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66627780</v>
      </c>
      <c r="EF54">
        <v>8</v>
      </c>
      <c r="EG54" t="s">
        <v>34</v>
      </c>
      <c r="EH54">
        <v>0</v>
      </c>
      <c r="EI54" t="s">
        <v>6</v>
      </c>
      <c r="EJ54">
        <v>1</v>
      </c>
      <c r="EK54">
        <v>500001</v>
      </c>
      <c r="EL54" t="s">
        <v>35</v>
      </c>
      <c r="EM54" t="s">
        <v>36</v>
      </c>
      <c r="EO54" t="s">
        <v>6</v>
      </c>
      <c r="EQ54">
        <v>0</v>
      </c>
      <c r="ER54">
        <v>42.85</v>
      </c>
      <c r="ES54">
        <v>42.85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6</v>
      </c>
      <c r="GD54">
        <v>1</v>
      </c>
      <c r="GF54">
        <v>-338521415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59"/>
        <v>0</v>
      </c>
      <c r="GM54">
        <f t="shared" si="60"/>
        <v>27629.68</v>
      </c>
      <c r="GN54">
        <f t="shared" si="61"/>
        <v>27629.68</v>
      </c>
      <c r="GO54">
        <f t="shared" si="62"/>
        <v>0</v>
      </c>
      <c r="GP54">
        <f t="shared" si="63"/>
        <v>0</v>
      </c>
      <c r="GR54">
        <v>0</v>
      </c>
      <c r="GS54">
        <v>3</v>
      </c>
      <c r="GT54">
        <v>0</v>
      </c>
      <c r="GU54" t="s">
        <v>6</v>
      </c>
      <c r="GV54">
        <f t="shared" si="64"/>
        <v>0</v>
      </c>
      <c r="GW54">
        <v>1</v>
      </c>
      <c r="GX54">
        <f t="shared" si="65"/>
        <v>0</v>
      </c>
      <c r="HA54">
        <v>0</v>
      </c>
      <c r="HB54">
        <v>0</v>
      </c>
      <c r="HC54">
        <f t="shared" si="66"/>
        <v>0</v>
      </c>
      <c r="HE54" t="s">
        <v>6</v>
      </c>
      <c r="HF54" t="s">
        <v>6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103</v>
      </c>
      <c r="E55" t="s">
        <v>123</v>
      </c>
      <c r="F55" t="s">
        <v>124</v>
      </c>
      <c r="G55" t="s">
        <v>125</v>
      </c>
      <c r="H55" t="str">
        <f>'1.Ведомость'!C49</f>
        <v>ШТ</v>
      </c>
      <c r="I55">
        <f>I53*J55</f>
        <v>2</v>
      </c>
      <c r="J55">
        <v>3.0769230769230766</v>
      </c>
      <c r="K55">
        <v>3.0769231000000001</v>
      </c>
      <c r="O55">
        <f t="shared" si="28"/>
        <v>2548.4499999999998</v>
      </c>
      <c r="P55">
        <f t="shared" si="29"/>
        <v>2548.4499999999998</v>
      </c>
      <c r="Q55">
        <f t="shared" si="30"/>
        <v>0</v>
      </c>
      <c r="R55">
        <f t="shared" si="31"/>
        <v>0</v>
      </c>
      <c r="S55">
        <f t="shared" si="32"/>
        <v>0</v>
      </c>
      <c r="T55">
        <f t="shared" si="33"/>
        <v>0</v>
      </c>
      <c r="U55">
        <f t="shared" si="34"/>
        <v>0</v>
      </c>
      <c r="V55">
        <f t="shared" si="35"/>
        <v>0</v>
      </c>
      <c r="W55">
        <f t="shared" si="36"/>
        <v>0</v>
      </c>
      <c r="X55">
        <f t="shared" si="37"/>
        <v>0</v>
      </c>
      <c r="Y55">
        <f t="shared" si="38"/>
        <v>0</v>
      </c>
      <c r="AA55">
        <v>92854092</v>
      </c>
      <c r="AB55">
        <f t="shared" si="39"/>
        <v>128.44999999999999</v>
      </c>
      <c r="AC55">
        <f t="shared" si="40"/>
        <v>128.44999999999999</v>
      </c>
      <c r="AD55">
        <f t="shared" si="41"/>
        <v>0</v>
      </c>
      <c r="AE55">
        <f t="shared" si="42"/>
        <v>0</v>
      </c>
      <c r="AF55">
        <f t="shared" si="43"/>
        <v>0</v>
      </c>
      <c r="AG55">
        <f t="shared" si="44"/>
        <v>0</v>
      </c>
      <c r="AH55">
        <f t="shared" si="45"/>
        <v>0</v>
      </c>
      <c r="AI55">
        <f t="shared" si="46"/>
        <v>0</v>
      </c>
      <c r="AJ55">
        <f t="shared" si="47"/>
        <v>0</v>
      </c>
      <c r="AK55">
        <v>128.44999999999999</v>
      </c>
      <c r="AL55">
        <v>128.44999999999999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126</v>
      </c>
      <c r="BM55">
        <v>500001</v>
      </c>
      <c r="BN55">
        <v>0</v>
      </c>
      <c r="BO55" t="s">
        <v>6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8"/>
        <v>2548.4499999999998</v>
      </c>
      <c r="CQ55">
        <f t="shared" si="49"/>
        <v>1274.2239999999999</v>
      </c>
      <c r="CR55">
        <f t="shared" si="50"/>
        <v>0</v>
      </c>
      <c r="CS55">
        <f t="shared" si="51"/>
        <v>0</v>
      </c>
      <c r="CT55">
        <f t="shared" si="52"/>
        <v>0</v>
      </c>
      <c r="CU55">
        <f t="shared" si="53"/>
        <v>0</v>
      </c>
      <c r="CV55">
        <f t="shared" si="54"/>
        <v>0</v>
      </c>
      <c r="CW55">
        <f t="shared" si="55"/>
        <v>0</v>
      </c>
      <c r="CX55">
        <f t="shared" si="56"/>
        <v>0</v>
      </c>
      <c r="CY55">
        <f t="shared" si="57"/>
        <v>0</v>
      </c>
      <c r="CZ55">
        <f t="shared" si="58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23</v>
      </c>
      <c r="DW55" t="s">
        <v>23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66627780</v>
      </c>
      <c r="EF55">
        <v>8</v>
      </c>
      <c r="EG55" t="s">
        <v>34</v>
      </c>
      <c r="EH55">
        <v>0</v>
      </c>
      <c r="EI55" t="s">
        <v>6</v>
      </c>
      <c r="EJ55">
        <v>1</v>
      </c>
      <c r="EK55">
        <v>500001</v>
      </c>
      <c r="EL55" t="s">
        <v>35</v>
      </c>
      <c r="EM55" t="s">
        <v>36</v>
      </c>
      <c r="EO55" t="s">
        <v>6</v>
      </c>
      <c r="EQ55">
        <v>0</v>
      </c>
      <c r="ER55">
        <v>128.44999999999999</v>
      </c>
      <c r="ES55">
        <v>128.44999999999999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6</v>
      </c>
      <c r="GD55">
        <v>1</v>
      </c>
      <c r="GF55">
        <v>-21949999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59"/>
        <v>0</v>
      </c>
      <c r="GM55">
        <f t="shared" si="60"/>
        <v>2548.4499999999998</v>
      </c>
      <c r="GN55">
        <f t="shared" si="61"/>
        <v>2548.4499999999998</v>
      </c>
      <c r="GO55">
        <f t="shared" si="62"/>
        <v>0</v>
      </c>
      <c r="GP55">
        <f t="shared" si="63"/>
        <v>0</v>
      </c>
      <c r="GR55">
        <v>0</v>
      </c>
      <c r="GS55">
        <v>3</v>
      </c>
      <c r="GT55">
        <v>0</v>
      </c>
      <c r="GU55" t="s">
        <v>6</v>
      </c>
      <c r="GV55">
        <f t="shared" si="64"/>
        <v>0</v>
      </c>
      <c r="GW55">
        <v>1</v>
      </c>
      <c r="GX55">
        <f t="shared" si="65"/>
        <v>0</v>
      </c>
      <c r="HA55">
        <v>0</v>
      </c>
      <c r="HB55">
        <v>0</v>
      </c>
      <c r="HC55">
        <f t="shared" si="66"/>
        <v>0</v>
      </c>
      <c r="HE55" t="s">
        <v>6</v>
      </c>
      <c r="HF55" t="s">
        <v>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ROW(SmtRes!A119)</f>
        <v>119</v>
      </c>
      <c r="D56">
        <f>ROW(EtalonRes!A125)</f>
        <v>125</v>
      </c>
      <c r="E56" t="s">
        <v>127</v>
      </c>
      <c r="F56" t="s">
        <v>128</v>
      </c>
      <c r="G56" t="s">
        <v>129</v>
      </c>
      <c r="H56" t="s">
        <v>83</v>
      </c>
      <c r="I56">
        <v>0.12</v>
      </c>
      <c r="J56">
        <v>0</v>
      </c>
      <c r="K56">
        <v>0.12</v>
      </c>
      <c r="O56">
        <f t="shared" si="28"/>
        <v>1864.98</v>
      </c>
      <c r="P56">
        <f t="shared" si="29"/>
        <v>41.83</v>
      </c>
      <c r="Q56">
        <f t="shared" si="30"/>
        <v>78.36</v>
      </c>
      <c r="R56">
        <f t="shared" si="31"/>
        <v>35.14</v>
      </c>
      <c r="S56">
        <f t="shared" si="32"/>
        <v>1744.79</v>
      </c>
      <c r="T56">
        <f t="shared" si="33"/>
        <v>0</v>
      </c>
      <c r="U56">
        <f t="shared" si="34"/>
        <v>4.0439999999999996</v>
      </c>
      <c r="V56">
        <f t="shared" si="35"/>
        <v>6.4799999999999996E-2</v>
      </c>
      <c r="W56">
        <f t="shared" si="36"/>
        <v>0</v>
      </c>
      <c r="X56">
        <f t="shared" si="37"/>
        <v>2153.7199999999998</v>
      </c>
      <c r="Y56">
        <f t="shared" si="38"/>
        <v>1281.55</v>
      </c>
      <c r="AA56">
        <v>92854092</v>
      </c>
      <c r="AB56">
        <f t="shared" si="39"/>
        <v>400.87</v>
      </c>
      <c r="AC56">
        <f t="shared" si="40"/>
        <v>35.14</v>
      </c>
      <c r="AD56">
        <f t="shared" si="41"/>
        <v>41.54</v>
      </c>
      <c r="AE56">
        <f t="shared" si="42"/>
        <v>6.53</v>
      </c>
      <c r="AF56">
        <f t="shared" si="43"/>
        <v>324.19</v>
      </c>
      <c r="AG56">
        <f t="shared" si="44"/>
        <v>0</v>
      </c>
      <c r="AH56">
        <f t="shared" si="45"/>
        <v>33.700000000000003</v>
      </c>
      <c r="AI56">
        <f t="shared" si="46"/>
        <v>0.54</v>
      </c>
      <c r="AJ56">
        <f t="shared" si="47"/>
        <v>0</v>
      </c>
      <c r="AK56">
        <v>400.87</v>
      </c>
      <c r="AL56">
        <v>35.14</v>
      </c>
      <c r="AM56">
        <v>41.54</v>
      </c>
      <c r="AN56">
        <v>6.53</v>
      </c>
      <c r="AO56">
        <v>324.19</v>
      </c>
      <c r="AP56">
        <v>0</v>
      </c>
      <c r="AQ56">
        <v>33.700000000000003</v>
      </c>
      <c r="AR56">
        <v>0.54</v>
      </c>
      <c r="AS56">
        <v>0</v>
      </c>
      <c r="AT56">
        <v>121</v>
      </c>
      <c r="AU56">
        <v>72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130</v>
      </c>
      <c r="BM56">
        <v>16001</v>
      </c>
      <c r="BN56">
        <v>0</v>
      </c>
      <c r="BO56" t="s">
        <v>6</v>
      </c>
      <c r="BP56">
        <v>0</v>
      </c>
      <c r="BQ56">
        <v>22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121</v>
      </c>
      <c r="CA56">
        <v>72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8"/>
        <v>1864.98</v>
      </c>
      <c r="CQ56">
        <f t="shared" si="49"/>
        <v>348.58879999999999</v>
      </c>
      <c r="CR56">
        <f t="shared" si="50"/>
        <v>653.00880000000006</v>
      </c>
      <c r="CS56">
        <f t="shared" si="51"/>
        <v>292.87049999999999</v>
      </c>
      <c r="CT56">
        <f t="shared" si="52"/>
        <v>14539.9215</v>
      </c>
      <c r="CU56">
        <f t="shared" si="53"/>
        <v>0</v>
      </c>
      <c r="CV56">
        <f t="shared" si="54"/>
        <v>33.700000000000003</v>
      </c>
      <c r="CW56">
        <f t="shared" si="55"/>
        <v>0.54</v>
      </c>
      <c r="CX56">
        <f t="shared" si="56"/>
        <v>0</v>
      </c>
      <c r="CY56">
        <f t="shared" si="57"/>
        <v>2153.7152999999998</v>
      </c>
      <c r="CZ56">
        <f t="shared" si="58"/>
        <v>1281.5496000000001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83</v>
      </c>
      <c r="DW56" t="s">
        <v>83</v>
      </c>
      <c r="DX56">
        <v>100</v>
      </c>
      <c r="DZ56" t="s">
        <v>6</v>
      </c>
      <c r="EA56" t="s">
        <v>6</v>
      </c>
      <c r="EB56" t="s">
        <v>6</v>
      </c>
      <c r="EC56" t="s">
        <v>6</v>
      </c>
      <c r="EE56">
        <v>66627555</v>
      </c>
      <c r="EF56">
        <v>22</v>
      </c>
      <c r="EG56" t="s">
        <v>18</v>
      </c>
      <c r="EH56">
        <v>16</v>
      </c>
      <c r="EI56" t="s">
        <v>25</v>
      </c>
      <c r="EJ56">
        <v>1</v>
      </c>
      <c r="EK56">
        <v>16001</v>
      </c>
      <c r="EL56" t="s">
        <v>26</v>
      </c>
      <c r="EM56" t="s">
        <v>27</v>
      </c>
      <c r="EO56" t="s">
        <v>6</v>
      </c>
      <c r="EQ56">
        <v>1310720</v>
      </c>
      <c r="ER56">
        <v>400.87</v>
      </c>
      <c r="ES56">
        <v>35.14</v>
      </c>
      <c r="ET56">
        <v>41.54</v>
      </c>
      <c r="EU56">
        <v>6.53</v>
      </c>
      <c r="EV56">
        <v>324.19</v>
      </c>
      <c r="EW56">
        <v>33.700000000000003</v>
      </c>
      <c r="EX56">
        <v>0.54</v>
      </c>
      <c r="EY56">
        <v>0</v>
      </c>
      <c r="FQ56">
        <v>0</v>
      </c>
      <c r="FR56">
        <v>0</v>
      </c>
      <c r="FS56">
        <v>0</v>
      </c>
      <c r="FX56">
        <v>121</v>
      </c>
      <c r="FY56">
        <v>72</v>
      </c>
      <c r="GA56" t="s">
        <v>6</v>
      </c>
      <c r="GD56">
        <v>1</v>
      </c>
      <c r="GF56">
        <v>-1548876309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9"/>
        <v>0</v>
      </c>
      <c r="GM56">
        <f t="shared" si="60"/>
        <v>5300.25</v>
      </c>
      <c r="GN56">
        <f t="shared" si="61"/>
        <v>5300.25</v>
      </c>
      <c r="GO56">
        <f t="shared" si="62"/>
        <v>0</v>
      </c>
      <c r="GP56">
        <f t="shared" si="63"/>
        <v>0</v>
      </c>
      <c r="GR56">
        <v>0</v>
      </c>
      <c r="GS56">
        <v>3</v>
      </c>
      <c r="GT56">
        <v>0</v>
      </c>
      <c r="GU56" t="s">
        <v>6</v>
      </c>
      <c r="GV56">
        <f t="shared" si="64"/>
        <v>0</v>
      </c>
      <c r="GW56">
        <v>1</v>
      </c>
      <c r="GX56">
        <f t="shared" si="65"/>
        <v>0</v>
      </c>
      <c r="HA56">
        <v>0</v>
      </c>
      <c r="HB56">
        <v>0</v>
      </c>
      <c r="HC56">
        <f t="shared" si="66"/>
        <v>0</v>
      </c>
      <c r="HE56" t="s">
        <v>6</v>
      </c>
      <c r="HF56" t="s">
        <v>6</v>
      </c>
      <c r="HM56" t="s">
        <v>6</v>
      </c>
      <c r="HN56" t="s">
        <v>28</v>
      </c>
      <c r="HO56" t="s">
        <v>29</v>
      </c>
      <c r="HP56" t="s">
        <v>25</v>
      </c>
      <c r="HQ56" t="s">
        <v>25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119</v>
      </c>
      <c r="E57" t="s">
        <v>131</v>
      </c>
      <c r="F57" t="s">
        <v>132</v>
      </c>
      <c r="G57" t="s">
        <v>133</v>
      </c>
      <c r="H57" t="str">
        <f>'1.Ведомость'!C51</f>
        <v>м</v>
      </c>
      <c r="I57">
        <f>I56*J57</f>
        <v>12</v>
      </c>
      <c r="J57">
        <v>100</v>
      </c>
      <c r="K57">
        <v>100</v>
      </c>
      <c r="O57">
        <f t="shared" si="28"/>
        <v>5911.53</v>
      </c>
      <c r="P57">
        <f t="shared" si="29"/>
        <v>5911.53</v>
      </c>
      <c r="Q57">
        <f t="shared" si="30"/>
        <v>0</v>
      </c>
      <c r="R57">
        <f t="shared" si="31"/>
        <v>0</v>
      </c>
      <c r="S57">
        <f t="shared" si="32"/>
        <v>0</v>
      </c>
      <c r="T57">
        <f t="shared" si="33"/>
        <v>0</v>
      </c>
      <c r="U57">
        <f t="shared" si="34"/>
        <v>0</v>
      </c>
      <c r="V57">
        <f t="shared" si="35"/>
        <v>0</v>
      </c>
      <c r="W57">
        <f t="shared" si="36"/>
        <v>0</v>
      </c>
      <c r="X57">
        <f t="shared" si="37"/>
        <v>0</v>
      </c>
      <c r="Y57">
        <f t="shared" si="38"/>
        <v>0</v>
      </c>
      <c r="AA57">
        <v>92854092</v>
      </c>
      <c r="AB57">
        <f t="shared" si="39"/>
        <v>49.66</v>
      </c>
      <c r="AC57">
        <f t="shared" si="40"/>
        <v>49.66</v>
      </c>
      <c r="AD57">
        <f t="shared" si="41"/>
        <v>0</v>
      </c>
      <c r="AE57">
        <f t="shared" si="42"/>
        <v>0</v>
      </c>
      <c r="AF57">
        <f t="shared" si="43"/>
        <v>0</v>
      </c>
      <c r="AG57">
        <f t="shared" si="44"/>
        <v>0</v>
      </c>
      <c r="AH57">
        <f t="shared" si="45"/>
        <v>0</v>
      </c>
      <c r="AI57">
        <f t="shared" si="46"/>
        <v>0</v>
      </c>
      <c r="AJ57">
        <f t="shared" si="47"/>
        <v>0</v>
      </c>
      <c r="AK57">
        <v>49.66</v>
      </c>
      <c r="AL57">
        <v>49.66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134</v>
      </c>
      <c r="BM57">
        <v>500001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8"/>
        <v>5911.53</v>
      </c>
      <c r="CQ57">
        <f t="shared" si="49"/>
        <v>492.62719999999996</v>
      </c>
      <c r="CR57">
        <f t="shared" si="50"/>
        <v>0</v>
      </c>
      <c r="CS57">
        <f t="shared" si="51"/>
        <v>0</v>
      </c>
      <c r="CT57">
        <f t="shared" si="52"/>
        <v>0</v>
      </c>
      <c r="CU57">
        <f t="shared" si="53"/>
        <v>0</v>
      </c>
      <c r="CV57">
        <f t="shared" si="54"/>
        <v>0</v>
      </c>
      <c r="CW57">
        <f t="shared" si="55"/>
        <v>0</v>
      </c>
      <c r="CX57">
        <f t="shared" si="56"/>
        <v>0</v>
      </c>
      <c r="CY57">
        <f t="shared" si="57"/>
        <v>0</v>
      </c>
      <c r="CZ57">
        <f t="shared" si="58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88</v>
      </c>
      <c r="DW57" t="s">
        <v>88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66627780</v>
      </c>
      <c r="EF57">
        <v>8</v>
      </c>
      <c r="EG57" t="s">
        <v>34</v>
      </c>
      <c r="EH57">
        <v>0</v>
      </c>
      <c r="EI57" t="s">
        <v>6</v>
      </c>
      <c r="EJ57">
        <v>1</v>
      </c>
      <c r="EK57">
        <v>500001</v>
      </c>
      <c r="EL57" t="s">
        <v>35</v>
      </c>
      <c r="EM57" t="s">
        <v>36</v>
      </c>
      <c r="EO57" t="s">
        <v>6</v>
      </c>
      <c r="EQ57">
        <v>0</v>
      </c>
      <c r="ER57">
        <v>49.66</v>
      </c>
      <c r="ES57">
        <v>49.66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-234130133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59"/>
        <v>0</v>
      </c>
      <c r="GM57">
        <f t="shared" si="60"/>
        <v>5911.53</v>
      </c>
      <c r="GN57">
        <f t="shared" si="61"/>
        <v>5911.53</v>
      </c>
      <c r="GO57">
        <f t="shared" si="62"/>
        <v>0</v>
      </c>
      <c r="GP57">
        <f t="shared" si="63"/>
        <v>0</v>
      </c>
      <c r="GR57">
        <v>0</v>
      </c>
      <c r="GS57">
        <v>3</v>
      </c>
      <c r="GT57">
        <v>0</v>
      </c>
      <c r="GU57" t="s">
        <v>6</v>
      </c>
      <c r="GV57">
        <f t="shared" si="64"/>
        <v>0</v>
      </c>
      <c r="GW57">
        <v>1</v>
      </c>
      <c r="GX57">
        <f t="shared" si="65"/>
        <v>0</v>
      </c>
      <c r="HA57">
        <v>0</v>
      </c>
      <c r="HB57">
        <v>0</v>
      </c>
      <c r="HC57">
        <f t="shared" si="66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5" x14ac:dyDescent="0.2">
      <c r="A58">
        <v>17</v>
      </c>
      <c r="B58">
        <v>1</v>
      </c>
      <c r="C58">
        <f>ROW(SmtRes!A134)</f>
        <v>134</v>
      </c>
      <c r="D58">
        <f>ROW(EtalonRes!A142)</f>
        <v>142</v>
      </c>
      <c r="E58" t="s">
        <v>135</v>
      </c>
      <c r="F58" t="s">
        <v>136</v>
      </c>
      <c r="G58" t="s">
        <v>137</v>
      </c>
      <c r="H58" t="s">
        <v>83</v>
      </c>
      <c r="I58">
        <v>0.55000000000000004</v>
      </c>
      <c r="J58">
        <v>0</v>
      </c>
      <c r="K58">
        <v>0.55000000000000004</v>
      </c>
      <c r="O58">
        <f t="shared" si="28"/>
        <v>11163.58</v>
      </c>
      <c r="P58">
        <f t="shared" si="29"/>
        <v>257.52</v>
      </c>
      <c r="Q58">
        <f t="shared" si="30"/>
        <v>630.80999999999995</v>
      </c>
      <c r="R58">
        <f t="shared" si="31"/>
        <v>292.56</v>
      </c>
      <c r="S58">
        <f t="shared" si="32"/>
        <v>10275.25</v>
      </c>
      <c r="T58">
        <f t="shared" si="33"/>
        <v>0</v>
      </c>
      <c r="U58">
        <f t="shared" si="34"/>
        <v>23.815000000000001</v>
      </c>
      <c r="V58">
        <f t="shared" si="35"/>
        <v>0.54449999999999998</v>
      </c>
      <c r="W58">
        <f t="shared" si="36"/>
        <v>0</v>
      </c>
      <c r="X58">
        <f t="shared" si="37"/>
        <v>12787.05</v>
      </c>
      <c r="Y58">
        <f t="shared" si="38"/>
        <v>7608.82</v>
      </c>
      <c r="AA58">
        <v>92854092</v>
      </c>
      <c r="AB58">
        <f t="shared" si="39"/>
        <v>536.71</v>
      </c>
      <c r="AC58">
        <f t="shared" si="40"/>
        <v>47.2</v>
      </c>
      <c r="AD58">
        <f t="shared" si="41"/>
        <v>72.959999999999994</v>
      </c>
      <c r="AE58">
        <f t="shared" si="42"/>
        <v>11.86</v>
      </c>
      <c r="AF58">
        <f t="shared" si="43"/>
        <v>416.55</v>
      </c>
      <c r="AG58">
        <f t="shared" si="44"/>
        <v>0</v>
      </c>
      <c r="AH58">
        <f t="shared" si="45"/>
        <v>43.3</v>
      </c>
      <c r="AI58">
        <f t="shared" si="46"/>
        <v>0.99</v>
      </c>
      <c r="AJ58">
        <f t="shared" si="47"/>
        <v>0</v>
      </c>
      <c r="AK58">
        <v>536.71</v>
      </c>
      <c r="AL58">
        <v>47.2</v>
      </c>
      <c r="AM58">
        <v>72.959999999999994</v>
      </c>
      <c r="AN58">
        <v>11.86</v>
      </c>
      <c r="AO58">
        <v>416.55</v>
      </c>
      <c r="AP58">
        <v>0</v>
      </c>
      <c r="AQ58">
        <v>43.3</v>
      </c>
      <c r="AR58">
        <v>0.99</v>
      </c>
      <c r="AS58">
        <v>0</v>
      </c>
      <c r="AT58">
        <v>121</v>
      </c>
      <c r="AU58">
        <v>72</v>
      </c>
      <c r="AV58">
        <v>1</v>
      </c>
      <c r="AW58">
        <v>1</v>
      </c>
      <c r="AZ58">
        <v>1</v>
      </c>
      <c r="BA58">
        <v>44.85</v>
      </c>
      <c r="BB58">
        <v>15.72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0</v>
      </c>
      <c r="BI58">
        <v>1</v>
      </c>
      <c r="BJ58" t="s">
        <v>138</v>
      </c>
      <c r="BM58">
        <v>16001</v>
      </c>
      <c r="BN58">
        <v>0</v>
      </c>
      <c r="BO58" t="s">
        <v>6</v>
      </c>
      <c r="BP58">
        <v>0</v>
      </c>
      <c r="BQ58">
        <v>22</v>
      </c>
      <c r="BR58">
        <v>0</v>
      </c>
      <c r="BS58">
        <v>44.85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121</v>
      </c>
      <c r="CA58">
        <v>72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48"/>
        <v>11163.58</v>
      </c>
      <c r="CQ58">
        <f t="shared" si="49"/>
        <v>468.22400000000005</v>
      </c>
      <c r="CR58">
        <f t="shared" si="50"/>
        <v>1146.9312</v>
      </c>
      <c r="CS58">
        <f t="shared" si="51"/>
        <v>531.92099999999994</v>
      </c>
      <c r="CT58">
        <f t="shared" si="52"/>
        <v>18682.267500000002</v>
      </c>
      <c r="CU58">
        <f t="shared" si="53"/>
        <v>0</v>
      </c>
      <c r="CV58">
        <f t="shared" si="54"/>
        <v>43.3</v>
      </c>
      <c r="CW58">
        <f t="shared" si="55"/>
        <v>0.99</v>
      </c>
      <c r="CX58">
        <f t="shared" si="56"/>
        <v>0</v>
      </c>
      <c r="CY58">
        <f t="shared" si="57"/>
        <v>12787.0501</v>
      </c>
      <c r="CZ58">
        <f t="shared" si="58"/>
        <v>7608.8231999999998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83</v>
      </c>
      <c r="DW58" t="s">
        <v>83</v>
      </c>
      <c r="DX58">
        <v>100</v>
      </c>
      <c r="DZ58" t="s">
        <v>6</v>
      </c>
      <c r="EA58" t="s">
        <v>6</v>
      </c>
      <c r="EB58" t="s">
        <v>6</v>
      </c>
      <c r="EC58" t="s">
        <v>6</v>
      </c>
      <c r="EE58">
        <v>66627555</v>
      </c>
      <c r="EF58">
        <v>22</v>
      </c>
      <c r="EG58" t="s">
        <v>18</v>
      </c>
      <c r="EH58">
        <v>16</v>
      </c>
      <c r="EI58" t="s">
        <v>25</v>
      </c>
      <c r="EJ58">
        <v>1</v>
      </c>
      <c r="EK58">
        <v>16001</v>
      </c>
      <c r="EL58" t="s">
        <v>26</v>
      </c>
      <c r="EM58" t="s">
        <v>27</v>
      </c>
      <c r="EO58" t="s">
        <v>6</v>
      </c>
      <c r="EQ58">
        <v>1310720</v>
      </c>
      <c r="ER58">
        <v>536.71</v>
      </c>
      <c r="ES58">
        <v>47.2</v>
      </c>
      <c r="ET58">
        <v>72.959999999999994</v>
      </c>
      <c r="EU58">
        <v>11.86</v>
      </c>
      <c r="EV58">
        <v>416.55</v>
      </c>
      <c r="EW58">
        <v>43.3</v>
      </c>
      <c r="EX58">
        <v>0.99</v>
      </c>
      <c r="EY58">
        <v>0</v>
      </c>
      <c r="FQ58">
        <v>0</v>
      </c>
      <c r="FR58">
        <v>0</v>
      </c>
      <c r="FS58">
        <v>0</v>
      </c>
      <c r="FX58">
        <v>121</v>
      </c>
      <c r="FY58">
        <v>72</v>
      </c>
      <c r="GA58" t="s">
        <v>6</v>
      </c>
      <c r="GD58">
        <v>1</v>
      </c>
      <c r="GF58">
        <v>1099653938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59"/>
        <v>0</v>
      </c>
      <c r="GM58">
        <f t="shared" si="60"/>
        <v>31559.45</v>
      </c>
      <c r="GN58">
        <f t="shared" si="61"/>
        <v>31559.45</v>
      </c>
      <c r="GO58">
        <f t="shared" si="62"/>
        <v>0</v>
      </c>
      <c r="GP58">
        <f t="shared" si="63"/>
        <v>0</v>
      </c>
      <c r="GR58">
        <v>0</v>
      </c>
      <c r="GS58">
        <v>3</v>
      </c>
      <c r="GT58">
        <v>0</v>
      </c>
      <c r="GU58" t="s">
        <v>6</v>
      </c>
      <c r="GV58">
        <f t="shared" si="64"/>
        <v>0</v>
      </c>
      <c r="GW58">
        <v>1</v>
      </c>
      <c r="GX58">
        <f t="shared" si="65"/>
        <v>0</v>
      </c>
      <c r="HA58">
        <v>0</v>
      </c>
      <c r="HB58">
        <v>0</v>
      </c>
      <c r="HC58">
        <f t="shared" si="66"/>
        <v>0</v>
      </c>
      <c r="HE58" t="s">
        <v>6</v>
      </c>
      <c r="HF58" t="s">
        <v>6</v>
      </c>
      <c r="HM58" t="s">
        <v>6</v>
      </c>
      <c r="HN58" t="s">
        <v>28</v>
      </c>
      <c r="HO58" t="s">
        <v>29</v>
      </c>
      <c r="HP58" t="s">
        <v>25</v>
      </c>
      <c r="HQ58" t="s">
        <v>25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134</v>
      </c>
      <c r="E59" t="s">
        <v>139</v>
      </c>
      <c r="F59" t="s">
        <v>140</v>
      </c>
      <c r="G59" t="s">
        <v>141</v>
      </c>
      <c r="H59" t="str">
        <f>'1.Ведомость'!C53</f>
        <v>м</v>
      </c>
      <c r="I59">
        <f>I58*J59</f>
        <v>55</v>
      </c>
      <c r="J59">
        <v>99.999999999999986</v>
      </c>
      <c r="K59">
        <v>100</v>
      </c>
      <c r="O59">
        <f t="shared" si="28"/>
        <v>32937.870000000003</v>
      </c>
      <c r="P59">
        <f t="shared" si="29"/>
        <v>32937.870000000003</v>
      </c>
      <c r="Q59">
        <f t="shared" si="30"/>
        <v>0</v>
      </c>
      <c r="R59">
        <f t="shared" si="31"/>
        <v>0</v>
      </c>
      <c r="S59">
        <f t="shared" si="32"/>
        <v>0</v>
      </c>
      <c r="T59">
        <f t="shared" si="33"/>
        <v>0</v>
      </c>
      <c r="U59">
        <f t="shared" si="34"/>
        <v>0</v>
      </c>
      <c r="V59">
        <f t="shared" si="35"/>
        <v>0</v>
      </c>
      <c r="W59">
        <f t="shared" si="36"/>
        <v>0</v>
      </c>
      <c r="X59">
        <f t="shared" si="37"/>
        <v>0</v>
      </c>
      <c r="Y59">
        <f t="shared" si="38"/>
        <v>0</v>
      </c>
      <c r="AA59">
        <v>92854092</v>
      </c>
      <c r="AB59">
        <f t="shared" si="39"/>
        <v>60.37</v>
      </c>
      <c r="AC59">
        <f t="shared" si="40"/>
        <v>60.37</v>
      </c>
      <c r="AD59">
        <f t="shared" si="41"/>
        <v>0</v>
      </c>
      <c r="AE59">
        <f t="shared" si="42"/>
        <v>0</v>
      </c>
      <c r="AF59">
        <f t="shared" si="43"/>
        <v>0</v>
      </c>
      <c r="AG59">
        <f t="shared" si="44"/>
        <v>0</v>
      </c>
      <c r="AH59">
        <f t="shared" si="45"/>
        <v>0</v>
      </c>
      <c r="AI59">
        <f t="shared" si="46"/>
        <v>0</v>
      </c>
      <c r="AJ59">
        <f t="shared" si="47"/>
        <v>0</v>
      </c>
      <c r="AK59">
        <v>60.37</v>
      </c>
      <c r="AL59">
        <v>60.37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142</v>
      </c>
      <c r="BM59">
        <v>500001</v>
      </c>
      <c r="BN59">
        <v>0</v>
      </c>
      <c r="BO59" t="s">
        <v>6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48"/>
        <v>32937.870000000003</v>
      </c>
      <c r="CQ59">
        <f t="shared" si="49"/>
        <v>598.87040000000002</v>
      </c>
      <c r="CR59">
        <f t="shared" si="50"/>
        <v>0</v>
      </c>
      <c r="CS59">
        <f t="shared" si="51"/>
        <v>0</v>
      </c>
      <c r="CT59">
        <f t="shared" si="52"/>
        <v>0</v>
      </c>
      <c r="CU59">
        <f t="shared" si="53"/>
        <v>0</v>
      </c>
      <c r="CV59">
        <f t="shared" si="54"/>
        <v>0</v>
      </c>
      <c r="CW59">
        <f t="shared" si="55"/>
        <v>0</v>
      </c>
      <c r="CX59">
        <f t="shared" si="56"/>
        <v>0</v>
      </c>
      <c r="CY59">
        <f t="shared" si="57"/>
        <v>0</v>
      </c>
      <c r="CZ59">
        <f t="shared" si="58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88</v>
      </c>
      <c r="DW59" t="s">
        <v>88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66627780</v>
      </c>
      <c r="EF59">
        <v>8</v>
      </c>
      <c r="EG59" t="s">
        <v>34</v>
      </c>
      <c r="EH59">
        <v>0</v>
      </c>
      <c r="EI59" t="s">
        <v>6</v>
      </c>
      <c r="EJ59">
        <v>1</v>
      </c>
      <c r="EK59">
        <v>500001</v>
      </c>
      <c r="EL59" t="s">
        <v>35</v>
      </c>
      <c r="EM59" t="s">
        <v>36</v>
      </c>
      <c r="EO59" t="s">
        <v>6</v>
      </c>
      <c r="EQ59">
        <v>0</v>
      </c>
      <c r="ER59">
        <v>60.37</v>
      </c>
      <c r="ES59">
        <v>60.37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6</v>
      </c>
      <c r="GD59">
        <v>1</v>
      </c>
      <c r="GF59">
        <v>405132213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9"/>
        <v>0</v>
      </c>
      <c r="GM59">
        <f t="shared" si="60"/>
        <v>32937.870000000003</v>
      </c>
      <c r="GN59">
        <f t="shared" si="61"/>
        <v>32937.870000000003</v>
      </c>
      <c r="GO59">
        <f t="shared" si="62"/>
        <v>0</v>
      </c>
      <c r="GP59">
        <f t="shared" si="63"/>
        <v>0</v>
      </c>
      <c r="GR59">
        <v>0</v>
      </c>
      <c r="GS59">
        <v>3</v>
      </c>
      <c r="GT59">
        <v>0</v>
      </c>
      <c r="GU59" t="s">
        <v>6</v>
      </c>
      <c r="GV59">
        <f t="shared" si="64"/>
        <v>0</v>
      </c>
      <c r="GW59">
        <v>1</v>
      </c>
      <c r="GX59">
        <f t="shared" si="65"/>
        <v>0</v>
      </c>
      <c r="HA59">
        <v>0</v>
      </c>
      <c r="HB59">
        <v>0</v>
      </c>
      <c r="HC59">
        <f t="shared" si="66"/>
        <v>0</v>
      </c>
      <c r="HE59" t="s">
        <v>6</v>
      </c>
      <c r="HF59" t="s">
        <v>6</v>
      </c>
      <c r="HM59" t="s">
        <v>6</v>
      </c>
      <c r="HN59" t="s">
        <v>6</v>
      </c>
      <c r="HO59" t="s">
        <v>6</v>
      </c>
      <c r="HP59" t="s">
        <v>6</v>
      </c>
      <c r="HQ59" t="s">
        <v>6</v>
      </c>
      <c r="HS59">
        <v>0</v>
      </c>
      <c r="IK59">
        <v>0</v>
      </c>
    </row>
    <row r="60" spans="1:245" x14ac:dyDescent="0.2">
      <c r="A60">
        <v>17</v>
      </c>
      <c r="B60">
        <v>1</v>
      </c>
      <c r="C60">
        <f>ROW(SmtRes!A140)</f>
        <v>140</v>
      </c>
      <c r="D60">
        <f>ROW(EtalonRes!A148)</f>
        <v>148</v>
      </c>
      <c r="E60" t="s">
        <v>143</v>
      </c>
      <c r="F60" t="s">
        <v>144</v>
      </c>
      <c r="G60" t="s">
        <v>145</v>
      </c>
      <c r="H60" t="s">
        <v>83</v>
      </c>
      <c r="I60">
        <v>2.81</v>
      </c>
      <c r="J60">
        <v>0</v>
      </c>
      <c r="K60">
        <v>2.81</v>
      </c>
      <c r="O60">
        <f t="shared" si="28"/>
        <v>9435.7099999999991</v>
      </c>
      <c r="P60">
        <f t="shared" si="29"/>
        <v>119.58</v>
      </c>
      <c r="Q60">
        <f t="shared" si="30"/>
        <v>1966.15</v>
      </c>
      <c r="R60">
        <f t="shared" si="31"/>
        <v>0</v>
      </c>
      <c r="S60">
        <f t="shared" si="32"/>
        <v>7349.98</v>
      </c>
      <c r="T60">
        <f t="shared" si="33"/>
        <v>0</v>
      </c>
      <c r="U60">
        <f t="shared" si="34"/>
        <v>14.078099999999999</v>
      </c>
      <c r="V60">
        <f t="shared" si="35"/>
        <v>0</v>
      </c>
      <c r="W60">
        <f t="shared" si="36"/>
        <v>0</v>
      </c>
      <c r="X60">
        <f t="shared" si="37"/>
        <v>8893.48</v>
      </c>
      <c r="Y60">
        <f t="shared" si="38"/>
        <v>5291.99</v>
      </c>
      <c r="AA60">
        <v>92854092</v>
      </c>
      <c r="AB60">
        <f t="shared" si="39"/>
        <v>107.12</v>
      </c>
      <c r="AC60">
        <f t="shared" si="40"/>
        <v>4.29</v>
      </c>
      <c r="AD60">
        <f t="shared" si="41"/>
        <v>44.51</v>
      </c>
      <c r="AE60">
        <f t="shared" si="42"/>
        <v>0</v>
      </c>
      <c r="AF60">
        <f t="shared" si="43"/>
        <v>58.32</v>
      </c>
      <c r="AG60">
        <f t="shared" si="44"/>
        <v>0</v>
      </c>
      <c r="AH60">
        <f t="shared" si="45"/>
        <v>5.01</v>
      </c>
      <c r="AI60">
        <f t="shared" si="46"/>
        <v>0</v>
      </c>
      <c r="AJ60">
        <f t="shared" si="47"/>
        <v>0</v>
      </c>
      <c r="AK60">
        <v>107.12</v>
      </c>
      <c r="AL60">
        <v>4.29</v>
      </c>
      <c r="AM60">
        <v>44.51</v>
      </c>
      <c r="AN60">
        <v>0</v>
      </c>
      <c r="AO60">
        <v>58.32</v>
      </c>
      <c r="AP60">
        <v>0</v>
      </c>
      <c r="AQ60">
        <v>5.01</v>
      </c>
      <c r="AR60">
        <v>0</v>
      </c>
      <c r="AS60">
        <v>0</v>
      </c>
      <c r="AT60">
        <v>121</v>
      </c>
      <c r="AU60">
        <v>72</v>
      </c>
      <c r="AV60">
        <v>1</v>
      </c>
      <c r="AW60">
        <v>1</v>
      </c>
      <c r="AZ60">
        <v>1</v>
      </c>
      <c r="BA60">
        <v>44.85</v>
      </c>
      <c r="BB60">
        <v>15.72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0</v>
      </c>
      <c r="BI60">
        <v>1</v>
      </c>
      <c r="BJ60" t="s">
        <v>146</v>
      </c>
      <c r="BM60">
        <v>16001</v>
      </c>
      <c r="BN60">
        <v>0</v>
      </c>
      <c r="BO60" t="s">
        <v>6</v>
      </c>
      <c r="BP60">
        <v>0</v>
      </c>
      <c r="BQ60">
        <v>22</v>
      </c>
      <c r="BR60">
        <v>0</v>
      </c>
      <c r="BS60">
        <v>44.85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121</v>
      </c>
      <c r="CA60">
        <v>72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48"/>
        <v>9435.7099999999991</v>
      </c>
      <c r="CQ60">
        <f t="shared" si="49"/>
        <v>42.556800000000003</v>
      </c>
      <c r="CR60">
        <f t="shared" si="50"/>
        <v>699.69719999999995</v>
      </c>
      <c r="CS60">
        <f t="shared" si="51"/>
        <v>0</v>
      </c>
      <c r="CT60">
        <f t="shared" si="52"/>
        <v>2615.652</v>
      </c>
      <c r="CU60">
        <f t="shared" si="53"/>
        <v>0</v>
      </c>
      <c r="CV60">
        <f t="shared" si="54"/>
        <v>5.01</v>
      </c>
      <c r="CW60">
        <f t="shared" si="55"/>
        <v>0</v>
      </c>
      <c r="CX60">
        <f t="shared" si="56"/>
        <v>0</v>
      </c>
      <c r="CY60">
        <f t="shared" si="57"/>
        <v>8893.4758000000002</v>
      </c>
      <c r="CZ60">
        <f t="shared" si="58"/>
        <v>5291.9855999999991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1003</v>
      </c>
      <c r="DV60" t="s">
        <v>83</v>
      </c>
      <c r="DW60" t="s">
        <v>83</v>
      </c>
      <c r="DX60">
        <v>100</v>
      </c>
      <c r="DZ60" t="s">
        <v>6</v>
      </c>
      <c r="EA60" t="s">
        <v>6</v>
      </c>
      <c r="EB60" t="s">
        <v>6</v>
      </c>
      <c r="EC60" t="s">
        <v>6</v>
      </c>
      <c r="EE60">
        <v>66627555</v>
      </c>
      <c r="EF60">
        <v>22</v>
      </c>
      <c r="EG60" t="s">
        <v>18</v>
      </c>
      <c r="EH60">
        <v>16</v>
      </c>
      <c r="EI60" t="s">
        <v>25</v>
      </c>
      <c r="EJ60">
        <v>1</v>
      </c>
      <c r="EK60">
        <v>16001</v>
      </c>
      <c r="EL60" t="s">
        <v>26</v>
      </c>
      <c r="EM60" t="s">
        <v>27</v>
      </c>
      <c r="EO60" t="s">
        <v>6</v>
      </c>
      <c r="EQ60">
        <v>1310720</v>
      </c>
      <c r="ER60">
        <v>107.12</v>
      </c>
      <c r="ES60">
        <v>4.29</v>
      </c>
      <c r="ET60">
        <v>44.51</v>
      </c>
      <c r="EU60">
        <v>0</v>
      </c>
      <c r="EV60">
        <v>58.32</v>
      </c>
      <c r="EW60">
        <v>5.01</v>
      </c>
      <c r="EX60">
        <v>0</v>
      </c>
      <c r="EY60">
        <v>0</v>
      </c>
      <c r="FQ60">
        <v>0</v>
      </c>
      <c r="FR60">
        <v>0</v>
      </c>
      <c r="FS60">
        <v>0</v>
      </c>
      <c r="FX60">
        <v>121</v>
      </c>
      <c r="FY60">
        <v>72</v>
      </c>
      <c r="GA60" t="s">
        <v>6</v>
      </c>
      <c r="GD60">
        <v>1</v>
      </c>
      <c r="GF60">
        <v>-1086152103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59"/>
        <v>0</v>
      </c>
      <c r="GM60">
        <f t="shared" si="60"/>
        <v>23621.18</v>
      </c>
      <c r="GN60">
        <f t="shared" si="61"/>
        <v>23621.18</v>
      </c>
      <c r="GO60">
        <f t="shared" si="62"/>
        <v>0</v>
      </c>
      <c r="GP60">
        <f t="shared" si="63"/>
        <v>0</v>
      </c>
      <c r="GR60">
        <v>0</v>
      </c>
      <c r="GS60">
        <v>3</v>
      </c>
      <c r="GT60">
        <v>0</v>
      </c>
      <c r="GU60" t="s">
        <v>6</v>
      </c>
      <c r="GV60">
        <f t="shared" si="64"/>
        <v>0</v>
      </c>
      <c r="GW60">
        <v>1</v>
      </c>
      <c r="GX60">
        <f t="shared" si="65"/>
        <v>0</v>
      </c>
      <c r="HA60">
        <v>0</v>
      </c>
      <c r="HB60">
        <v>0</v>
      </c>
      <c r="HC60">
        <f t="shared" si="66"/>
        <v>0</v>
      </c>
      <c r="HE60" t="s">
        <v>6</v>
      </c>
      <c r="HF60" t="s">
        <v>6</v>
      </c>
      <c r="HM60" t="s">
        <v>6</v>
      </c>
      <c r="HN60" t="s">
        <v>28</v>
      </c>
      <c r="HO60" t="s">
        <v>29</v>
      </c>
      <c r="HP60" t="s">
        <v>25</v>
      </c>
      <c r="HQ60" t="s">
        <v>25</v>
      </c>
      <c r="HS60">
        <v>0</v>
      </c>
      <c r="IK60">
        <v>0</v>
      </c>
    </row>
    <row r="61" spans="1:245" x14ac:dyDescent="0.2">
      <c r="A61">
        <v>17</v>
      </c>
      <c r="B61">
        <v>1</v>
      </c>
      <c r="C61">
        <f>ROW(SmtRes!A149)</f>
        <v>149</v>
      </c>
      <c r="D61">
        <f>ROW(EtalonRes!A160)</f>
        <v>160</v>
      </c>
      <c r="E61" t="s">
        <v>147</v>
      </c>
      <c r="F61" t="s">
        <v>148</v>
      </c>
      <c r="G61" t="s">
        <v>149</v>
      </c>
      <c r="H61" t="s">
        <v>83</v>
      </c>
      <c r="I61">
        <v>0.05</v>
      </c>
      <c r="J61">
        <v>0</v>
      </c>
      <c r="K61">
        <v>0.05</v>
      </c>
      <c r="O61">
        <f t="shared" si="28"/>
        <v>364.2</v>
      </c>
      <c r="P61">
        <f t="shared" si="29"/>
        <v>44.56</v>
      </c>
      <c r="Q61">
        <f t="shared" si="30"/>
        <v>30.65</v>
      </c>
      <c r="R61">
        <f t="shared" si="31"/>
        <v>0.52</v>
      </c>
      <c r="S61">
        <f t="shared" si="32"/>
        <v>288.99</v>
      </c>
      <c r="T61">
        <f t="shared" si="33"/>
        <v>0</v>
      </c>
      <c r="U61">
        <f t="shared" si="34"/>
        <v>0.6855</v>
      </c>
      <c r="V61">
        <f t="shared" si="35"/>
        <v>1E-3</v>
      </c>
      <c r="W61">
        <f t="shared" si="36"/>
        <v>0</v>
      </c>
      <c r="X61">
        <f t="shared" si="37"/>
        <v>350.31</v>
      </c>
      <c r="Y61">
        <f t="shared" si="38"/>
        <v>208.45</v>
      </c>
      <c r="AA61">
        <v>92854092</v>
      </c>
      <c r="AB61">
        <f t="shared" si="39"/>
        <v>257.69</v>
      </c>
      <c r="AC61">
        <f t="shared" si="40"/>
        <v>89.83</v>
      </c>
      <c r="AD61">
        <f t="shared" si="41"/>
        <v>38.99</v>
      </c>
      <c r="AE61">
        <f t="shared" si="42"/>
        <v>0.23</v>
      </c>
      <c r="AF61">
        <f t="shared" si="43"/>
        <v>128.87</v>
      </c>
      <c r="AG61">
        <f t="shared" si="44"/>
        <v>0</v>
      </c>
      <c r="AH61">
        <f t="shared" si="45"/>
        <v>13.71</v>
      </c>
      <c r="AI61">
        <f t="shared" si="46"/>
        <v>0.02</v>
      </c>
      <c r="AJ61">
        <f t="shared" si="47"/>
        <v>0</v>
      </c>
      <c r="AK61">
        <v>257.69</v>
      </c>
      <c r="AL61">
        <v>89.83</v>
      </c>
      <c r="AM61">
        <v>38.99</v>
      </c>
      <c r="AN61">
        <v>0.23</v>
      </c>
      <c r="AO61">
        <v>128.87</v>
      </c>
      <c r="AP61">
        <v>0</v>
      </c>
      <c r="AQ61">
        <v>13.71</v>
      </c>
      <c r="AR61">
        <v>0.02</v>
      </c>
      <c r="AS61">
        <v>0</v>
      </c>
      <c r="AT61">
        <v>121</v>
      </c>
      <c r="AU61">
        <v>72</v>
      </c>
      <c r="AV61">
        <v>1</v>
      </c>
      <c r="AW61">
        <v>1</v>
      </c>
      <c r="AZ61">
        <v>1</v>
      </c>
      <c r="BA61">
        <v>44.85</v>
      </c>
      <c r="BB61">
        <v>15.72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0</v>
      </c>
      <c r="BI61">
        <v>1</v>
      </c>
      <c r="BJ61" t="s">
        <v>150</v>
      </c>
      <c r="BM61">
        <v>16001</v>
      </c>
      <c r="BN61">
        <v>0</v>
      </c>
      <c r="BO61" t="s">
        <v>6</v>
      </c>
      <c r="BP61">
        <v>0</v>
      </c>
      <c r="BQ61">
        <v>22</v>
      </c>
      <c r="BR61">
        <v>0</v>
      </c>
      <c r="BS61">
        <v>44.85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121</v>
      </c>
      <c r="CA61">
        <v>72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48"/>
        <v>364.20000000000005</v>
      </c>
      <c r="CQ61">
        <f t="shared" si="49"/>
        <v>891.11360000000002</v>
      </c>
      <c r="CR61">
        <f t="shared" si="50"/>
        <v>612.92280000000005</v>
      </c>
      <c r="CS61">
        <f t="shared" si="51"/>
        <v>10.3155</v>
      </c>
      <c r="CT61">
        <f t="shared" si="52"/>
        <v>5779.8195000000005</v>
      </c>
      <c r="CU61">
        <f t="shared" si="53"/>
        <v>0</v>
      </c>
      <c r="CV61">
        <f t="shared" si="54"/>
        <v>13.71</v>
      </c>
      <c r="CW61">
        <f t="shared" si="55"/>
        <v>0.02</v>
      </c>
      <c r="CX61">
        <f t="shared" si="56"/>
        <v>0</v>
      </c>
      <c r="CY61">
        <f t="shared" si="57"/>
        <v>350.30709999999999</v>
      </c>
      <c r="CZ61">
        <f t="shared" si="58"/>
        <v>208.44720000000001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83</v>
      </c>
      <c r="DW61" t="s">
        <v>83</v>
      </c>
      <c r="DX61">
        <v>100</v>
      </c>
      <c r="DZ61" t="s">
        <v>6</v>
      </c>
      <c r="EA61" t="s">
        <v>6</v>
      </c>
      <c r="EB61" t="s">
        <v>6</v>
      </c>
      <c r="EC61" t="s">
        <v>6</v>
      </c>
      <c r="EE61">
        <v>66627555</v>
      </c>
      <c r="EF61">
        <v>22</v>
      </c>
      <c r="EG61" t="s">
        <v>18</v>
      </c>
      <c r="EH61">
        <v>16</v>
      </c>
      <c r="EI61" t="s">
        <v>25</v>
      </c>
      <c r="EJ61">
        <v>1</v>
      </c>
      <c r="EK61">
        <v>16001</v>
      </c>
      <c r="EL61" t="s">
        <v>26</v>
      </c>
      <c r="EM61" t="s">
        <v>27</v>
      </c>
      <c r="EO61" t="s">
        <v>6</v>
      </c>
      <c r="EQ61">
        <v>1310720</v>
      </c>
      <c r="ER61">
        <v>257.69</v>
      </c>
      <c r="ES61">
        <v>89.83</v>
      </c>
      <c r="ET61">
        <v>38.99</v>
      </c>
      <c r="EU61">
        <v>0.23</v>
      </c>
      <c r="EV61">
        <v>128.87</v>
      </c>
      <c r="EW61">
        <v>13.71</v>
      </c>
      <c r="EX61">
        <v>0.02</v>
      </c>
      <c r="EY61">
        <v>0</v>
      </c>
      <c r="FQ61">
        <v>0</v>
      </c>
      <c r="FR61">
        <v>0</v>
      </c>
      <c r="FS61">
        <v>0</v>
      </c>
      <c r="FX61">
        <v>121</v>
      </c>
      <c r="FY61">
        <v>72</v>
      </c>
      <c r="GA61" t="s">
        <v>6</v>
      </c>
      <c r="GD61">
        <v>1</v>
      </c>
      <c r="GF61">
        <v>-1833536300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59"/>
        <v>0</v>
      </c>
      <c r="GM61">
        <f t="shared" si="60"/>
        <v>922.96</v>
      </c>
      <c r="GN61">
        <f t="shared" si="61"/>
        <v>922.96</v>
      </c>
      <c r="GO61">
        <f t="shared" si="62"/>
        <v>0</v>
      </c>
      <c r="GP61">
        <f t="shared" si="63"/>
        <v>0</v>
      </c>
      <c r="GR61">
        <v>0</v>
      </c>
      <c r="GS61">
        <v>3</v>
      </c>
      <c r="GT61">
        <v>0</v>
      </c>
      <c r="GU61" t="s">
        <v>6</v>
      </c>
      <c r="GV61">
        <f t="shared" si="64"/>
        <v>0</v>
      </c>
      <c r="GW61">
        <v>1</v>
      </c>
      <c r="GX61">
        <f t="shared" si="65"/>
        <v>0</v>
      </c>
      <c r="HA61">
        <v>0</v>
      </c>
      <c r="HB61">
        <v>0</v>
      </c>
      <c r="HC61">
        <f t="shared" si="66"/>
        <v>0</v>
      </c>
      <c r="HE61" t="s">
        <v>6</v>
      </c>
      <c r="HF61" t="s">
        <v>6</v>
      </c>
      <c r="HM61" t="s">
        <v>6</v>
      </c>
      <c r="HN61" t="s">
        <v>28</v>
      </c>
      <c r="HO61" t="s">
        <v>29</v>
      </c>
      <c r="HP61" t="s">
        <v>25</v>
      </c>
      <c r="HQ61" t="s">
        <v>25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149</v>
      </c>
      <c r="E62" t="s">
        <v>151</v>
      </c>
      <c r="F62" t="s">
        <v>152</v>
      </c>
      <c r="G62" t="s">
        <v>153</v>
      </c>
      <c r="H62" t="str">
        <f>'1.Ведомость'!C56</f>
        <v>м</v>
      </c>
      <c r="I62">
        <f>I61*J62</f>
        <v>5.125</v>
      </c>
      <c r="J62">
        <v>102.5</v>
      </c>
      <c r="K62">
        <v>102.5</v>
      </c>
      <c r="O62">
        <f t="shared" si="28"/>
        <v>497.72</v>
      </c>
      <c r="P62">
        <f t="shared" si="29"/>
        <v>497.72</v>
      </c>
      <c r="Q62">
        <f t="shared" si="30"/>
        <v>0</v>
      </c>
      <c r="R62">
        <f t="shared" si="31"/>
        <v>0</v>
      </c>
      <c r="S62">
        <f t="shared" si="32"/>
        <v>0</v>
      </c>
      <c r="T62">
        <f t="shared" si="33"/>
        <v>0</v>
      </c>
      <c r="U62">
        <f t="shared" si="34"/>
        <v>0</v>
      </c>
      <c r="V62">
        <f t="shared" si="35"/>
        <v>0</v>
      </c>
      <c r="W62">
        <f t="shared" si="36"/>
        <v>0</v>
      </c>
      <c r="X62">
        <f t="shared" si="37"/>
        <v>0</v>
      </c>
      <c r="Y62">
        <f t="shared" si="38"/>
        <v>0</v>
      </c>
      <c r="AA62">
        <v>92854092</v>
      </c>
      <c r="AB62">
        <f t="shared" si="39"/>
        <v>9.7899999999999991</v>
      </c>
      <c r="AC62">
        <f t="shared" si="40"/>
        <v>9.7899999999999991</v>
      </c>
      <c r="AD62">
        <f t="shared" si="41"/>
        <v>0</v>
      </c>
      <c r="AE62">
        <f t="shared" si="42"/>
        <v>0</v>
      </c>
      <c r="AF62">
        <f t="shared" si="43"/>
        <v>0</v>
      </c>
      <c r="AG62">
        <f t="shared" si="44"/>
        <v>0</v>
      </c>
      <c r="AH62">
        <f t="shared" si="45"/>
        <v>0</v>
      </c>
      <c r="AI62">
        <f t="shared" si="46"/>
        <v>0</v>
      </c>
      <c r="AJ62">
        <f t="shared" si="47"/>
        <v>0</v>
      </c>
      <c r="AK62">
        <v>9.7899999999999991</v>
      </c>
      <c r="AL62">
        <v>9.7899999999999991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154</v>
      </c>
      <c r="BM62">
        <v>500001</v>
      </c>
      <c r="BN62">
        <v>0</v>
      </c>
      <c r="BO62" t="s">
        <v>6</v>
      </c>
      <c r="BP62">
        <v>0</v>
      </c>
      <c r="BQ62">
        <v>8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0</v>
      </c>
      <c r="CA62">
        <v>0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48"/>
        <v>497.72</v>
      </c>
      <c r="CQ62">
        <f t="shared" si="49"/>
        <v>97.116799999999998</v>
      </c>
      <c r="CR62">
        <f t="shared" si="50"/>
        <v>0</v>
      </c>
      <c r="CS62">
        <f t="shared" si="51"/>
        <v>0</v>
      </c>
      <c r="CT62">
        <f t="shared" si="52"/>
        <v>0</v>
      </c>
      <c r="CU62">
        <f t="shared" si="53"/>
        <v>0</v>
      </c>
      <c r="CV62">
        <f t="shared" si="54"/>
        <v>0</v>
      </c>
      <c r="CW62">
        <f t="shared" si="55"/>
        <v>0</v>
      </c>
      <c r="CX62">
        <f t="shared" si="56"/>
        <v>0</v>
      </c>
      <c r="CY62">
        <f t="shared" si="57"/>
        <v>0</v>
      </c>
      <c r="CZ62">
        <f t="shared" si="58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1003</v>
      </c>
      <c r="DV62" t="s">
        <v>88</v>
      </c>
      <c r="DW62" t="s">
        <v>88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66627780</v>
      </c>
      <c r="EF62">
        <v>8</v>
      </c>
      <c r="EG62" t="s">
        <v>34</v>
      </c>
      <c r="EH62">
        <v>0</v>
      </c>
      <c r="EI62" t="s">
        <v>6</v>
      </c>
      <c r="EJ62">
        <v>1</v>
      </c>
      <c r="EK62">
        <v>500001</v>
      </c>
      <c r="EL62" t="s">
        <v>35</v>
      </c>
      <c r="EM62" t="s">
        <v>36</v>
      </c>
      <c r="EO62" t="s">
        <v>6</v>
      </c>
      <c r="EQ62">
        <v>0</v>
      </c>
      <c r="ER62">
        <v>9.7899999999999991</v>
      </c>
      <c r="ES62">
        <v>9.7899999999999991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0</v>
      </c>
      <c r="FY62">
        <v>0</v>
      </c>
      <c r="GA62" t="s">
        <v>6</v>
      </c>
      <c r="GD62">
        <v>1</v>
      </c>
      <c r="GF62">
        <v>899570704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59"/>
        <v>0</v>
      </c>
      <c r="GM62">
        <f t="shared" si="60"/>
        <v>497.72</v>
      </c>
      <c r="GN62">
        <f t="shared" si="61"/>
        <v>497.72</v>
      </c>
      <c r="GO62">
        <f t="shared" si="62"/>
        <v>0</v>
      </c>
      <c r="GP62">
        <f t="shared" si="63"/>
        <v>0</v>
      </c>
      <c r="GR62">
        <v>0</v>
      </c>
      <c r="GS62">
        <v>3</v>
      </c>
      <c r="GT62">
        <v>0</v>
      </c>
      <c r="GU62" t="s">
        <v>6</v>
      </c>
      <c r="GV62">
        <f t="shared" si="64"/>
        <v>0</v>
      </c>
      <c r="GW62">
        <v>1</v>
      </c>
      <c r="GX62">
        <f t="shared" si="65"/>
        <v>0</v>
      </c>
      <c r="HA62">
        <v>0</v>
      </c>
      <c r="HB62">
        <v>0</v>
      </c>
      <c r="HC62">
        <f t="shared" si="66"/>
        <v>0</v>
      </c>
      <c r="HE62" t="s">
        <v>6</v>
      </c>
      <c r="HF62" t="s">
        <v>6</v>
      </c>
      <c r="HM62" t="s">
        <v>6</v>
      </c>
      <c r="HN62" t="s">
        <v>6</v>
      </c>
      <c r="HO62" t="s">
        <v>6</v>
      </c>
      <c r="HP62" t="s">
        <v>6</v>
      </c>
      <c r="HQ62" t="s">
        <v>6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148</v>
      </c>
      <c r="E63" t="s">
        <v>155</v>
      </c>
      <c r="F63" t="s">
        <v>156</v>
      </c>
      <c r="G63" t="s">
        <v>157</v>
      </c>
      <c r="H63" t="str">
        <f>'1.Ведомость'!C57</f>
        <v>10 ШТ</v>
      </c>
      <c r="I63">
        <f>I61*J63</f>
        <v>0.5</v>
      </c>
      <c r="J63">
        <v>10</v>
      </c>
      <c r="K63">
        <v>10</v>
      </c>
      <c r="O63">
        <f t="shared" si="28"/>
        <v>14.38</v>
      </c>
      <c r="P63">
        <f t="shared" si="29"/>
        <v>14.38</v>
      </c>
      <c r="Q63">
        <f t="shared" si="30"/>
        <v>0</v>
      </c>
      <c r="R63">
        <f t="shared" si="31"/>
        <v>0</v>
      </c>
      <c r="S63">
        <f t="shared" si="32"/>
        <v>0</v>
      </c>
      <c r="T63">
        <f t="shared" si="33"/>
        <v>0</v>
      </c>
      <c r="U63">
        <f t="shared" si="34"/>
        <v>0</v>
      </c>
      <c r="V63">
        <f t="shared" si="35"/>
        <v>0</v>
      </c>
      <c r="W63">
        <f t="shared" si="36"/>
        <v>0</v>
      </c>
      <c r="X63">
        <f t="shared" si="37"/>
        <v>0</v>
      </c>
      <c r="Y63">
        <f t="shared" si="38"/>
        <v>0</v>
      </c>
      <c r="AA63">
        <v>92854092</v>
      </c>
      <c r="AB63">
        <f t="shared" si="39"/>
        <v>2.9</v>
      </c>
      <c r="AC63">
        <f t="shared" si="40"/>
        <v>2.9</v>
      </c>
      <c r="AD63">
        <f t="shared" si="41"/>
        <v>0</v>
      </c>
      <c r="AE63">
        <f t="shared" si="42"/>
        <v>0</v>
      </c>
      <c r="AF63">
        <f t="shared" si="43"/>
        <v>0</v>
      </c>
      <c r="AG63">
        <f t="shared" si="44"/>
        <v>0</v>
      </c>
      <c r="AH63">
        <f t="shared" si="45"/>
        <v>0</v>
      </c>
      <c r="AI63">
        <f t="shared" si="46"/>
        <v>0</v>
      </c>
      <c r="AJ63">
        <f t="shared" si="47"/>
        <v>0</v>
      </c>
      <c r="AK63">
        <v>2.9</v>
      </c>
      <c r="AL63">
        <v>2.9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158</v>
      </c>
      <c r="BM63">
        <v>500001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48"/>
        <v>14.38</v>
      </c>
      <c r="CQ63">
        <f t="shared" si="49"/>
        <v>28.768000000000001</v>
      </c>
      <c r="CR63">
        <f t="shared" si="50"/>
        <v>0</v>
      </c>
      <c r="CS63">
        <f t="shared" si="51"/>
        <v>0</v>
      </c>
      <c r="CT63">
        <f t="shared" si="52"/>
        <v>0</v>
      </c>
      <c r="CU63">
        <f t="shared" si="53"/>
        <v>0</v>
      </c>
      <c r="CV63">
        <f t="shared" si="54"/>
        <v>0</v>
      </c>
      <c r="CW63">
        <f t="shared" si="55"/>
        <v>0</v>
      </c>
      <c r="CX63">
        <f t="shared" si="56"/>
        <v>0</v>
      </c>
      <c r="CY63">
        <f t="shared" si="57"/>
        <v>0</v>
      </c>
      <c r="CZ63">
        <f t="shared" si="58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67</v>
      </c>
      <c r="DW63" t="s">
        <v>67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66627780</v>
      </c>
      <c r="EF63">
        <v>8</v>
      </c>
      <c r="EG63" t="s">
        <v>34</v>
      </c>
      <c r="EH63">
        <v>0</v>
      </c>
      <c r="EI63" t="s">
        <v>6</v>
      </c>
      <c r="EJ63">
        <v>1</v>
      </c>
      <c r="EK63">
        <v>500001</v>
      </c>
      <c r="EL63" t="s">
        <v>35</v>
      </c>
      <c r="EM63" t="s">
        <v>36</v>
      </c>
      <c r="EO63" t="s">
        <v>6</v>
      </c>
      <c r="EQ63">
        <v>0</v>
      </c>
      <c r="ER63">
        <v>2.9</v>
      </c>
      <c r="ES63">
        <v>2.9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6</v>
      </c>
      <c r="GD63">
        <v>1</v>
      </c>
      <c r="GF63">
        <v>392822076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59"/>
        <v>0</v>
      </c>
      <c r="GM63">
        <f t="shared" si="60"/>
        <v>14.38</v>
      </c>
      <c r="GN63">
        <f t="shared" si="61"/>
        <v>14.38</v>
      </c>
      <c r="GO63">
        <f t="shared" si="62"/>
        <v>0</v>
      </c>
      <c r="GP63">
        <f t="shared" si="63"/>
        <v>0</v>
      </c>
      <c r="GR63">
        <v>0</v>
      </c>
      <c r="GS63">
        <v>3</v>
      </c>
      <c r="GT63">
        <v>0</v>
      </c>
      <c r="GU63" t="s">
        <v>6</v>
      </c>
      <c r="GV63">
        <f t="shared" si="64"/>
        <v>0</v>
      </c>
      <c r="GW63">
        <v>1</v>
      </c>
      <c r="GX63">
        <f t="shared" si="65"/>
        <v>0</v>
      </c>
      <c r="HA63">
        <v>0</v>
      </c>
      <c r="HB63">
        <v>0</v>
      </c>
      <c r="HC63">
        <f t="shared" si="66"/>
        <v>0</v>
      </c>
      <c r="HE63" t="s">
        <v>6</v>
      </c>
      <c r="HF63" t="s">
        <v>6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ROW(SmtRes!A169)</f>
        <v>169</v>
      </c>
      <c r="D64">
        <f>ROW(EtalonRes!A180)</f>
        <v>180</v>
      </c>
      <c r="E64" t="s">
        <v>159</v>
      </c>
      <c r="F64" t="s">
        <v>160</v>
      </c>
      <c r="G64" t="s">
        <v>161</v>
      </c>
      <c r="H64" t="s">
        <v>162</v>
      </c>
      <c r="I64">
        <v>0.15</v>
      </c>
      <c r="J64">
        <v>0</v>
      </c>
      <c r="K64">
        <v>0.15</v>
      </c>
      <c r="O64">
        <f t="shared" si="28"/>
        <v>5439.94</v>
      </c>
      <c r="P64">
        <f t="shared" si="29"/>
        <v>354.41</v>
      </c>
      <c r="Q64">
        <f t="shared" si="30"/>
        <v>594.59</v>
      </c>
      <c r="R64">
        <f t="shared" si="31"/>
        <v>22.54</v>
      </c>
      <c r="S64">
        <f t="shared" si="32"/>
        <v>4490.9399999999996</v>
      </c>
      <c r="T64">
        <f t="shared" si="33"/>
        <v>0</v>
      </c>
      <c r="U64">
        <f t="shared" si="34"/>
        <v>11.04</v>
      </c>
      <c r="V64">
        <f t="shared" si="35"/>
        <v>4.0500000000000001E-2</v>
      </c>
      <c r="W64">
        <f t="shared" si="36"/>
        <v>0</v>
      </c>
      <c r="X64">
        <f t="shared" si="37"/>
        <v>4197.54</v>
      </c>
      <c r="Y64">
        <f t="shared" si="38"/>
        <v>2798.36</v>
      </c>
      <c r="AA64">
        <v>92854092</v>
      </c>
      <c r="AB64">
        <f t="shared" si="39"/>
        <v>1157.8900000000001</v>
      </c>
      <c r="AC64">
        <f t="shared" si="40"/>
        <v>238.18</v>
      </c>
      <c r="AD64">
        <f t="shared" si="41"/>
        <v>252.16</v>
      </c>
      <c r="AE64">
        <f t="shared" si="42"/>
        <v>3.35</v>
      </c>
      <c r="AF64">
        <f t="shared" si="43"/>
        <v>667.55</v>
      </c>
      <c r="AG64">
        <f t="shared" si="44"/>
        <v>0</v>
      </c>
      <c r="AH64">
        <f t="shared" si="45"/>
        <v>73.599999999999994</v>
      </c>
      <c r="AI64">
        <f t="shared" si="46"/>
        <v>0.27</v>
      </c>
      <c r="AJ64">
        <f t="shared" si="47"/>
        <v>0</v>
      </c>
      <c r="AK64">
        <v>1157.8900000000001</v>
      </c>
      <c r="AL64">
        <v>238.18</v>
      </c>
      <c r="AM64">
        <v>252.16</v>
      </c>
      <c r="AN64">
        <v>3.35</v>
      </c>
      <c r="AO64">
        <v>667.55</v>
      </c>
      <c r="AP64">
        <v>0</v>
      </c>
      <c r="AQ64">
        <v>73.599999999999994</v>
      </c>
      <c r="AR64">
        <v>0.27</v>
      </c>
      <c r="AS64">
        <v>0</v>
      </c>
      <c r="AT64">
        <v>93</v>
      </c>
      <c r="AU64">
        <v>62</v>
      </c>
      <c r="AV64">
        <v>1</v>
      </c>
      <c r="AW64">
        <v>1</v>
      </c>
      <c r="AZ64">
        <v>1</v>
      </c>
      <c r="BA64">
        <v>44.85</v>
      </c>
      <c r="BB64">
        <v>15.72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1</v>
      </c>
      <c r="BJ64" t="s">
        <v>163</v>
      </c>
      <c r="BM64">
        <v>9001</v>
      </c>
      <c r="BN64">
        <v>0</v>
      </c>
      <c r="BO64" t="s">
        <v>6</v>
      </c>
      <c r="BP64">
        <v>0</v>
      </c>
      <c r="BQ64">
        <v>2</v>
      </c>
      <c r="BR64">
        <v>0</v>
      </c>
      <c r="BS64">
        <v>44.85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93</v>
      </c>
      <c r="CA64">
        <v>62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48"/>
        <v>5439.94</v>
      </c>
      <c r="CQ64">
        <f t="shared" si="49"/>
        <v>2362.7456000000002</v>
      </c>
      <c r="CR64">
        <f t="shared" si="50"/>
        <v>3963.9552000000003</v>
      </c>
      <c r="CS64">
        <f t="shared" si="51"/>
        <v>150.2475</v>
      </c>
      <c r="CT64">
        <f t="shared" si="52"/>
        <v>29939.6175</v>
      </c>
      <c r="CU64">
        <f t="shared" si="53"/>
        <v>0</v>
      </c>
      <c r="CV64">
        <f t="shared" si="54"/>
        <v>73.599999999999994</v>
      </c>
      <c r="CW64">
        <f t="shared" si="55"/>
        <v>0.27</v>
      </c>
      <c r="CX64">
        <f t="shared" si="56"/>
        <v>0</v>
      </c>
      <c r="CY64">
        <f t="shared" si="57"/>
        <v>4197.5364</v>
      </c>
      <c r="CZ64">
        <f t="shared" si="58"/>
        <v>2798.3575999999994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1009</v>
      </c>
      <c r="DV64" t="s">
        <v>162</v>
      </c>
      <c r="DW64" t="s">
        <v>162</v>
      </c>
      <c r="DX64">
        <v>1000</v>
      </c>
      <c r="DZ64" t="s">
        <v>6</v>
      </c>
      <c r="EA64" t="s">
        <v>6</v>
      </c>
      <c r="EB64" t="s">
        <v>6</v>
      </c>
      <c r="EC64" t="s">
        <v>6</v>
      </c>
      <c r="EE64">
        <v>66627525</v>
      </c>
      <c r="EF64">
        <v>2</v>
      </c>
      <c r="EG64" t="s">
        <v>164</v>
      </c>
      <c r="EH64">
        <v>9</v>
      </c>
      <c r="EI64" t="s">
        <v>165</v>
      </c>
      <c r="EJ64">
        <v>1</v>
      </c>
      <c r="EK64">
        <v>9001</v>
      </c>
      <c r="EL64" t="s">
        <v>165</v>
      </c>
      <c r="EM64" t="s">
        <v>166</v>
      </c>
      <c r="EO64" t="s">
        <v>6</v>
      </c>
      <c r="EQ64">
        <v>1310720</v>
      </c>
      <c r="ER64">
        <v>1157.8900000000001</v>
      </c>
      <c r="ES64">
        <v>238.18</v>
      </c>
      <c r="ET64">
        <v>252.16</v>
      </c>
      <c r="EU64">
        <v>3.35</v>
      </c>
      <c r="EV64">
        <v>667.55</v>
      </c>
      <c r="EW64">
        <v>73.599999999999994</v>
      </c>
      <c r="EX64">
        <v>0.27</v>
      </c>
      <c r="EY64">
        <v>0</v>
      </c>
      <c r="FQ64">
        <v>0</v>
      </c>
      <c r="FR64">
        <v>0</v>
      </c>
      <c r="FS64">
        <v>0</v>
      </c>
      <c r="FX64">
        <v>93</v>
      </c>
      <c r="FY64">
        <v>62</v>
      </c>
      <c r="GA64" t="s">
        <v>6</v>
      </c>
      <c r="GD64">
        <v>1</v>
      </c>
      <c r="GF64">
        <v>-1439350787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59"/>
        <v>0</v>
      </c>
      <c r="GM64">
        <f t="shared" si="60"/>
        <v>12435.84</v>
      </c>
      <c r="GN64">
        <f t="shared" si="61"/>
        <v>12435.84</v>
      </c>
      <c r="GO64">
        <f t="shared" si="62"/>
        <v>0</v>
      </c>
      <c r="GP64">
        <f t="shared" si="63"/>
        <v>0</v>
      </c>
      <c r="GR64">
        <v>0</v>
      </c>
      <c r="GS64">
        <v>3</v>
      </c>
      <c r="GT64">
        <v>0</v>
      </c>
      <c r="GU64" t="s">
        <v>6</v>
      </c>
      <c r="GV64">
        <f t="shared" si="64"/>
        <v>0</v>
      </c>
      <c r="GW64">
        <v>1</v>
      </c>
      <c r="GX64">
        <f t="shared" si="65"/>
        <v>0</v>
      </c>
      <c r="HA64">
        <v>0</v>
      </c>
      <c r="HB64">
        <v>0</v>
      </c>
      <c r="HC64">
        <f t="shared" si="66"/>
        <v>0</v>
      </c>
      <c r="HE64" t="s">
        <v>6</v>
      </c>
      <c r="HF64" t="s">
        <v>6</v>
      </c>
      <c r="HM64" t="s">
        <v>6</v>
      </c>
      <c r="HN64" t="s">
        <v>167</v>
      </c>
      <c r="HO64" t="s">
        <v>168</v>
      </c>
      <c r="HP64" t="s">
        <v>165</v>
      </c>
      <c r="HQ64" t="s">
        <v>165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163</v>
      </c>
      <c r="E65" t="s">
        <v>169</v>
      </c>
      <c r="F65" t="s">
        <v>170</v>
      </c>
      <c r="G65" t="s">
        <v>171</v>
      </c>
      <c r="H65" t="str">
        <f>'1.Ведомость'!C59</f>
        <v>т</v>
      </c>
      <c r="I65">
        <f>I64*J65</f>
        <v>0.15</v>
      </c>
      <c r="J65">
        <v>1</v>
      </c>
      <c r="K65">
        <v>1</v>
      </c>
      <c r="O65">
        <f t="shared" si="28"/>
        <v>17109.02</v>
      </c>
      <c r="P65">
        <f t="shared" si="29"/>
        <v>17109.02</v>
      </c>
      <c r="Q65">
        <f t="shared" si="30"/>
        <v>0</v>
      </c>
      <c r="R65">
        <f t="shared" si="31"/>
        <v>0</v>
      </c>
      <c r="S65">
        <f t="shared" si="32"/>
        <v>0</v>
      </c>
      <c r="T65">
        <f t="shared" si="33"/>
        <v>0</v>
      </c>
      <c r="U65">
        <f t="shared" si="34"/>
        <v>0</v>
      </c>
      <c r="V65">
        <f t="shared" si="35"/>
        <v>0</v>
      </c>
      <c r="W65">
        <f t="shared" si="36"/>
        <v>0</v>
      </c>
      <c r="X65">
        <f t="shared" si="37"/>
        <v>0</v>
      </c>
      <c r="Y65">
        <f t="shared" si="38"/>
        <v>0</v>
      </c>
      <c r="AA65">
        <v>92854092</v>
      </c>
      <c r="AB65">
        <f t="shared" si="39"/>
        <v>11498</v>
      </c>
      <c r="AC65">
        <f t="shared" si="40"/>
        <v>11498</v>
      </c>
      <c r="AD65">
        <f t="shared" si="41"/>
        <v>0</v>
      </c>
      <c r="AE65">
        <f t="shared" si="42"/>
        <v>0</v>
      </c>
      <c r="AF65">
        <f t="shared" si="43"/>
        <v>0</v>
      </c>
      <c r="AG65">
        <f t="shared" si="44"/>
        <v>0</v>
      </c>
      <c r="AH65">
        <f t="shared" si="45"/>
        <v>0</v>
      </c>
      <c r="AI65">
        <f t="shared" si="46"/>
        <v>0</v>
      </c>
      <c r="AJ65">
        <f t="shared" si="47"/>
        <v>0</v>
      </c>
      <c r="AK65">
        <v>11498</v>
      </c>
      <c r="AL65">
        <v>11498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172</v>
      </c>
      <c r="BM65">
        <v>500001</v>
      </c>
      <c r="BN65">
        <v>0</v>
      </c>
      <c r="BO65" t="s">
        <v>6</v>
      </c>
      <c r="BP65">
        <v>0</v>
      </c>
      <c r="BQ65">
        <v>8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0</v>
      </c>
      <c r="CA65">
        <v>0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48"/>
        <v>17109.02</v>
      </c>
      <c r="CQ65">
        <f t="shared" si="49"/>
        <v>114060.16</v>
      </c>
      <c r="CR65">
        <f t="shared" si="50"/>
        <v>0</v>
      </c>
      <c r="CS65">
        <f t="shared" si="51"/>
        <v>0</v>
      </c>
      <c r="CT65">
        <f t="shared" si="52"/>
        <v>0</v>
      </c>
      <c r="CU65">
        <f t="shared" si="53"/>
        <v>0</v>
      </c>
      <c r="CV65">
        <f t="shared" si="54"/>
        <v>0</v>
      </c>
      <c r="CW65">
        <f t="shared" si="55"/>
        <v>0</v>
      </c>
      <c r="CX65">
        <f t="shared" si="56"/>
        <v>0</v>
      </c>
      <c r="CY65">
        <f t="shared" si="57"/>
        <v>0</v>
      </c>
      <c r="CZ65">
        <f t="shared" si="58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162</v>
      </c>
      <c r="DW65" t="s">
        <v>162</v>
      </c>
      <c r="DX65">
        <v>1000</v>
      </c>
      <c r="DZ65" t="s">
        <v>6</v>
      </c>
      <c r="EA65" t="s">
        <v>6</v>
      </c>
      <c r="EB65" t="s">
        <v>6</v>
      </c>
      <c r="EC65" t="s">
        <v>6</v>
      </c>
      <c r="EE65">
        <v>66627780</v>
      </c>
      <c r="EF65">
        <v>8</v>
      </c>
      <c r="EG65" t="s">
        <v>34</v>
      </c>
      <c r="EH65">
        <v>0</v>
      </c>
      <c r="EI65" t="s">
        <v>6</v>
      </c>
      <c r="EJ65">
        <v>1</v>
      </c>
      <c r="EK65">
        <v>500001</v>
      </c>
      <c r="EL65" t="s">
        <v>35</v>
      </c>
      <c r="EM65" t="s">
        <v>36</v>
      </c>
      <c r="EO65" t="s">
        <v>6</v>
      </c>
      <c r="EQ65">
        <v>0</v>
      </c>
      <c r="ER65">
        <v>11498</v>
      </c>
      <c r="ES65">
        <v>11498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6</v>
      </c>
      <c r="GD65">
        <v>1</v>
      </c>
      <c r="GF65">
        <v>-631789071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59"/>
        <v>0</v>
      </c>
      <c r="GM65">
        <f t="shared" si="60"/>
        <v>17109.02</v>
      </c>
      <c r="GN65">
        <f t="shared" si="61"/>
        <v>17109.02</v>
      </c>
      <c r="GO65">
        <f t="shared" si="62"/>
        <v>0</v>
      </c>
      <c r="GP65">
        <f t="shared" si="63"/>
        <v>0</v>
      </c>
      <c r="GR65">
        <v>0</v>
      </c>
      <c r="GS65">
        <v>3</v>
      </c>
      <c r="GT65">
        <v>0</v>
      </c>
      <c r="GU65" t="s">
        <v>6</v>
      </c>
      <c r="GV65">
        <f t="shared" si="64"/>
        <v>0</v>
      </c>
      <c r="GW65">
        <v>1</v>
      </c>
      <c r="GX65">
        <f t="shared" si="65"/>
        <v>0</v>
      </c>
      <c r="HA65">
        <v>0</v>
      </c>
      <c r="HB65">
        <v>0</v>
      </c>
      <c r="HC65">
        <f t="shared" si="66"/>
        <v>0</v>
      </c>
      <c r="HE65" t="s">
        <v>6</v>
      </c>
      <c r="HF65" t="s">
        <v>6</v>
      </c>
      <c r="HM65" t="s">
        <v>6</v>
      </c>
      <c r="HN65" t="s">
        <v>6</v>
      </c>
      <c r="HO65" t="s">
        <v>6</v>
      </c>
      <c r="HP65" t="s">
        <v>6</v>
      </c>
      <c r="HQ65" t="s">
        <v>6</v>
      </c>
      <c r="HS65">
        <v>0</v>
      </c>
      <c r="IK65">
        <v>0</v>
      </c>
    </row>
    <row r="66" spans="1:245" x14ac:dyDescent="0.2">
      <c r="A66">
        <v>17</v>
      </c>
      <c r="B66">
        <v>1</v>
      </c>
      <c r="C66">
        <f>ROW(SmtRes!A176)</f>
        <v>176</v>
      </c>
      <c r="D66">
        <f>ROW(EtalonRes!A188)</f>
        <v>188</v>
      </c>
      <c r="E66" t="s">
        <v>173</v>
      </c>
      <c r="F66" t="s">
        <v>174</v>
      </c>
      <c r="G66" t="s">
        <v>175</v>
      </c>
      <c r="H66" t="s">
        <v>176</v>
      </c>
      <c r="I66">
        <v>0.09</v>
      </c>
      <c r="J66">
        <v>0</v>
      </c>
      <c r="K66">
        <v>0.09</v>
      </c>
      <c r="O66">
        <f t="shared" si="28"/>
        <v>34.590000000000003</v>
      </c>
      <c r="P66">
        <f t="shared" si="29"/>
        <v>4.82</v>
      </c>
      <c r="Q66">
        <f t="shared" si="30"/>
        <v>2.16</v>
      </c>
      <c r="R66">
        <f t="shared" si="31"/>
        <v>0</v>
      </c>
      <c r="S66">
        <f t="shared" si="32"/>
        <v>27.61</v>
      </c>
      <c r="T66">
        <f t="shared" si="33"/>
        <v>0</v>
      </c>
      <c r="U66">
        <f t="shared" si="34"/>
        <v>6.2100000000000002E-2</v>
      </c>
      <c r="V66">
        <f t="shared" si="35"/>
        <v>0</v>
      </c>
      <c r="W66">
        <f t="shared" si="36"/>
        <v>0</v>
      </c>
      <c r="X66">
        <f t="shared" si="37"/>
        <v>33.409999999999997</v>
      </c>
      <c r="Y66">
        <f t="shared" si="38"/>
        <v>19.88</v>
      </c>
      <c r="AA66">
        <v>92854092</v>
      </c>
      <c r="AB66">
        <f t="shared" si="39"/>
        <v>13.77</v>
      </c>
      <c r="AC66">
        <f t="shared" si="40"/>
        <v>5.4</v>
      </c>
      <c r="AD66">
        <f t="shared" si="41"/>
        <v>1.53</v>
      </c>
      <c r="AE66">
        <f t="shared" si="42"/>
        <v>0</v>
      </c>
      <c r="AF66">
        <f t="shared" si="43"/>
        <v>6.84</v>
      </c>
      <c r="AG66">
        <f t="shared" si="44"/>
        <v>0</v>
      </c>
      <c r="AH66">
        <f t="shared" si="45"/>
        <v>0.69</v>
      </c>
      <c r="AI66">
        <f t="shared" si="46"/>
        <v>0</v>
      </c>
      <c r="AJ66">
        <f t="shared" si="47"/>
        <v>0</v>
      </c>
      <c r="AK66">
        <v>13.77</v>
      </c>
      <c r="AL66">
        <v>5.4</v>
      </c>
      <c r="AM66">
        <v>1.53</v>
      </c>
      <c r="AN66">
        <v>0</v>
      </c>
      <c r="AO66">
        <v>6.84</v>
      </c>
      <c r="AP66">
        <v>0</v>
      </c>
      <c r="AQ66">
        <v>0.69</v>
      </c>
      <c r="AR66">
        <v>0</v>
      </c>
      <c r="AS66">
        <v>0</v>
      </c>
      <c r="AT66">
        <v>121</v>
      </c>
      <c r="AU66">
        <v>72</v>
      </c>
      <c r="AV66">
        <v>1</v>
      </c>
      <c r="AW66">
        <v>1</v>
      </c>
      <c r="AZ66">
        <v>1</v>
      </c>
      <c r="BA66">
        <v>44.85</v>
      </c>
      <c r="BB66">
        <v>15.72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0</v>
      </c>
      <c r="BI66">
        <v>1</v>
      </c>
      <c r="BJ66" t="s">
        <v>177</v>
      </c>
      <c r="BM66">
        <v>16002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44.85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121</v>
      </c>
      <c r="CA66">
        <v>72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48"/>
        <v>34.590000000000003</v>
      </c>
      <c r="CQ66">
        <f t="shared" si="49"/>
        <v>53.568000000000005</v>
      </c>
      <c r="CR66">
        <f t="shared" si="50"/>
        <v>24.051600000000001</v>
      </c>
      <c r="CS66">
        <f t="shared" si="51"/>
        <v>0</v>
      </c>
      <c r="CT66">
        <f t="shared" si="52"/>
        <v>306.774</v>
      </c>
      <c r="CU66">
        <f t="shared" si="53"/>
        <v>0</v>
      </c>
      <c r="CV66">
        <f t="shared" si="54"/>
        <v>0.69</v>
      </c>
      <c r="CW66">
        <f t="shared" si="55"/>
        <v>0</v>
      </c>
      <c r="CX66">
        <f t="shared" si="56"/>
        <v>0</v>
      </c>
      <c r="CY66">
        <f t="shared" si="57"/>
        <v>33.408099999999997</v>
      </c>
      <c r="CZ66">
        <f t="shared" si="58"/>
        <v>19.879200000000001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1003</v>
      </c>
      <c r="DV66" t="s">
        <v>176</v>
      </c>
      <c r="DW66" t="s">
        <v>176</v>
      </c>
      <c r="DX66">
        <v>10</v>
      </c>
      <c r="DZ66" t="s">
        <v>6</v>
      </c>
      <c r="EA66" t="s">
        <v>6</v>
      </c>
      <c r="EB66" t="s">
        <v>6</v>
      </c>
      <c r="EC66" t="s">
        <v>6</v>
      </c>
      <c r="EE66">
        <v>66627556</v>
      </c>
      <c r="EF66">
        <v>2</v>
      </c>
      <c r="EG66" t="s">
        <v>164</v>
      </c>
      <c r="EH66">
        <v>108</v>
      </c>
      <c r="EI66" t="s">
        <v>178</v>
      </c>
      <c r="EJ66">
        <v>1</v>
      </c>
      <c r="EK66">
        <v>16002</v>
      </c>
      <c r="EL66" t="s">
        <v>26</v>
      </c>
      <c r="EM66" t="s">
        <v>27</v>
      </c>
      <c r="EO66" t="s">
        <v>6</v>
      </c>
      <c r="EQ66">
        <v>1310720</v>
      </c>
      <c r="ER66">
        <v>13.77</v>
      </c>
      <c r="ES66">
        <v>5.4</v>
      </c>
      <c r="ET66">
        <v>1.53</v>
      </c>
      <c r="EU66">
        <v>0</v>
      </c>
      <c r="EV66">
        <v>6.84</v>
      </c>
      <c r="EW66">
        <v>0.69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121</v>
      </c>
      <c r="FY66">
        <v>72</v>
      </c>
      <c r="GA66" t="s">
        <v>6</v>
      </c>
      <c r="GD66">
        <v>1</v>
      </c>
      <c r="GF66">
        <v>-1842210922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59"/>
        <v>0</v>
      </c>
      <c r="GM66">
        <f t="shared" si="60"/>
        <v>87.88</v>
      </c>
      <c r="GN66">
        <f t="shared" si="61"/>
        <v>87.88</v>
      </c>
      <c r="GO66">
        <f t="shared" si="62"/>
        <v>0</v>
      </c>
      <c r="GP66">
        <f t="shared" si="63"/>
        <v>0</v>
      </c>
      <c r="GR66">
        <v>0</v>
      </c>
      <c r="GS66">
        <v>3</v>
      </c>
      <c r="GT66">
        <v>0</v>
      </c>
      <c r="GU66" t="s">
        <v>6</v>
      </c>
      <c r="GV66">
        <f t="shared" si="64"/>
        <v>0</v>
      </c>
      <c r="GW66">
        <v>1</v>
      </c>
      <c r="GX66">
        <f t="shared" si="65"/>
        <v>0</v>
      </c>
      <c r="HA66">
        <v>0</v>
      </c>
      <c r="HB66">
        <v>0</v>
      </c>
      <c r="HC66">
        <f t="shared" si="66"/>
        <v>0</v>
      </c>
      <c r="HE66" t="s">
        <v>6</v>
      </c>
      <c r="HF66" t="s">
        <v>6</v>
      </c>
      <c r="HM66" t="s">
        <v>6</v>
      </c>
      <c r="HN66" t="s">
        <v>28</v>
      </c>
      <c r="HO66" t="s">
        <v>29</v>
      </c>
      <c r="HP66" t="s">
        <v>25</v>
      </c>
      <c r="HQ66" t="s">
        <v>25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176</v>
      </c>
      <c r="E67" t="s">
        <v>179</v>
      </c>
      <c r="F67" t="s">
        <v>180</v>
      </c>
      <c r="G67" t="s">
        <v>181</v>
      </c>
      <c r="H67" t="str">
        <f>'1.Ведомость'!C61</f>
        <v>м</v>
      </c>
      <c r="I67">
        <f>I66*J67</f>
        <v>0.89999999999999991</v>
      </c>
      <c r="J67">
        <v>10</v>
      </c>
      <c r="K67">
        <v>10</v>
      </c>
      <c r="O67">
        <f t="shared" si="28"/>
        <v>250.43</v>
      </c>
      <c r="P67">
        <f t="shared" si="29"/>
        <v>250.43</v>
      </c>
      <c r="Q67">
        <f t="shared" si="30"/>
        <v>0</v>
      </c>
      <c r="R67">
        <f t="shared" si="31"/>
        <v>0</v>
      </c>
      <c r="S67">
        <f t="shared" si="32"/>
        <v>0</v>
      </c>
      <c r="T67">
        <f t="shared" si="33"/>
        <v>0</v>
      </c>
      <c r="U67">
        <f t="shared" si="34"/>
        <v>0</v>
      </c>
      <c r="V67">
        <f t="shared" si="35"/>
        <v>0</v>
      </c>
      <c r="W67">
        <f t="shared" si="36"/>
        <v>0</v>
      </c>
      <c r="X67">
        <f t="shared" si="37"/>
        <v>0</v>
      </c>
      <c r="Y67">
        <f t="shared" si="38"/>
        <v>0</v>
      </c>
      <c r="AA67">
        <v>92854092</v>
      </c>
      <c r="AB67">
        <f t="shared" si="39"/>
        <v>28.05</v>
      </c>
      <c r="AC67">
        <f t="shared" si="40"/>
        <v>28.05</v>
      </c>
      <c r="AD67">
        <f t="shared" si="41"/>
        <v>0</v>
      </c>
      <c r="AE67">
        <f t="shared" si="42"/>
        <v>0</v>
      </c>
      <c r="AF67">
        <f t="shared" si="43"/>
        <v>0</v>
      </c>
      <c r="AG67">
        <f t="shared" si="44"/>
        <v>0</v>
      </c>
      <c r="AH67">
        <f t="shared" si="45"/>
        <v>0</v>
      </c>
      <c r="AI67">
        <f t="shared" si="46"/>
        <v>0</v>
      </c>
      <c r="AJ67">
        <f t="shared" si="47"/>
        <v>0</v>
      </c>
      <c r="AK67">
        <v>28.05</v>
      </c>
      <c r="AL67">
        <v>28.05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182</v>
      </c>
      <c r="BM67">
        <v>500001</v>
      </c>
      <c r="BN67">
        <v>0</v>
      </c>
      <c r="BO67" t="s">
        <v>6</v>
      </c>
      <c r="BP67">
        <v>0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48"/>
        <v>250.43</v>
      </c>
      <c r="CQ67">
        <f t="shared" si="49"/>
        <v>278.25600000000003</v>
      </c>
      <c r="CR67">
        <f t="shared" si="50"/>
        <v>0</v>
      </c>
      <c r="CS67">
        <f t="shared" si="51"/>
        <v>0</v>
      </c>
      <c r="CT67">
        <f t="shared" si="52"/>
        <v>0</v>
      </c>
      <c r="CU67">
        <f t="shared" si="53"/>
        <v>0</v>
      </c>
      <c r="CV67">
        <f t="shared" si="54"/>
        <v>0</v>
      </c>
      <c r="CW67">
        <f t="shared" si="55"/>
        <v>0</v>
      </c>
      <c r="CX67">
        <f t="shared" si="56"/>
        <v>0</v>
      </c>
      <c r="CY67">
        <f t="shared" si="57"/>
        <v>0</v>
      </c>
      <c r="CZ67">
        <f t="shared" si="58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88</v>
      </c>
      <c r="DW67" t="s">
        <v>88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66627780</v>
      </c>
      <c r="EF67">
        <v>8</v>
      </c>
      <c r="EG67" t="s">
        <v>34</v>
      </c>
      <c r="EH67">
        <v>0</v>
      </c>
      <c r="EI67" t="s">
        <v>6</v>
      </c>
      <c r="EJ67">
        <v>1</v>
      </c>
      <c r="EK67">
        <v>500001</v>
      </c>
      <c r="EL67" t="s">
        <v>35</v>
      </c>
      <c r="EM67" t="s">
        <v>36</v>
      </c>
      <c r="EO67" t="s">
        <v>6</v>
      </c>
      <c r="EQ67">
        <v>0</v>
      </c>
      <c r="ER67">
        <v>28.05</v>
      </c>
      <c r="ES67">
        <v>28.05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6</v>
      </c>
      <c r="GD67">
        <v>1</v>
      </c>
      <c r="GF67">
        <v>1360063296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59"/>
        <v>0</v>
      </c>
      <c r="GM67">
        <f t="shared" si="60"/>
        <v>250.43</v>
      </c>
      <c r="GN67">
        <f t="shared" si="61"/>
        <v>250.43</v>
      </c>
      <c r="GO67">
        <f t="shared" si="62"/>
        <v>0</v>
      </c>
      <c r="GP67">
        <f t="shared" si="63"/>
        <v>0</v>
      </c>
      <c r="GR67">
        <v>0</v>
      </c>
      <c r="GS67">
        <v>3</v>
      </c>
      <c r="GT67">
        <v>0</v>
      </c>
      <c r="GU67" t="s">
        <v>6</v>
      </c>
      <c r="GV67">
        <f t="shared" si="64"/>
        <v>0</v>
      </c>
      <c r="GW67">
        <v>1</v>
      </c>
      <c r="GX67">
        <f t="shared" si="65"/>
        <v>0</v>
      </c>
      <c r="HA67">
        <v>0</v>
      </c>
      <c r="HB67">
        <v>0</v>
      </c>
      <c r="HC67">
        <f t="shared" si="66"/>
        <v>0</v>
      </c>
      <c r="HE67" t="s">
        <v>6</v>
      </c>
      <c r="HF67" t="s">
        <v>6</v>
      </c>
      <c r="HM67" t="s">
        <v>6</v>
      </c>
      <c r="HN67" t="s">
        <v>6</v>
      </c>
      <c r="HO67" t="s">
        <v>6</v>
      </c>
      <c r="HP67" t="s">
        <v>6</v>
      </c>
      <c r="HQ67" t="s">
        <v>6</v>
      </c>
      <c r="HS67">
        <v>0</v>
      </c>
      <c r="IK67">
        <v>0</v>
      </c>
    </row>
    <row r="68" spans="1:245" x14ac:dyDescent="0.2">
      <c r="A68">
        <v>17</v>
      </c>
      <c r="B68">
        <v>1</v>
      </c>
      <c r="C68">
        <f>ROW(SmtRes!A183)</f>
        <v>183</v>
      </c>
      <c r="D68">
        <f>ROW(EtalonRes!A196)</f>
        <v>196</v>
      </c>
      <c r="E68" t="s">
        <v>183</v>
      </c>
      <c r="F68" t="s">
        <v>184</v>
      </c>
      <c r="G68" t="s">
        <v>185</v>
      </c>
      <c r="H68" t="s">
        <v>176</v>
      </c>
      <c r="I68">
        <v>0.14000000000000001</v>
      </c>
      <c r="J68">
        <v>0</v>
      </c>
      <c r="K68">
        <v>0.14000000000000001</v>
      </c>
      <c r="O68">
        <f t="shared" si="28"/>
        <v>83.08</v>
      </c>
      <c r="P68">
        <f t="shared" si="29"/>
        <v>18.8</v>
      </c>
      <c r="Q68">
        <f t="shared" si="30"/>
        <v>6.95</v>
      </c>
      <c r="R68">
        <f t="shared" si="31"/>
        <v>0</v>
      </c>
      <c r="S68">
        <f t="shared" si="32"/>
        <v>57.33</v>
      </c>
      <c r="T68">
        <f t="shared" si="33"/>
        <v>0</v>
      </c>
      <c r="U68">
        <f t="shared" si="34"/>
        <v>0.1288</v>
      </c>
      <c r="V68">
        <f t="shared" si="35"/>
        <v>0</v>
      </c>
      <c r="W68">
        <f t="shared" si="36"/>
        <v>0</v>
      </c>
      <c r="X68">
        <f t="shared" si="37"/>
        <v>69.37</v>
      </c>
      <c r="Y68">
        <f t="shared" si="38"/>
        <v>41.28</v>
      </c>
      <c r="AA68">
        <v>92854092</v>
      </c>
      <c r="AB68">
        <f t="shared" si="39"/>
        <v>25.83</v>
      </c>
      <c r="AC68">
        <f t="shared" si="40"/>
        <v>13.54</v>
      </c>
      <c r="AD68">
        <f t="shared" si="41"/>
        <v>3.16</v>
      </c>
      <c r="AE68">
        <f t="shared" si="42"/>
        <v>0</v>
      </c>
      <c r="AF68">
        <f t="shared" si="43"/>
        <v>9.1300000000000008</v>
      </c>
      <c r="AG68">
        <f t="shared" si="44"/>
        <v>0</v>
      </c>
      <c r="AH68">
        <f t="shared" si="45"/>
        <v>0.92</v>
      </c>
      <c r="AI68">
        <f t="shared" si="46"/>
        <v>0</v>
      </c>
      <c r="AJ68">
        <f t="shared" si="47"/>
        <v>0</v>
      </c>
      <c r="AK68">
        <v>25.83</v>
      </c>
      <c r="AL68">
        <v>13.54</v>
      </c>
      <c r="AM68">
        <v>3.16</v>
      </c>
      <c r="AN68">
        <v>0</v>
      </c>
      <c r="AO68">
        <v>9.1300000000000008</v>
      </c>
      <c r="AP68">
        <v>0</v>
      </c>
      <c r="AQ68">
        <v>0.92</v>
      </c>
      <c r="AR68">
        <v>0</v>
      </c>
      <c r="AS68">
        <v>0</v>
      </c>
      <c r="AT68">
        <v>121</v>
      </c>
      <c r="AU68">
        <v>72</v>
      </c>
      <c r="AV68">
        <v>1</v>
      </c>
      <c r="AW68">
        <v>1</v>
      </c>
      <c r="AZ68">
        <v>1</v>
      </c>
      <c r="BA68">
        <v>44.85</v>
      </c>
      <c r="BB68">
        <v>15.72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1</v>
      </c>
      <c r="BJ68" t="s">
        <v>186</v>
      </c>
      <c r="BM68">
        <v>16002</v>
      </c>
      <c r="BN68">
        <v>0</v>
      </c>
      <c r="BO68" t="s">
        <v>6</v>
      </c>
      <c r="BP68">
        <v>0</v>
      </c>
      <c r="BQ68">
        <v>2</v>
      </c>
      <c r="BR68">
        <v>0</v>
      </c>
      <c r="BS68">
        <v>44.85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121</v>
      </c>
      <c r="CA68">
        <v>72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48"/>
        <v>83.08</v>
      </c>
      <c r="CQ68">
        <f t="shared" si="49"/>
        <v>134.3168</v>
      </c>
      <c r="CR68">
        <f t="shared" si="50"/>
        <v>49.675200000000004</v>
      </c>
      <c r="CS68">
        <f t="shared" si="51"/>
        <v>0</v>
      </c>
      <c r="CT68">
        <f t="shared" si="52"/>
        <v>409.48050000000006</v>
      </c>
      <c r="CU68">
        <f t="shared" si="53"/>
        <v>0</v>
      </c>
      <c r="CV68">
        <f t="shared" si="54"/>
        <v>0.92</v>
      </c>
      <c r="CW68">
        <f t="shared" si="55"/>
        <v>0</v>
      </c>
      <c r="CX68">
        <f t="shared" si="56"/>
        <v>0</v>
      </c>
      <c r="CY68">
        <f t="shared" si="57"/>
        <v>69.369299999999996</v>
      </c>
      <c r="CZ68">
        <f t="shared" si="58"/>
        <v>41.2776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176</v>
      </c>
      <c r="DW68" t="s">
        <v>176</v>
      </c>
      <c r="DX68">
        <v>10</v>
      </c>
      <c r="DZ68" t="s">
        <v>6</v>
      </c>
      <c r="EA68" t="s">
        <v>6</v>
      </c>
      <c r="EB68" t="s">
        <v>6</v>
      </c>
      <c r="EC68" t="s">
        <v>6</v>
      </c>
      <c r="EE68">
        <v>66627556</v>
      </c>
      <c r="EF68">
        <v>2</v>
      </c>
      <c r="EG68" t="s">
        <v>164</v>
      </c>
      <c r="EH68">
        <v>108</v>
      </c>
      <c r="EI68" t="s">
        <v>178</v>
      </c>
      <c r="EJ68">
        <v>1</v>
      </c>
      <c r="EK68">
        <v>16002</v>
      </c>
      <c r="EL68" t="s">
        <v>26</v>
      </c>
      <c r="EM68" t="s">
        <v>27</v>
      </c>
      <c r="EO68" t="s">
        <v>6</v>
      </c>
      <c r="EQ68">
        <v>1310720</v>
      </c>
      <c r="ER68">
        <v>25.83</v>
      </c>
      <c r="ES68">
        <v>13.54</v>
      </c>
      <c r="ET68">
        <v>3.16</v>
      </c>
      <c r="EU68">
        <v>0</v>
      </c>
      <c r="EV68">
        <v>9.1300000000000008</v>
      </c>
      <c r="EW68">
        <v>0.92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121</v>
      </c>
      <c r="FY68">
        <v>72</v>
      </c>
      <c r="GA68" t="s">
        <v>6</v>
      </c>
      <c r="GD68">
        <v>1</v>
      </c>
      <c r="GF68">
        <v>1393734574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59"/>
        <v>0</v>
      </c>
      <c r="GM68">
        <f t="shared" si="60"/>
        <v>193.73</v>
      </c>
      <c r="GN68">
        <f t="shared" si="61"/>
        <v>193.73</v>
      </c>
      <c r="GO68">
        <f t="shared" si="62"/>
        <v>0</v>
      </c>
      <c r="GP68">
        <f t="shared" si="63"/>
        <v>0</v>
      </c>
      <c r="GR68">
        <v>0</v>
      </c>
      <c r="GS68">
        <v>3</v>
      </c>
      <c r="GT68">
        <v>0</v>
      </c>
      <c r="GU68" t="s">
        <v>6</v>
      </c>
      <c r="GV68">
        <f t="shared" si="64"/>
        <v>0</v>
      </c>
      <c r="GW68">
        <v>1</v>
      </c>
      <c r="GX68">
        <f t="shared" si="65"/>
        <v>0</v>
      </c>
      <c r="HA68">
        <v>0</v>
      </c>
      <c r="HB68">
        <v>0</v>
      </c>
      <c r="HC68">
        <f t="shared" si="66"/>
        <v>0</v>
      </c>
      <c r="HE68" t="s">
        <v>6</v>
      </c>
      <c r="HF68" t="s">
        <v>6</v>
      </c>
      <c r="HM68" t="s">
        <v>6</v>
      </c>
      <c r="HN68" t="s">
        <v>28</v>
      </c>
      <c r="HO68" t="s">
        <v>29</v>
      </c>
      <c r="HP68" t="s">
        <v>25</v>
      </c>
      <c r="HQ68" t="s">
        <v>25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183</v>
      </c>
      <c r="E69" t="s">
        <v>187</v>
      </c>
      <c r="F69" t="s">
        <v>188</v>
      </c>
      <c r="G69" t="s">
        <v>189</v>
      </c>
      <c r="H69" t="str">
        <f>'1.Ведомость'!C63</f>
        <v>м</v>
      </c>
      <c r="I69">
        <f>I68*J69</f>
        <v>1.4</v>
      </c>
      <c r="J69">
        <v>9.9999999999999982</v>
      </c>
      <c r="K69">
        <v>10</v>
      </c>
      <c r="O69">
        <f t="shared" si="28"/>
        <v>728.15</v>
      </c>
      <c r="P69">
        <f t="shared" si="29"/>
        <v>728.15</v>
      </c>
      <c r="Q69">
        <f t="shared" si="30"/>
        <v>0</v>
      </c>
      <c r="R69">
        <f t="shared" si="31"/>
        <v>0</v>
      </c>
      <c r="S69">
        <f t="shared" si="32"/>
        <v>0</v>
      </c>
      <c r="T69">
        <f t="shared" si="33"/>
        <v>0</v>
      </c>
      <c r="U69">
        <f t="shared" si="34"/>
        <v>0</v>
      </c>
      <c r="V69">
        <f t="shared" si="35"/>
        <v>0</v>
      </c>
      <c r="W69">
        <f t="shared" si="36"/>
        <v>0</v>
      </c>
      <c r="X69">
        <f t="shared" si="37"/>
        <v>0</v>
      </c>
      <c r="Y69">
        <f t="shared" si="38"/>
        <v>0</v>
      </c>
      <c r="AA69">
        <v>92854092</v>
      </c>
      <c r="AB69">
        <f t="shared" si="39"/>
        <v>52.43</v>
      </c>
      <c r="AC69">
        <f t="shared" si="40"/>
        <v>52.43</v>
      </c>
      <c r="AD69">
        <f t="shared" si="41"/>
        <v>0</v>
      </c>
      <c r="AE69">
        <f t="shared" si="42"/>
        <v>0</v>
      </c>
      <c r="AF69">
        <f t="shared" si="43"/>
        <v>0</v>
      </c>
      <c r="AG69">
        <f t="shared" si="44"/>
        <v>0</v>
      </c>
      <c r="AH69">
        <f t="shared" si="45"/>
        <v>0</v>
      </c>
      <c r="AI69">
        <f t="shared" si="46"/>
        <v>0</v>
      </c>
      <c r="AJ69">
        <f t="shared" si="47"/>
        <v>0</v>
      </c>
      <c r="AK69">
        <v>52.43</v>
      </c>
      <c r="AL69">
        <v>52.43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190</v>
      </c>
      <c r="BM69">
        <v>500001</v>
      </c>
      <c r="BN69">
        <v>0</v>
      </c>
      <c r="BO69" t="s">
        <v>6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48"/>
        <v>728.15</v>
      </c>
      <c r="CQ69">
        <f t="shared" si="49"/>
        <v>520.10559999999998</v>
      </c>
      <c r="CR69">
        <f t="shared" si="50"/>
        <v>0</v>
      </c>
      <c r="CS69">
        <f t="shared" si="51"/>
        <v>0</v>
      </c>
      <c r="CT69">
        <f t="shared" si="52"/>
        <v>0</v>
      </c>
      <c r="CU69">
        <f t="shared" si="53"/>
        <v>0</v>
      </c>
      <c r="CV69">
        <f t="shared" si="54"/>
        <v>0</v>
      </c>
      <c r="CW69">
        <f t="shared" si="55"/>
        <v>0</v>
      </c>
      <c r="CX69">
        <f t="shared" si="56"/>
        <v>0</v>
      </c>
      <c r="CY69">
        <f t="shared" si="57"/>
        <v>0</v>
      </c>
      <c r="CZ69">
        <f t="shared" si="58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88</v>
      </c>
      <c r="DW69" t="s">
        <v>88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66627780</v>
      </c>
      <c r="EF69">
        <v>8</v>
      </c>
      <c r="EG69" t="s">
        <v>34</v>
      </c>
      <c r="EH69">
        <v>0</v>
      </c>
      <c r="EI69" t="s">
        <v>6</v>
      </c>
      <c r="EJ69">
        <v>1</v>
      </c>
      <c r="EK69">
        <v>500001</v>
      </c>
      <c r="EL69" t="s">
        <v>35</v>
      </c>
      <c r="EM69" t="s">
        <v>36</v>
      </c>
      <c r="EO69" t="s">
        <v>6</v>
      </c>
      <c r="EQ69">
        <v>0</v>
      </c>
      <c r="ER69">
        <v>52.43</v>
      </c>
      <c r="ES69">
        <v>52.43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6</v>
      </c>
      <c r="GD69">
        <v>1</v>
      </c>
      <c r="GF69">
        <v>1140433797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59"/>
        <v>0</v>
      </c>
      <c r="GM69">
        <f t="shared" si="60"/>
        <v>728.15</v>
      </c>
      <c r="GN69">
        <f t="shared" si="61"/>
        <v>728.15</v>
      </c>
      <c r="GO69">
        <f t="shared" si="62"/>
        <v>0</v>
      </c>
      <c r="GP69">
        <f t="shared" si="63"/>
        <v>0</v>
      </c>
      <c r="GR69">
        <v>0</v>
      </c>
      <c r="GS69">
        <v>3</v>
      </c>
      <c r="GT69">
        <v>0</v>
      </c>
      <c r="GU69" t="s">
        <v>6</v>
      </c>
      <c r="GV69">
        <f t="shared" si="64"/>
        <v>0</v>
      </c>
      <c r="GW69">
        <v>1</v>
      </c>
      <c r="GX69">
        <f t="shared" si="65"/>
        <v>0</v>
      </c>
      <c r="HA69">
        <v>0</v>
      </c>
      <c r="HB69">
        <v>0</v>
      </c>
      <c r="HC69">
        <f t="shared" si="66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HS69">
        <v>0</v>
      </c>
      <c r="IK69">
        <v>0</v>
      </c>
    </row>
    <row r="71" spans="1:245" x14ac:dyDescent="0.2">
      <c r="A71" s="2">
        <v>51</v>
      </c>
      <c r="B71" s="2">
        <f>B28</f>
        <v>1</v>
      </c>
      <c r="C71" s="2">
        <f>A28</f>
        <v>5</v>
      </c>
      <c r="D71" s="2">
        <f>ROW(A28)</f>
        <v>28</v>
      </c>
      <c r="E71" s="2"/>
      <c r="F71" s="2" t="str">
        <f>IF(F28&lt;&gt;"",F28,"")</f>
        <v/>
      </c>
      <c r="G71" s="2" t="str">
        <f>IF(G28&lt;&gt;"",G28,"")</f>
        <v>Ниже 0,00. Водопровод Т3, Т4, 1 зоны.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67">ROUND(AB71,2)</f>
        <v>344048.01</v>
      </c>
      <c r="P71" s="2">
        <f t="shared" si="67"/>
        <v>273299.36</v>
      </c>
      <c r="Q71" s="2">
        <f t="shared" si="67"/>
        <v>5784.29</v>
      </c>
      <c r="R71" s="2">
        <f t="shared" si="67"/>
        <v>1128.42</v>
      </c>
      <c r="S71" s="2">
        <f t="shared" si="67"/>
        <v>64964.36</v>
      </c>
      <c r="T71" s="2">
        <f t="shared" si="67"/>
        <v>0</v>
      </c>
      <c r="U71" s="2">
        <f>AH71</f>
        <v>148.67149999999998</v>
      </c>
      <c r="V71" s="2">
        <f>AI71</f>
        <v>2.0894000000000004</v>
      </c>
      <c r="W71" s="2">
        <f>ROUND(AJ71,2)</f>
        <v>0</v>
      </c>
      <c r="X71" s="2">
        <f>ROUND(AK71,2)</f>
        <v>78708.52</v>
      </c>
      <c r="Y71" s="2">
        <f>ROUND(AL71,2)</f>
        <v>47135.46</v>
      </c>
      <c r="Z71" s="2"/>
      <c r="AA71" s="2"/>
      <c r="AB71" s="2">
        <f>ROUND(SUMIF(AA32:AA69,"=92854092",O32:O69),2)</f>
        <v>344048.01</v>
      </c>
      <c r="AC71" s="2">
        <f>ROUND(SUMIF(AA32:AA69,"=92854092",P32:P69),2)</f>
        <v>273299.36</v>
      </c>
      <c r="AD71" s="2">
        <f>ROUND(SUMIF(AA32:AA69,"=92854092",Q32:Q69),2)</f>
        <v>5784.29</v>
      </c>
      <c r="AE71" s="2">
        <f>ROUND(SUMIF(AA32:AA69,"=92854092",R32:R69),2)</f>
        <v>1128.42</v>
      </c>
      <c r="AF71" s="2">
        <f>ROUND(SUMIF(AA32:AA69,"=92854092",S32:S69),2)</f>
        <v>64964.36</v>
      </c>
      <c r="AG71" s="2">
        <f>ROUND(SUMIF(AA32:AA69,"=92854092",T32:T69),2)</f>
        <v>0</v>
      </c>
      <c r="AH71" s="2">
        <f>SUMIF(AA32:AA69,"=92854092",U32:U69)</f>
        <v>148.67149999999998</v>
      </c>
      <c r="AI71" s="2">
        <f>SUMIF(AA32:AA69,"=92854092",V32:V69)</f>
        <v>2.0894000000000004</v>
      </c>
      <c r="AJ71" s="2">
        <f>ROUND(SUMIF(AA32:AA69,"=92854092",W32:W69),2)</f>
        <v>0</v>
      </c>
      <c r="AK71" s="2">
        <f>ROUND(SUMIF(AA32:AA69,"=92854092",X32:X69),2)</f>
        <v>78708.52</v>
      </c>
      <c r="AL71" s="2">
        <f>ROUND(SUMIF(AA32:AA69,"=92854092",Y32:Y69),2)</f>
        <v>47135.46</v>
      </c>
      <c r="AM71" s="2"/>
      <c r="AN71" s="2"/>
      <c r="AO71" s="2">
        <f t="shared" ref="AO71:BD71" si="68">ROUND(BX71,2)</f>
        <v>0</v>
      </c>
      <c r="AP71" s="2">
        <f t="shared" si="68"/>
        <v>843.81</v>
      </c>
      <c r="AQ71" s="2">
        <f t="shared" si="68"/>
        <v>0</v>
      </c>
      <c r="AR71" s="2">
        <f t="shared" si="68"/>
        <v>469891.99</v>
      </c>
      <c r="AS71" s="2">
        <f t="shared" si="68"/>
        <v>469048.18</v>
      </c>
      <c r="AT71" s="2">
        <f t="shared" si="68"/>
        <v>0</v>
      </c>
      <c r="AU71" s="2">
        <f t="shared" si="68"/>
        <v>0</v>
      </c>
      <c r="AV71" s="2">
        <f t="shared" si="68"/>
        <v>273299.36</v>
      </c>
      <c r="AW71" s="2">
        <f t="shared" si="68"/>
        <v>272455.55</v>
      </c>
      <c r="AX71" s="2">
        <f t="shared" si="68"/>
        <v>0</v>
      </c>
      <c r="AY71" s="2">
        <f t="shared" si="68"/>
        <v>272455.55</v>
      </c>
      <c r="AZ71" s="2">
        <f t="shared" si="68"/>
        <v>843.81</v>
      </c>
      <c r="BA71" s="2">
        <f t="shared" si="68"/>
        <v>0</v>
      </c>
      <c r="BB71" s="2">
        <f t="shared" si="68"/>
        <v>0</v>
      </c>
      <c r="BC71" s="2">
        <f t="shared" si="68"/>
        <v>0</v>
      </c>
      <c r="BD71" s="2">
        <f t="shared" si="68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ROUND(SUMIF(AA32:AA69,"=92854092",FQ32:FQ69),2)</f>
        <v>0</v>
      </c>
      <c r="BY71" s="2">
        <f>ROUND(SUMIF(AA32:AA69,"=92854092",FR32:FR69),2)</f>
        <v>843.81</v>
      </c>
      <c r="BZ71" s="2">
        <f>ROUND(SUMIF(AA32:AA69,"=92854092",GL32:GL69),2)</f>
        <v>0</v>
      </c>
      <c r="CA71" s="2">
        <f>ROUND(SUMIF(AA32:AA69,"=92854092",GM32:GM69),2)</f>
        <v>469891.99</v>
      </c>
      <c r="CB71" s="2">
        <f>ROUND(SUMIF(AA32:AA69,"=92854092",GN32:GN69),2)</f>
        <v>469048.18</v>
      </c>
      <c r="CC71" s="2">
        <f>ROUND(SUMIF(AA32:AA69,"=92854092",GO32:GO69),2)</f>
        <v>0</v>
      </c>
      <c r="CD71" s="2">
        <f>ROUND(SUMIF(AA32:AA69,"=92854092",GP32:GP69),2)</f>
        <v>0</v>
      </c>
      <c r="CE71" s="2">
        <f>AC71-BX71</f>
        <v>273299.36</v>
      </c>
      <c r="CF71" s="2">
        <f>AC71-BY71</f>
        <v>272455.55</v>
      </c>
      <c r="CG71" s="2">
        <f>BX71-BZ71</f>
        <v>0</v>
      </c>
      <c r="CH71" s="2">
        <f>AC71-BX71-BY71+BZ71</f>
        <v>272455.55</v>
      </c>
      <c r="CI71" s="2">
        <f>BY71-BZ71</f>
        <v>843.81</v>
      </c>
      <c r="CJ71" s="2">
        <f>ROUND(SUMIF(AA32:AA69,"=92854092",GX32:GX69),2)</f>
        <v>0</v>
      </c>
      <c r="CK71" s="2">
        <f>ROUND(SUMIF(AA32:AA69,"=92854092",GY32:GY69),2)</f>
        <v>0</v>
      </c>
      <c r="CL71" s="2">
        <f>ROUND(SUMIF(AA32:AA69,"=92854092",GZ32:GZ69),2)</f>
        <v>0</v>
      </c>
      <c r="CM71" s="2">
        <f>ROUND(SUMIF(AA32:AA69,"=92854092",HD32:HD69),2)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344048.01</v>
      </c>
      <c r="G73" s="4" t="s">
        <v>191</v>
      </c>
      <c r="H73" s="4" t="s">
        <v>192</v>
      </c>
      <c r="I73" s="4"/>
      <c r="J73" s="4"/>
      <c r="K73" s="4">
        <v>201</v>
      </c>
      <c r="L73" s="4">
        <v>1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343204.2</v>
      </c>
      <c r="X73" s="4">
        <v>1</v>
      </c>
      <c r="Y73" s="4">
        <v>343204.2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273299.36</v>
      </c>
      <c r="G74" s="4" t="s">
        <v>193</v>
      </c>
      <c r="H74" s="4" t="s">
        <v>194</v>
      </c>
      <c r="I74" s="4"/>
      <c r="J74" s="4"/>
      <c r="K74" s="4">
        <v>202</v>
      </c>
      <c r="L74" s="4">
        <v>2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273299.36</v>
      </c>
      <c r="X74" s="4">
        <v>1</v>
      </c>
      <c r="Y74" s="4">
        <v>273299.36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195</v>
      </c>
      <c r="H75" s="4" t="s">
        <v>196</v>
      </c>
      <c r="I75" s="4"/>
      <c r="J75" s="4"/>
      <c r="K75" s="4">
        <v>222</v>
      </c>
      <c r="L75" s="4">
        <v>3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273299.36</v>
      </c>
      <c r="G76" s="4" t="s">
        <v>197</v>
      </c>
      <c r="H76" s="4" t="s">
        <v>198</v>
      </c>
      <c r="I76" s="4"/>
      <c r="J76" s="4"/>
      <c r="K76" s="4">
        <v>225</v>
      </c>
      <c r="L76" s="4">
        <v>4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273299.36</v>
      </c>
      <c r="X76" s="4">
        <v>1</v>
      </c>
      <c r="Y76" s="4">
        <v>273299.36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272455.55</v>
      </c>
      <c r="G77" s="4" t="s">
        <v>199</v>
      </c>
      <c r="H77" s="4" t="s">
        <v>200</v>
      </c>
      <c r="I77" s="4"/>
      <c r="J77" s="4"/>
      <c r="K77" s="4">
        <v>226</v>
      </c>
      <c r="L77" s="4">
        <v>5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272455.55</v>
      </c>
      <c r="X77" s="4">
        <v>1</v>
      </c>
      <c r="Y77" s="4">
        <v>272455.55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201</v>
      </c>
      <c r="H78" s="4" t="s">
        <v>202</v>
      </c>
      <c r="I78" s="4"/>
      <c r="J78" s="4"/>
      <c r="K78" s="4">
        <v>227</v>
      </c>
      <c r="L78" s="4">
        <v>6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272455.55</v>
      </c>
      <c r="G79" s="4" t="s">
        <v>203</v>
      </c>
      <c r="H79" s="4" t="s">
        <v>204</v>
      </c>
      <c r="I79" s="4"/>
      <c r="J79" s="4"/>
      <c r="K79" s="4">
        <v>228</v>
      </c>
      <c r="L79" s="4">
        <v>7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272455.55</v>
      </c>
      <c r="X79" s="4">
        <v>1</v>
      </c>
      <c r="Y79" s="4">
        <v>272455.55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843.81</v>
      </c>
      <c r="G80" s="4" t="s">
        <v>205</v>
      </c>
      <c r="H80" s="4" t="s">
        <v>206</v>
      </c>
      <c r="I80" s="4"/>
      <c r="J80" s="4"/>
      <c r="K80" s="4">
        <v>216</v>
      </c>
      <c r="L80" s="4">
        <v>8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843.81</v>
      </c>
      <c r="X80" s="4">
        <v>1</v>
      </c>
      <c r="Y80" s="4">
        <v>843.81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207</v>
      </c>
      <c r="H81" s="4" t="s">
        <v>208</v>
      </c>
      <c r="I81" s="4"/>
      <c r="J81" s="4"/>
      <c r="K81" s="4">
        <v>223</v>
      </c>
      <c r="L81" s="4">
        <v>9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843.81</v>
      </c>
      <c r="G82" s="4" t="s">
        <v>209</v>
      </c>
      <c r="H82" s="4" t="s">
        <v>210</v>
      </c>
      <c r="I82" s="4"/>
      <c r="J82" s="4"/>
      <c r="K82" s="4">
        <v>229</v>
      </c>
      <c r="L82" s="4">
        <v>10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843.81</v>
      </c>
      <c r="X82" s="4">
        <v>1</v>
      </c>
      <c r="Y82" s="4">
        <v>843.81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5784.29</v>
      </c>
      <c r="G83" s="4" t="s">
        <v>211</v>
      </c>
      <c r="H83" s="4" t="s">
        <v>212</v>
      </c>
      <c r="I83" s="4"/>
      <c r="J83" s="4"/>
      <c r="K83" s="4">
        <v>203</v>
      </c>
      <c r="L83" s="4">
        <v>11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5784.29</v>
      </c>
      <c r="X83" s="4">
        <v>1</v>
      </c>
      <c r="Y83" s="4">
        <v>5784.29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213</v>
      </c>
      <c r="H84" s="4" t="s">
        <v>214</v>
      </c>
      <c r="I84" s="4"/>
      <c r="J84" s="4"/>
      <c r="K84" s="4">
        <v>231</v>
      </c>
      <c r="L84" s="4">
        <v>12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1128.42</v>
      </c>
      <c r="G85" s="4" t="s">
        <v>215</v>
      </c>
      <c r="H85" s="4" t="s">
        <v>216</v>
      </c>
      <c r="I85" s="4"/>
      <c r="J85" s="4"/>
      <c r="K85" s="4">
        <v>204</v>
      </c>
      <c r="L85" s="4">
        <v>13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1128.42</v>
      </c>
      <c r="X85" s="4">
        <v>1</v>
      </c>
      <c r="Y85" s="4">
        <v>1128.42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64964.36</v>
      </c>
      <c r="G86" s="4" t="s">
        <v>217</v>
      </c>
      <c r="H86" s="4" t="s">
        <v>218</v>
      </c>
      <c r="I86" s="4"/>
      <c r="J86" s="4"/>
      <c r="K86" s="4">
        <v>205</v>
      </c>
      <c r="L86" s="4">
        <v>14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64964.360000000008</v>
      </c>
      <c r="X86" s="4">
        <v>1</v>
      </c>
      <c r="Y86" s="4">
        <v>64964.360000000008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219</v>
      </c>
      <c r="H87" s="4" t="s">
        <v>220</v>
      </c>
      <c r="I87" s="4"/>
      <c r="J87" s="4"/>
      <c r="K87" s="4">
        <v>232</v>
      </c>
      <c r="L87" s="4">
        <v>15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469048.18</v>
      </c>
      <c r="G88" s="4" t="s">
        <v>221</v>
      </c>
      <c r="H88" s="4" t="s">
        <v>222</v>
      </c>
      <c r="I88" s="4"/>
      <c r="J88" s="4"/>
      <c r="K88" s="4">
        <v>214</v>
      </c>
      <c r="L88" s="4">
        <v>16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469048.18</v>
      </c>
      <c r="X88" s="4">
        <v>1</v>
      </c>
      <c r="Y88" s="4">
        <v>469048.18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223</v>
      </c>
      <c r="H89" s="4" t="s">
        <v>224</v>
      </c>
      <c r="I89" s="4"/>
      <c r="J89" s="4"/>
      <c r="K89" s="4">
        <v>215</v>
      </c>
      <c r="L89" s="4">
        <v>17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225</v>
      </c>
      <c r="H90" s="4" t="s">
        <v>226</v>
      </c>
      <c r="I90" s="4"/>
      <c r="J90" s="4"/>
      <c r="K90" s="4">
        <v>217</v>
      </c>
      <c r="L90" s="4">
        <v>18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227</v>
      </c>
      <c r="H91" s="4" t="s">
        <v>228</v>
      </c>
      <c r="I91" s="4"/>
      <c r="J91" s="4"/>
      <c r="K91" s="4">
        <v>230</v>
      </c>
      <c r="L91" s="4">
        <v>19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229</v>
      </c>
      <c r="H92" s="4" t="s">
        <v>230</v>
      </c>
      <c r="I92" s="4"/>
      <c r="J92" s="4"/>
      <c r="K92" s="4">
        <v>206</v>
      </c>
      <c r="L92" s="4">
        <v>20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ROUND(Source!U71,O93)</f>
        <v>148.67150000000001</v>
      </c>
      <c r="G93" s="4" t="s">
        <v>231</v>
      </c>
      <c r="H93" s="4" t="s">
        <v>232</v>
      </c>
      <c r="I93" s="4"/>
      <c r="J93" s="4"/>
      <c r="K93" s="4">
        <v>207</v>
      </c>
      <c r="L93" s="4">
        <v>21</v>
      </c>
      <c r="M93" s="4">
        <v>3</v>
      </c>
      <c r="N93" s="4" t="s">
        <v>6</v>
      </c>
      <c r="O93" s="4">
        <v>7</v>
      </c>
      <c r="P93" s="4"/>
      <c r="Q93" s="4"/>
      <c r="R93" s="4"/>
      <c r="S93" s="4"/>
      <c r="T93" s="4"/>
      <c r="U93" s="4"/>
      <c r="V93" s="4"/>
      <c r="W93" s="4">
        <v>148.67150000000001</v>
      </c>
      <c r="X93" s="4">
        <v>1</v>
      </c>
      <c r="Y93" s="4">
        <v>148.67150000000001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ROUND(Source!V71,O94)</f>
        <v>2.0893999999999999</v>
      </c>
      <c r="G94" s="4" t="s">
        <v>233</v>
      </c>
      <c r="H94" s="4" t="s">
        <v>234</v>
      </c>
      <c r="I94" s="4"/>
      <c r="J94" s="4"/>
      <c r="K94" s="4">
        <v>208</v>
      </c>
      <c r="L94" s="4">
        <v>22</v>
      </c>
      <c r="M94" s="4">
        <v>3</v>
      </c>
      <c r="N94" s="4" t="s">
        <v>6</v>
      </c>
      <c r="O94" s="4">
        <v>7</v>
      </c>
      <c r="P94" s="4"/>
      <c r="Q94" s="4"/>
      <c r="R94" s="4"/>
      <c r="S94" s="4"/>
      <c r="T94" s="4"/>
      <c r="U94" s="4"/>
      <c r="V94" s="4"/>
      <c r="W94" s="4">
        <v>2.0893999999999999</v>
      </c>
      <c r="X94" s="4">
        <v>1</v>
      </c>
      <c r="Y94" s="4">
        <v>2.0893999999999999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235</v>
      </c>
      <c r="H95" s="4" t="s">
        <v>236</v>
      </c>
      <c r="I95" s="4"/>
      <c r="J95" s="4"/>
      <c r="K95" s="4">
        <v>209</v>
      </c>
      <c r="L95" s="4">
        <v>23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237</v>
      </c>
      <c r="H96" s="4" t="s">
        <v>238</v>
      </c>
      <c r="I96" s="4"/>
      <c r="J96" s="4"/>
      <c r="K96" s="4">
        <v>233</v>
      </c>
      <c r="L96" s="4">
        <v>24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78708.52</v>
      </c>
      <c r="G97" s="4" t="s">
        <v>239</v>
      </c>
      <c r="H97" s="4" t="s">
        <v>240</v>
      </c>
      <c r="I97" s="4"/>
      <c r="J97" s="4"/>
      <c r="K97" s="4">
        <v>210</v>
      </c>
      <c r="L97" s="4">
        <v>25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78708.52</v>
      </c>
      <c r="X97" s="4">
        <v>1</v>
      </c>
      <c r="Y97" s="4">
        <v>78708.52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47135.46</v>
      </c>
      <c r="G98" s="4" t="s">
        <v>241</v>
      </c>
      <c r="H98" s="4" t="s">
        <v>242</v>
      </c>
      <c r="I98" s="4"/>
      <c r="J98" s="4"/>
      <c r="K98" s="4">
        <v>211</v>
      </c>
      <c r="L98" s="4">
        <v>26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>
        <v>47135.46</v>
      </c>
      <c r="X98" s="4">
        <v>1</v>
      </c>
      <c r="Y98" s="4">
        <v>47135.46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469891.99</v>
      </c>
      <c r="G99" s="4" t="s">
        <v>243</v>
      </c>
      <c r="H99" s="4" t="s">
        <v>244</v>
      </c>
      <c r="I99" s="4"/>
      <c r="J99" s="4"/>
      <c r="K99" s="4">
        <v>224</v>
      </c>
      <c r="L99" s="4">
        <v>27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>
        <v>469891.99</v>
      </c>
      <c r="X99" s="4">
        <v>1</v>
      </c>
      <c r="Y99" s="4">
        <v>469891.99</v>
      </c>
      <c r="Z99" s="4"/>
      <c r="AA99" s="4"/>
      <c r="AB99" s="4"/>
    </row>
    <row r="101" spans="1:245" x14ac:dyDescent="0.2">
      <c r="A101" s="1">
        <v>5</v>
      </c>
      <c r="B101" s="1">
        <v>1</v>
      </c>
      <c r="C101" s="1"/>
      <c r="D101" s="1">
        <f>ROW(A127)</f>
        <v>127</v>
      </c>
      <c r="E101" s="1"/>
      <c r="F101" s="1" t="s">
        <v>6</v>
      </c>
      <c r="G101" s="1" t="s">
        <v>245</v>
      </c>
      <c r="H101" s="1" t="s">
        <v>6</v>
      </c>
      <c r="I101" s="1">
        <v>0</v>
      </c>
      <c r="J101" s="1"/>
      <c r="K101" s="1">
        <v>-1</v>
      </c>
      <c r="L101" s="1"/>
      <c r="M101" s="1" t="s">
        <v>6</v>
      </c>
      <c r="N101" s="1"/>
      <c r="O101" s="1"/>
      <c r="P101" s="1"/>
      <c r="Q101" s="1"/>
      <c r="R101" s="1"/>
      <c r="S101" s="1">
        <v>0</v>
      </c>
      <c r="T101" s="1"/>
      <c r="U101" s="1" t="s">
        <v>6</v>
      </c>
      <c r="V101" s="1">
        <v>0</v>
      </c>
      <c r="W101" s="1"/>
      <c r="X101" s="1"/>
      <c r="Y101" s="1"/>
      <c r="Z101" s="1"/>
      <c r="AA101" s="1"/>
      <c r="AB101" s="1" t="s">
        <v>6</v>
      </c>
      <c r="AC101" s="1" t="s">
        <v>6</v>
      </c>
      <c r="AD101" s="1" t="s">
        <v>6</v>
      </c>
      <c r="AE101" s="1" t="s">
        <v>6</v>
      </c>
      <c r="AF101" s="1" t="s">
        <v>6</v>
      </c>
      <c r="AG101" s="1" t="s">
        <v>6</v>
      </c>
      <c r="AH101" s="1"/>
      <c r="AI101" s="1"/>
      <c r="AJ101" s="1"/>
      <c r="AK101" s="1"/>
      <c r="AL101" s="1"/>
      <c r="AM101" s="1"/>
      <c r="AN101" s="1"/>
      <c r="AO101" s="1"/>
      <c r="AP101" s="1" t="s">
        <v>6</v>
      </c>
      <c r="AQ101" s="1" t="s">
        <v>6</v>
      </c>
      <c r="AR101" s="1" t="s">
        <v>6</v>
      </c>
      <c r="AS101" s="1"/>
      <c r="AT101" s="1"/>
      <c r="AU101" s="1"/>
      <c r="AV101" s="1"/>
      <c r="AW101" s="1"/>
      <c r="AX101" s="1"/>
      <c r="AY101" s="1"/>
      <c r="AZ101" s="1" t="s">
        <v>6</v>
      </c>
      <c r="BA101" s="1"/>
      <c r="BB101" s="1" t="s">
        <v>6</v>
      </c>
      <c r="BC101" s="1" t="s">
        <v>6</v>
      </c>
      <c r="BD101" s="1" t="s">
        <v>6</v>
      </c>
      <c r="BE101" s="1" t="s">
        <v>6</v>
      </c>
      <c r="BF101" s="1" t="s">
        <v>6</v>
      </c>
      <c r="BG101" s="1" t="s">
        <v>6</v>
      </c>
      <c r="BH101" s="1" t="s">
        <v>6</v>
      </c>
      <c r="BI101" s="1" t="s">
        <v>6</v>
      </c>
      <c r="BJ101" s="1" t="s">
        <v>6</v>
      </c>
      <c r="BK101" s="1" t="s">
        <v>6</v>
      </c>
      <c r="BL101" s="1" t="s">
        <v>6</v>
      </c>
      <c r="BM101" s="1" t="s">
        <v>6</v>
      </c>
      <c r="BN101" s="1" t="s">
        <v>6</v>
      </c>
      <c r="BO101" s="1" t="s">
        <v>6</v>
      </c>
      <c r="BP101" s="1" t="s">
        <v>6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">
      <c r="A103" s="2">
        <v>52</v>
      </c>
      <c r="B103" s="2">
        <f t="shared" ref="B103:G103" si="69">B127</f>
        <v>1</v>
      </c>
      <c r="C103" s="2">
        <f t="shared" si="69"/>
        <v>5</v>
      </c>
      <c r="D103" s="2">
        <f t="shared" si="69"/>
        <v>101</v>
      </c>
      <c r="E103" s="2">
        <f t="shared" si="69"/>
        <v>0</v>
      </c>
      <c r="F103" s="2" t="str">
        <f t="shared" si="69"/>
        <v/>
      </c>
      <c r="G103" s="2" t="str">
        <f t="shared" si="69"/>
        <v>Ниже 0,00. Водопровод Т3, Т4, 2 зоны.</v>
      </c>
      <c r="H103" s="2"/>
      <c r="I103" s="2"/>
      <c r="J103" s="2"/>
      <c r="K103" s="2"/>
      <c r="L103" s="2"/>
      <c r="M103" s="2"/>
      <c r="N103" s="2"/>
      <c r="O103" s="2">
        <f t="shared" ref="O103:AT103" si="70">O127</f>
        <v>287384.62</v>
      </c>
      <c r="P103" s="2">
        <f t="shared" si="70"/>
        <v>235329.91</v>
      </c>
      <c r="Q103" s="2">
        <f t="shared" si="70"/>
        <v>4380.6099999999997</v>
      </c>
      <c r="R103" s="2">
        <f t="shared" si="70"/>
        <v>809.59</v>
      </c>
      <c r="S103" s="2">
        <f t="shared" si="70"/>
        <v>47674.1</v>
      </c>
      <c r="T103" s="2">
        <f t="shared" si="70"/>
        <v>0</v>
      </c>
      <c r="U103" s="2">
        <f t="shared" si="70"/>
        <v>109.74930000000001</v>
      </c>
      <c r="V103" s="2">
        <f t="shared" si="70"/>
        <v>1.5011999999999999</v>
      </c>
      <c r="W103" s="2">
        <f t="shared" si="70"/>
        <v>0</v>
      </c>
      <c r="X103" s="2">
        <f t="shared" si="70"/>
        <v>57401.5</v>
      </c>
      <c r="Y103" s="2">
        <f t="shared" si="70"/>
        <v>34456.910000000003</v>
      </c>
      <c r="Z103" s="2">
        <f t="shared" si="70"/>
        <v>0</v>
      </c>
      <c r="AA103" s="2">
        <f t="shared" si="70"/>
        <v>0</v>
      </c>
      <c r="AB103" s="2">
        <f t="shared" si="70"/>
        <v>287384.62</v>
      </c>
      <c r="AC103" s="2">
        <f t="shared" si="70"/>
        <v>235329.91</v>
      </c>
      <c r="AD103" s="2">
        <f t="shared" si="70"/>
        <v>4380.6099999999997</v>
      </c>
      <c r="AE103" s="2">
        <f t="shared" si="70"/>
        <v>809.59</v>
      </c>
      <c r="AF103" s="2">
        <f t="shared" si="70"/>
        <v>47674.1</v>
      </c>
      <c r="AG103" s="2">
        <f t="shared" si="70"/>
        <v>0</v>
      </c>
      <c r="AH103" s="2">
        <f t="shared" si="70"/>
        <v>109.74930000000001</v>
      </c>
      <c r="AI103" s="2">
        <f t="shared" si="70"/>
        <v>1.5011999999999999</v>
      </c>
      <c r="AJ103" s="2">
        <f t="shared" si="70"/>
        <v>0</v>
      </c>
      <c r="AK103" s="2">
        <f t="shared" si="70"/>
        <v>57401.5</v>
      </c>
      <c r="AL103" s="2">
        <f t="shared" si="70"/>
        <v>34456.910000000003</v>
      </c>
      <c r="AM103" s="2">
        <f t="shared" si="70"/>
        <v>0</v>
      </c>
      <c r="AN103" s="2">
        <f t="shared" si="70"/>
        <v>0</v>
      </c>
      <c r="AO103" s="2">
        <f t="shared" si="70"/>
        <v>0</v>
      </c>
      <c r="AP103" s="2">
        <f t="shared" si="70"/>
        <v>0</v>
      </c>
      <c r="AQ103" s="2">
        <f t="shared" si="70"/>
        <v>0</v>
      </c>
      <c r="AR103" s="2">
        <f t="shared" si="70"/>
        <v>379243.03</v>
      </c>
      <c r="AS103" s="2">
        <f t="shared" si="70"/>
        <v>379243.03</v>
      </c>
      <c r="AT103" s="2">
        <f t="shared" si="70"/>
        <v>0</v>
      </c>
      <c r="AU103" s="2">
        <f t="shared" ref="AU103:BZ103" si="71">AU127</f>
        <v>0</v>
      </c>
      <c r="AV103" s="2">
        <f t="shared" si="71"/>
        <v>235329.91</v>
      </c>
      <c r="AW103" s="2">
        <f t="shared" si="71"/>
        <v>235329.91</v>
      </c>
      <c r="AX103" s="2">
        <f t="shared" si="71"/>
        <v>0</v>
      </c>
      <c r="AY103" s="2">
        <f t="shared" si="71"/>
        <v>235329.91</v>
      </c>
      <c r="AZ103" s="2">
        <f t="shared" si="71"/>
        <v>0</v>
      </c>
      <c r="BA103" s="2">
        <f t="shared" si="71"/>
        <v>0</v>
      </c>
      <c r="BB103" s="2">
        <f t="shared" si="71"/>
        <v>0</v>
      </c>
      <c r="BC103" s="2">
        <f t="shared" si="71"/>
        <v>0</v>
      </c>
      <c r="BD103" s="2">
        <f t="shared" si="71"/>
        <v>0</v>
      </c>
      <c r="BE103" s="2">
        <f t="shared" si="71"/>
        <v>0</v>
      </c>
      <c r="BF103" s="2">
        <f t="shared" si="71"/>
        <v>0</v>
      </c>
      <c r="BG103" s="2">
        <f t="shared" si="71"/>
        <v>0</v>
      </c>
      <c r="BH103" s="2">
        <f t="shared" si="71"/>
        <v>0</v>
      </c>
      <c r="BI103" s="2">
        <f t="shared" si="71"/>
        <v>0</v>
      </c>
      <c r="BJ103" s="2">
        <f t="shared" si="71"/>
        <v>0</v>
      </c>
      <c r="BK103" s="2">
        <f t="shared" si="71"/>
        <v>0</v>
      </c>
      <c r="BL103" s="2">
        <f t="shared" si="71"/>
        <v>0</v>
      </c>
      <c r="BM103" s="2">
        <f t="shared" si="71"/>
        <v>0</v>
      </c>
      <c r="BN103" s="2">
        <f t="shared" si="71"/>
        <v>0</v>
      </c>
      <c r="BO103" s="2">
        <f t="shared" si="71"/>
        <v>0</v>
      </c>
      <c r="BP103" s="2">
        <f t="shared" si="71"/>
        <v>0</v>
      </c>
      <c r="BQ103" s="2">
        <f t="shared" si="71"/>
        <v>0</v>
      </c>
      <c r="BR103" s="2">
        <f t="shared" si="71"/>
        <v>0</v>
      </c>
      <c r="BS103" s="2">
        <f t="shared" si="71"/>
        <v>0</v>
      </c>
      <c r="BT103" s="2">
        <f t="shared" si="71"/>
        <v>0</v>
      </c>
      <c r="BU103" s="2">
        <f t="shared" si="71"/>
        <v>0</v>
      </c>
      <c r="BV103" s="2">
        <f t="shared" si="71"/>
        <v>0</v>
      </c>
      <c r="BW103" s="2">
        <f t="shared" si="71"/>
        <v>0</v>
      </c>
      <c r="BX103" s="2">
        <f t="shared" si="71"/>
        <v>0</v>
      </c>
      <c r="BY103" s="2">
        <f t="shared" si="71"/>
        <v>0</v>
      </c>
      <c r="BZ103" s="2">
        <f t="shared" si="71"/>
        <v>0</v>
      </c>
      <c r="CA103" s="2">
        <f t="shared" ref="CA103:DF103" si="72">CA127</f>
        <v>379243.03</v>
      </c>
      <c r="CB103" s="2">
        <f t="shared" si="72"/>
        <v>379243.03</v>
      </c>
      <c r="CC103" s="2">
        <f t="shared" si="72"/>
        <v>0</v>
      </c>
      <c r="CD103" s="2">
        <f t="shared" si="72"/>
        <v>0</v>
      </c>
      <c r="CE103" s="2">
        <f t="shared" si="72"/>
        <v>235329.91</v>
      </c>
      <c r="CF103" s="2">
        <f t="shared" si="72"/>
        <v>235329.91</v>
      </c>
      <c r="CG103" s="2">
        <f t="shared" si="72"/>
        <v>0</v>
      </c>
      <c r="CH103" s="2">
        <f t="shared" si="72"/>
        <v>235329.91</v>
      </c>
      <c r="CI103" s="2">
        <f t="shared" si="72"/>
        <v>0</v>
      </c>
      <c r="CJ103" s="2">
        <f t="shared" si="72"/>
        <v>0</v>
      </c>
      <c r="CK103" s="2">
        <f t="shared" si="72"/>
        <v>0</v>
      </c>
      <c r="CL103" s="2">
        <f t="shared" si="72"/>
        <v>0</v>
      </c>
      <c r="CM103" s="2">
        <f t="shared" si="72"/>
        <v>0</v>
      </c>
      <c r="CN103" s="2">
        <f t="shared" si="72"/>
        <v>0</v>
      </c>
      <c r="CO103" s="2">
        <f t="shared" si="72"/>
        <v>0</v>
      </c>
      <c r="CP103" s="2">
        <f t="shared" si="72"/>
        <v>0</v>
      </c>
      <c r="CQ103" s="2">
        <f t="shared" si="72"/>
        <v>0</v>
      </c>
      <c r="CR103" s="2">
        <f t="shared" si="72"/>
        <v>0</v>
      </c>
      <c r="CS103" s="2">
        <f t="shared" si="72"/>
        <v>0</v>
      </c>
      <c r="CT103" s="2">
        <f t="shared" si="72"/>
        <v>0</v>
      </c>
      <c r="CU103" s="2">
        <f t="shared" si="72"/>
        <v>0</v>
      </c>
      <c r="CV103" s="2">
        <f t="shared" si="72"/>
        <v>0</v>
      </c>
      <c r="CW103" s="2">
        <f t="shared" si="72"/>
        <v>0</v>
      </c>
      <c r="CX103" s="2">
        <f t="shared" si="72"/>
        <v>0</v>
      </c>
      <c r="CY103" s="2">
        <f t="shared" si="72"/>
        <v>0</v>
      </c>
      <c r="CZ103" s="2">
        <f t="shared" si="72"/>
        <v>0</v>
      </c>
      <c r="DA103" s="2">
        <f t="shared" si="72"/>
        <v>0</v>
      </c>
      <c r="DB103" s="2">
        <f t="shared" si="72"/>
        <v>0</v>
      </c>
      <c r="DC103" s="2">
        <f t="shared" si="72"/>
        <v>0</v>
      </c>
      <c r="DD103" s="2">
        <f t="shared" si="72"/>
        <v>0</v>
      </c>
      <c r="DE103" s="2">
        <f t="shared" si="72"/>
        <v>0</v>
      </c>
      <c r="DF103" s="2">
        <f t="shared" si="72"/>
        <v>0</v>
      </c>
      <c r="DG103" s="3">
        <f t="shared" ref="DG103:EL103" si="73">DG127</f>
        <v>0</v>
      </c>
      <c r="DH103" s="3">
        <f t="shared" si="73"/>
        <v>0</v>
      </c>
      <c r="DI103" s="3">
        <f t="shared" si="73"/>
        <v>0</v>
      </c>
      <c r="DJ103" s="3">
        <f t="shared" si="73"/>
        <v>0</v>
      </c>
      <c r="DK103" s="3">
        <f t="shared" si="73"/>
        <v>0</v>
      </c>
      <c r="DL103" s="3">
        <f t="shared" si="73"/>
        <v>0</v>
      </c>
      <c r="DM103" s="3">
        <f t="shared" si="73"/>
        <v>0</v>
      </c>
      <c r="DN103" s="3">
        <f t="shared" si="73"/>
        <v>0</v>
      </c>
      <c r="DO103" s="3">
        <f t="shared" si="73"/>
        <v>0</v>
      </c>
      <c r="DP103" s="3">
        <f t="shared" si="73"/>
        <v>0</v>
      </c>
      <c r="DQ103" s="3">
        <f t="shared" si="73"/>
        <v>0</v>
      </c>
      <c r="DR103" s="3">
        <f t="shared" si="73"/>
        <v>0</v>
      </c>
      <c r="DS103" s="3">
        <f t="shared" si="73"/>
        <v>0</v>
      </c>
      <c r="DT103" s="3">
        <f t="shared" si="73"/>
        <v>0</v>
      </c>
      <c r="DU103" s="3">
        <f t="shared" si="73"/>
        <v>0</v>
      </c>
      <c r="DV103" s="3">
        <f t="shared" si="73"/>
        <v>0</v>
      </c>
      <c r="DW103" s="3">
        <f t="shared" si="73"/>
        <v>0</v>
      </c>
      <c r="DX103" s="3">
        <f t="shared" si="73"/>
        <v>0</v>
      </c>
      <c r="DY103" s="3">
        <f t="shared" si="73"/>
        <v>0</v>
      </c>
      <c r="DZ103" s="3">
        <f t="shared" si="73"/>
        <v>0</v>
      </c>
      <c r="EA103" s="3">
        <f t="shared" si="73"/>
        <v>0</v>
      </c>
      <c r="EB103" s="3">
        <f t="shared" si="73"/>
        <v>0</v>
      </c>
      <c r="EC103" s="3">
        <f t="shared" si="73"/>
        <v>0</v>
      </c>
      <c r="ED103" s="3">
        <f t="shared" si="73"/>
        <v>0</v>
      </c>
      <c r="EE103" s="3">
        <f t="shared" si="73"/>
        <v>0</v>
      </c>
      <c r="EF103" s="3">
        <f t="shared" si="73"/>
        <v>0</v>
      </c>
      <c r="EG103" s="3">
        <f t="shared" si="73"/>
        <v>0</v>
      </c>
      <c r="EH103" s="3">
        <f t="shared" si="73"/>
        <v>0</v>
      </c>
      <c r="EI103" s="3">
        <f t="shared" si="73"/>
        <v>0</v>
      </c>
      <c r="EJ103" s="3">
        <f t="shared" si="73"/>
        <v>0</v>
      </c>
      <c r="EK103" s="3">
        <f t="shared" si="73"/>
        <v>0</v>
      </c>
      <c r="EL103" s="3">
        <f t="shared" si="73"/>
        <v>0</v>
      </c>
      <c r="EM103" s="3">
        <f t="shared" ref="EM103:FR103" si="74">EM127</f>
        <v>0</v>
      </c>
      <c r="EN103" s="3">
        <f t="shared" si="74"/>
        <v>0</v>
      </c>
      <c r="EO103" s="3">
        <f t="shared" si="74"/>
        <v>0</v>
      </c>
      <c r="EP103" s="3">
        <f t="shared" si="74"/>
        <v>0</v>
      </c>
      <c r="EQ103" s="3">
        <f t="shared" si="74"/>
        <v>0</v>
      </c>
      <c r="ER103" s="3">
        <f t="shared" si="74"/>
        <v>0</v>
      </c>
      <c r="ES103" s="3">
        <f t="shared" si="74"/>
        <v>0</v>
      </c>
      <c r="ET103" s="3">
        <f t="shared" si="74"/>
        <v>0</v>
      </c>
      <c r="EU103" s="3">
        <f t="shared" si="74"/>
        <v>0</v>
      </c>
      <c r="EV103" s="3">
        <f t="shared" si="74"/>
        <v>0</v>
      </c>
      <c r="EW103" s="3">
        <f t="shared" si="74"/>
        <v>0</v>
      </c>
      <c r="EX103" s="3">
        <f t="shared" si="74"/>
        <v>0</v>
      </c>
      <c r="EY103" s="3">
        <f t="shared" si="74"/>
        <v>0</v>
      </c>
      <c r="EZ103" s="3">
        <f t="shared" si="74"/>
        <v>0</v>
      </c>
      <c r="FA103" s="3">
        <f t="shared" si="74"/>
        <v>0</v>
      </c>
      <c r="FB103" s="3">
        <f t="shared" si="74"/>
        <v>0</v>
      </c>
      <c r="FC103" s="3">
        <f t="shared" si="74"/>
        <v>0</v>
      </c>
      <c r="FD103" s="3">
        <f t="shared" si="74"/>
        <v>0</v>
      </c>
      <c r="FE103" s="3">
        <f t="shared" si="74"/>
        <v>0</v>
      </c>
      <c r="FF103" s="3">
        <f t="shared" si="74"/>
        <v>0</v>
      </c>
      <c r="FG103" s="3">
        <f t="shared" si="74"/>
        <v>0</v>
      </c>
      <c r="FH103" s="3">
        <f t="shared" si="74"/>
        <v>0</v>
      </c>
      <c r="FI103" s="3">
        <f t="shared" si="74"/>
        <v>0</v>
      </c>
      <c r="FJ103" s="3">
        <f t="shared" si="74"/>
        <v>0</v>
      </c>
      <c r="FK103" s="3">
        <f t="shared" si="74"/>
        <v>0</v>
      </c>
      <c r="FL103" s="3">
        <f t="shared" si="74"/>
        <v>0</v>
      </c>
      <c r="FM103" s="3">
        <f t="shared" si="74"/>
        <v>0</v>
      </c>
      <c r="FN103" s="3">
        <f t="shared" si="74"/>
        <v>0</v>
      </c>
      <c r="FO103" s="3">
        <f t="shared" si="74"/>
        <v>0</v>
      </c>
      <c r="FP103" s="3">
        <f t="shared" si="74"/>
        <v>0</v>
      </c>
      <c r="FQ103" s="3">
        <f t="shared" si="74"/>
        <v>0</v>
      </c>
      <c r="FR103" s="3">
        <f t="shared" si="74"/>
        <v>0</v>
      </c>
      <c r="FS103" s="3">
        <f t="shared" ref="FS103:GX103" si="75">FS127</f>
        <v>0</v>
      </c>
      <c r="FT103" s="3">
        <f t="shared" si="75"/>
        <v>0</v>
      </c>
      <c r="FU103" s="3">
        <f t="shared" si="75"/>
        <v>0</v>
      </c>
      <c r="FV103" s="3">
        <f t="shared" si="75"/>
        <v>0</v>
      </c>
      <c r="FW103" s="3">
        <f t="shared" si="75"/>
        <v>0</v>
      </c>
      <c r="FX103" s="3">
        <f t="shared" si="75"/>
        <v>0</v>
      </c>
      <c r="FY103" s="3">
        <f t="shared" si="75"/>
        <v>0</v>
      </c>
      <c r="FZ103" s="3">
        <f t="shared" si="75"/>
        <v>0</v>
      </c>
      <c r="GA103" s="3">
        <f t="shared" si="75"/>
        <v>0</v>
      </c>
      <c r="GB103" s="3">
        <f t="shared" si="75"/>
        <v>0</v>
      </c>
      <c r="GC103" s="3">
        <f t="shared" si="75"/>
        <v>0</v>
      </c>
      <c r="GD103" s="3">
        <f t="shared" si="75"/>
        <v>0</v>
      </c>
      <c r="GE103" s="3">
        <f t="shared" si="75"/>
        <v>0</v>
      </c>
      <c r="GF103" s="3">
        <f t="shared" si="75"/>
        <v>0</v>
      </c>
      <c r="GG103" s="3">
        <f t="shared" si="75"/>
        <v>0</v>
      </c>
      <c r="GH103" s="3">
        <f t="shared" si="75"/>
        <v>0</v>
      </c>
      <c r="GI103" s="3">
        <f t="shared" si="75"/>
        <v>0</v>
      </c>
      <c r="GJ103" s="3">
        <f t="shared" si="75"/>
        <v>0</v>
      </c>
      <c r="GK103" s="3">
        <f t="shared" si="75"/>
        <v>0</v>
      </c>
      <c r="GL103" s="3">
        <f t="shared" si="75"/>
        <v>0</v>
      </c>
      <c r="GM103" s="3">
        <f t="shared" si="75"/>
        <v>0</v>
      </c>
      <c r="GN103" s="3">
        <f t="shared" si="75"/>
        <v>0</v>
      </c>
      <c r="GO103" s="3">
        <f t="shared" si="75"/>
        <v>0</v>
      </c>
      <c r="GP103" s="3">
        <f t="shared" si="75"/>
        <v>0</v>
      </c>
      <c r="GQ103" s="3">
        <f t="shared" si="75"/>
        <v>0</v>
      </c>
      <c r="GR103" s="3">
        <f t="shared" si="75"/>
        <v>0</v>
      </c>
      <c r="GS103" s="3">
        <f t="shared" si="75"/>
        <v>0</v>
      </c>
      <c r="GT103" s="3">
        <f t="shared" si="75"/>
        <v>0</v>
      </c>
      <c r="GU103" s="3">
        <f t="shared" si="75"/>
        <v>0</v>
      </c>
      <c r="GV103" s="3">
        <f t="shared" si="75"/>
        <v>0</v>
      </c>
      <c r="GW103" s="3">
        <f t="shared" si="75"/>
        <v>0</v>
      </c>
      <c r="GX103" s="3">
        <f t="shared" si="75"/>
        <v>0</v>
      </c>
    </row>
    <row r="105" spans="1:245" x14ac:dyDescent="0.2">
      <c r="A105">
        <v>17</v>
      </c>
      <c r="B105">
        <v>1</v>
      </c>
      <c r="C105">
        <f>ROW(SmtRes!A192)</f>
        <v>192</v>
      </c>
      <c r="D105">
        <f>ROW(EtalonRes!A205)</f>
        <v>205</v>
      </c>
      <c r="E105" t="s">
        <v>246</v>
      </c>
      <c r="F105" t="s">
        <v>21</v>
      </c>
      <c r="G105" t="s">
        <v>22</v>
      </c>
      <c r="H105" t="s">
        <v>23</v>
      </c>
      <c r="I105">
        <v>4</v>
      </c>
      <c r="J105">
        <v>0</v>
      </c>
      <c r="K105">
        <v>4</v>
      </c>
      <c r="O105">
        <f t="shared" ref="O105:O125" si="76">ROUND(CP105,2)</f>
        <v>3630.86</v>
      </c>
      <c r="P105">
        <f t="shared" ref="P105:P125" si="77">ROUND(CQ105*I105,2)</f>
        <v>978.51</v>
      </c>
      <c r="Q105">
        <f t="shared" ref="Q105:Q125" si="78">ROUND(CR105*I105,2)</f>
        <v>260.95</v>
      </c>
      <c r="R105">
        <f t="shared" ref="R105:R125" si="79">ROUND(CS105*I105,2)</f>
        <v>41.26</v>
      </c>
      <c r="S105">
        <f t="shared" ref="S105:S125" si="80">ROUND(CT105*I105,2)</f>
        <v>2391.4</v>
      </c>
      <c r="T105">
        <f t="shared" ref="T105:T125" si="81">ROUND(CU105*I105,2)</f>
        <v>0</v>
      </c>
      <c r="U105">
        <f t="shared" ref="U105:U125" si="82">ROUND(CV105*I105,7)</f>
        <v>5.88</v>
      </c>
      <c r="V105">
        <f t="shared" ref="V105:V125" si="83">ROUND(CW105*I105,7)</f>
        <v>0.08</v>
      </c>
      <c r="W105">
        <f t="shared" ref="W105:W125" si="84">ROUND(CX105*I105,2)</f>
        <v>0</v>
      </c>
      <c r="X105">
        <f t="shared" ref="X105:X125" si="85">ROUND(CY105,2)</f>
        <v>2943.52</v>
      </c>
      <c r="Y105">
        <f t="shared" ref="Y105:Y125" si="86">ROUND(CZ105,2)</f>
        <v>1751.52</v>
      </c>
      <c r="AA105">
        <v>92854092</v>
      </c>
      <c r="AB105">
        <f t="shared" ref="AB105:AB125" si="87">ROUND((AC105+AD105+AF105),2)</f>
        <v>42.14</v>
      </c>
      <c r="AC105">
        <f t="shared" ref="AC105:AC125" si="88">ROUND((ES105),2)</f>
        <v>24.66</v>
      </c>
      <c r="AD105">
        <f t="shared" ref="AD105:AD125" si="89">ROUND((((ET105)-(EU105))+AE105),2)</f>
        <v>4.1500000000000004</v>
      </c>
      <c r="AE105">
        <f t="shared" ref="AE105:AE125" si="90">ROUND((EU105),2)</f>
        <v>0.23</v>
      </c>
      <c r="AF105">
        <f t="shared" ref="AF105:AF125" si="91">ROUND((EV105),2)</f>
        <v>13.33</v>
      </c>
      <c r="AG105">
        <f t="shared" ref="AG105:AG125" si="92">ROUND((AP105),2)</f>
        <v>0</v>
      </c>
      <c r="AH105">
        <f t="shared" ref="AH105:AH125" si="93">(EW105)</f>
        <v>1.47</v>
      </c>
      <c r="AI105">
        <f t="shared" ref="AI105:AI125" si="94">(EX105)</f>
        <v>0.02</v>
      </c>
      <c r="AJ105">
        <f t="shared" ref="AJ105:AJ125" si="95">(AS105)</f>
        <v>0</v>
      </c>
      <c r="AK105">
        <v>42.14</v>
      </c>
      <c r="AL105">
        <v>24.66</v>
      </c>
      <c r="AM105">
        <v>4.1500000000000004</v>
      </c>
      <c r="AN105">
        <v>0.23</v>
      </c>
      <c r="AO105">
        <v>13.33</v>
      </c>
      <c r="AP105">
        <v>0</v>
      </c>
      <c r="AQ105">
        <v>1.47</v>
      </c>
      <c r="AR105">
        <v>0.02</v>
      </c>
      <c r="AS105">
        <v>0</v>
      </c>
      <c r="AT105">
        <v>121</v>
      </c>
      <c r="AU105">
        <v>72</v>
      </c>
      <c r="AV105">
        <v>1</v>
      </c>
      <c r="AW105">
        <v>1</v>
      </c>
      <c r="AZ105">
        <v>1</v>
      </c>
      <c r="BA105">
        <v>44.85</v>
      </c>
      <c r="BB105">
        <v>15.72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24</v>
      </c>
      <c r="BM105">
        <v>16001</v>
      </c>
      <c r="BN105">
        <v>0</v>
      </c>
      <c r="BO105" t="s">
        <v>6</v>
      </c>
      <c r="BP105">
        <v>0</v>
      </c>
      <c r="BQ105">
        <v>22</v>
      </c>
      <c r="BR105">
        <v>0</v>
      </c>
      <c r="BS105">
        <v>44.85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121</v>
      </c>
      <c r="CA105">
        <v>72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ref="CP105:CP125" si="96">(P105+Q105+S105)</f>
        <v>3630.86</v>
      </c>
      <c r="CQ105">
        <f t="shared" ref="CQ105:CQ125" si="97">AC105*BC105</f>
        <v>244.62719999999999</v>
      </c>
      <c r="CR105">
        <f t="shared" ref="CR105:CR125" si="98">AD105*BB105</f>
        <v>65.238000000000014</v>
      </c>
      <c r="CS105">
        <f t="shared" ref="CS105:CS125" si="99">AE105*BS105</f>
        <v>10.3155</v>
      </c>
      <c r="CT105">
        <f t="shared" ref="CT105:CT125" si="100">AF105*BA105</f>
        <v>597.85050000000001</v>
      </c>
      <c r="CU105">
        <f t="shared" ref="CU105:CU125" si="101">AG105</f>
        <v>0</v>
      </c>
      <c r="CV105">
        <f t="shared" ref="CV105:CV125" si="102">AH105</f>
        <v>1.47</v>
      </c>
      <c r="CW105">
        <f t="shared" ref="CW105:CW125" si="103">AI105</f>
        <v>0.02</v>
      </c>
      <c r="CX105">
        <f t="shared" ref="CX105:CX125" si="104">AJ105</f>
        <v>0</v>
      </c>
      <c r="CY105">
        <f t="shared" ref="CY105:CY125" si="105">(((S105+R105)*AT105)/100)</f>
        <v>2943.5186000000003</v>
      </c>
      <c r="CZ105">
        <f t="shared" ref="CZ105:CZ125" si="106">(((S105+R105)*AU105)/100)</f>
        <v>1751.5152000000003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23</v>
      </c>
      <c r="DW105" t="s">
        <v>23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66627555</v>
      </c>
      <c r="EF105">
        <v>22</v>
      </c>
      <c r="EG105" t="s">
        <v>18</v>
      </c>
      <c r="EH105">
        <v>16</v>
      </c>
      <c r="EI105" t="s">
        <v>25</v>
      </c>
      <c r="EJ105">
        <v>1</v>
      </c>
      <c r="EK105">
        <v>16001</v>
      </c>
      <c r="EL105" t="s">
        <v>26</v>
      </c>
      <c r="EM105" t="s">
        <v>27</v>
      </c>
      <c r="EO105" t="s">
        <v>6</v>
      </c>
      <c r="EQ105">
        <v>1310720</v>
      </c>
      <c r="ER105">
        <v>42.14</v>
      </c>
      <c r="ES105">
        <v>24.66</v>
      </c>
      <c r="ET105">
        <v>4.1500000000000004</v>
      </c>
      <c r="EU105">
        <v>0.23</v>
      </c>
      <c r="EV105">
        <v>13.33</v>
      </c>
      <c r="EW105">
        <v>1.47</v>
      </c>
      <c r="EX105">
        <v>0.02</v>
      </c>
      <c r="EY105">
        <v>0</v>
      </c>
      <c r="FQ105">
        <v>0</v>
      </c>
      <c r="FR105">
        <v>0</v>
      </c>
      <c r="FS105">
        <v>0</v>
      </c>
      <c r="FX105">
        <v>121</v>
      </c>
      <c r="FY105">
        <v>72</v>
      </c>
      <c r="GA105" t="s">
        <v>6</v>
      </c>
      <c r="GD105">
        <v>1</v>
      </c>
      <c r="GF105">
        <v>-1121593393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ref="GL105:GL125" si="107">ROUND(IF(AND(BH105=3,BI105=3,FS105&lt;&gt;0),P105,0),2)</f>
        <v>0</v>
      </c>
      <c r="GM105">
        <f t="shared" ref="GM105:GM125" si="108">ROUND(O105+X105+Y105,2)+GX105</f>
        <v>8325.9</v>
      </c>
      <c r="GN105">
        <f t="shared" ref="GN105:GN125" si="109">IF(OR(BI105=0,BI105=1),GM105-GX105,0)</f>
        <v>8325.9</v>
      </c>
      <c r="GO105">
        <f t="shared" ref="GO105:GO125" si="110">IF(BI105=2,GM105-GX105,0)</f>
        <v>0</v>
      </c>
      <c r="GP105">
        <f t="shared" ref="GP105:GP125" si="111">IF(BI105=4,GM105-GX105,0)</f>
        <v>0</v>
      </c>
      <c r="GR105">
        <v>0</v>
      </c>
      <c r="GS105">
        <v>3</v>
      </c>
      <c r="GT105">
        <v>0</v>
      </c>
      <c r="GU105" t="s">
        <v>6</v>
      </c>
      <c r="GV105">
        <f t="shared" ref="GV105:GV125" si="112">ROUND((GT105),2)</f>
        <v>0</v>
      </c>
      <c r="GW105">
        <v>1</v>
      </c>
      <c r="GX105">
        <f t="shared" ref="GX105:GX125" si="113">ROUND(HC105*I105,2)</f>
        <v>0</v>
      </c>
      <c r="HA105">
        <v>0</v>
      </c>
      <c r="HB105">
        <v>0</v>
      </c>
      <c r="HC105">
        <f t="shared" ref="HC105:HC125" si="114">GV105*GW105</f>
        <v>0</v>
      </c>
      <c r="HE105" t="s">
        <v>6</v>
      </c>
      <c r="HF105" t="s">
        <v>6</v>
      </c>
      <c r="HM105" t="s">
        <v>6</v>
      </c>
      <c r="HN105" t="s">
        <v>28</v>
      </c>
      <c r="HO105" t="s">
        <v>29</v>
      </c>
      <c r="HP105" t="s">
        <v>25</v>
      </c>
      <c r="HQ105" t="s">
        <v>25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191</v>
      </c>
      <c r="E106" t="s">
        <v>247</v>
      </c>
      <c r="F106" t="s">
        <v>31</v>
      </c>
      <c r="G106" t="s">
        <v>32</v>
      </c>
      <c r="H106" t="str">
        <f>'1.Ведомость'!C68</f>
        <v>ШТ</v>
      </c>
      <c r="I106">
        <f>I105*J106</f>
        <v>4</v>
      </c>
      <c r="J106">
        <v>1</v>
      </c>
      <c r="K106">
        <v>1</v>
      </c>
      <c r="O106">
        <f t="shared" si="76"/>
        <v>42691.32</v>
      </c>
      <c r="P106">
        <f t="shared" si="77"/>
        <v>42691.32</v>
      </c>
      <c r="Q106">
        <f t="shared" si="78"/>
        <v>0</v>
      </c>
      <c r="R106">
        <f t="shared" si="79"/>
        <v>0</v>
      </c>
      <c r="S106">
        <f t="shared" si="80"/>
        <v>0</v>
      </c>
      <c r="T106">
        <f t="shared" si="81"/>
        <v>0</v>
      </c>
      <c r="U106">
        <f t="shared" si="82"/>
        <v>0</v>
      </c>
      <c r="V106">
        <f t="shared" si="83"/>
        <v>0</v>
      </c>
      <c r="W106">
        <f t="shared" si="84"/>
        <v>0</v>
      </c>
      <c r="X106">
        <f t="shared" si="85"/>
        <v>0</v>
      </c>
      <c r="Y106">
        <f t="shared" si="86"/>
        <v>0</v>
      </c>
      <c r="AA106">
        <v>92854092</v>
      </c>
      <c r="AB106">
        <f t="shared" si="87"/>
        <v>1075.8900000000001</v>
      </c>
      <c r="AC106">
        <f t="shared" si="88"/>
        <v>1075.8900000000001</v>
      </c>
      <c r="AD106">
        <f t="shared" si="89"/>
        <v>0</v>
      </c>
      <c r="AE106">
        <f t="shared" si="90"/>
        <v>0</v>
      </c>
      <c r="AF106">
        <f t="shared" si="91"/>
        <v>0</v>
      </c>
      <c r="AG106">
        <f t="shared" si="92"/>
        <v>0</v>
      </c>
      <c r="AH106">
        <f t="shared" si="93"/>
        <v>0</v>
      </c>
      <c r="AI106">
        <f t="shared" si="94"/>
        <v>0</v>
      </c>
      <c r="AJ106">
        <f t="shared" si="95"/>
        <v>0</v>
      </c>
      <c r="AK106">
        <v>1075.8900000000001</v>
      </c>
      <c r="AL106">
        <v>1075.8900000000001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33</v>
      </c>
      <c r="BM106">
        <v>500001</v>
      </c>
      <c r="BN106">
        <v>0</v>
      </c>
      <c r="BO106" t="s">
        <v>6</v>
      </c>
      <c r="BP106">
        <v>0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0</v>
      </c>
      <c r="CA106">
        <v>0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96"/>
        <v>42691.32</v>
      </c>
      <c r="CQ106">
        <f t="shared" si="97"/>
        <v>10672.828800000001</v>
      </c>
      <c r="CR106">
        <f t="shared" si="98"/>
        <v>0</v>
      </c>
      <c r="CS106">
        <f t="shared" si="99"/>
        <v>0</v>
      </c>
      <c r="CT106">
        <f t="shared" si="100"/>
        <v>0</v>
      </c>
      <c r="CU106">
        <f t="shared" si="101"/>
        <v>0</v>
      </c>
      <c r="CV106">
        <f t="shared" si="102"/>
        <v>0</v>
      </c>
      <c r="CW106">
        <f t="shared" si="103"/>
        <v>0</v>
      </c>
      <c r="CX106">
        <f t="shared" si="104"/>
        <v>0</v>
      </c>
      <c r="CY106">
        <f t="shared" si="105"/>
        <v>0</v>
      </c>
      <c r="CZ106">
        <f t="shared" si="106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23</v>
      </c>
      <c r="DW106" t="s">
        <v>23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66627780</v>
      </c>
      <c r="EF106">
        <v>8</v>
      </c>
      <c r="EG106" t="s">
        <v>34</v>
      </c>
      <c r="EH106">
        <v>0</v>
      </c>
      <c r="EI106" t="s">
        <v>6</v>
      </c>
      <c r="EJ106">
        <v>1</v>
      </c>
      <c r="EK106">
        <v>500001</v>
      </c>
      <c r="EL106" t="s">
        <v>35</v>
      </c>
      <c r="EM106" t="s">
        <v>36</v>
      </c>
      <c r="EO106" t="s">
        <v>6</v>
      </c>
      <c r="EQ106">
        <v>0</v>
      </c>
      <c r="ER106">
        <v>1075.8900000000001</v>
      </c>
      <c r="ES106">
        <v>1075.8900000000001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6</v>
      </c>
      <c r="GD106">
        <v>1</v>
      </c>
      <c r="GF106">
        <v>-1815858230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07"/>
        <v>0</v>
      </c>
      <c r="GM106">
        <f t="shared" si="108"/>
        <v>42691.32</v>
      </c>
      <c r="GN106">
        <f t="shared" si="109"/>
        <v>42691.32</v>
      </c>
      <c r="GO106">
        <f t="shared" si="110"/>
        <v>0</v>
      </c>
      <c r="GP106">
        <f t="shared" si="111"/>
        <v>0</v>
      </c>
      <c r="GR106">
        <v>0</v>
      </c>
      <c r="GS106">
        <v>3</v>
      </c>
      <c r="GT106">
        <v>0</v>
      </c>
      <c r="GU106" t="s">
        <v>6</v>
      </c>
      <c r="GV106">
        <f t="shared" si="112"/>
        <v>0</v>
      </c>
      <c r="GW106">
        <v>1</v>
      </c>
      <c r="GX106">
        <f t="shared" si="113"/>
        <v>0</v>
      </c>
      <c r="HA106">
        <v>0</v>
      </c>
      <c r="HB106">
        <v>0</v>
      </c>
      <c r="HC106">
        <f t="shared" si="114"/>
        <v>0</v>
      </c>
      <c r="HE106" t="s">
        <v>6</v>
      </c>
      <c r="HF106" t="s">
        <v>6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192</v>
      </c>
      <c r="E107" t="s">
        <v>248</v>
      </c>
      <c r="F107" t="s">
        <v>38</v>
      </c>
      <c r="G107" t="s">
        <v>39</v>
      </c>
      <c r="H107" t="str">
        <f>'1.Ведомость'!C69</f>
        <v>ШТ</v>
      </c>
      <c r="I107">
        <f>I105*J107</f>
        <v>8</v>
      </c>
      <c r="J107">
        <v>2</v>
      </c>
      <c r="K107">
        <v>2</v>
      </c>
      <c r="O107">
        <f t="shared" si="76"/>
        <v>2222.08</v>
      </c>
      <c r="P107">
        <f t="shared" si="77"/>
        <v>2222.08</v>
      </c>
      <c r="Q107">
        <f t="shared" si="78"/>
        <v>0</v>
      </c>
      <c r="R107">
        <f t="shared" si="79"/>
        <v>0</v>
      </c>
      <c r="S107">
        <f t="shared" si="80"/>
        <v>0</v>
      </c>
      <c r="T107">
        <f t="shared" si="81"/>
        <v>0</v>
      </c>
      <c r="U107">
        <f t="shared" si="82"/>
        <v>0</v>
      </c>
      <c r="V107">
        <f t="shared" si="83"/>
        <v>0</v>
      </c>
      <c r="W107">
        <f t="shared" si="84"/>
        <v>0</v>
      </c>
      <c r="X107">
        <f t="shared" si="85"/>
        <v>0</v>
      </c>
      <c r="Y107">
        <f t="shared" si="86"/>
        <v>0</v>
      </c>
      <c r="AA107">
        <v>92854092</v>
      </c>
      <c r="AB107">
        <f t="shared" si="87"/>
        <v>28</v>
      </c>
      <c r="AC107">
        <f t="shared" si="88"/>
        <v>28</v>
      </c>
      <c r="AD107">
        <f t="shared" si="89"/>
        <v>0</v>
      </c>
      <c r="AE107">
        <f t="shared" si="90"/>
        <v>0</v>
      </c>
      <c r="AF107">
        <f t="shared" si="91"/>
        <v>0</v>
      </c>
      <c r="AG107">
        <f t="shared" si="92"/>
        <v>0</v>
      </c>
      <c r="AH107">
        <f t="shared" si="93"/>
        <v>0</v>
      </c>
      <c r="AI107">
        <f t="shared" si="94"/>
        <v>0</v>
      </c>
      <c r="AJ107">
        <f t="shared" si="95"/>
        <v>0</v>
      </c>
      <c r="AK107">
        <v>28</v>
      </c>
      <c r="AL107">
        <v>28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40</v>
      </c>
      <c r="BM107">
        <v>500001</v>
      </c>
      <c r="BN107">
        <v>0</v>
      </c>
      <c r="BO107" t="s">
        <v>6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96"/>
        <v>2222.08</v>
      </c>
      <c r="CQ107">
        <f t="shared" si="97"/>
        <v>277.76</v>
      </c>
      <c r="CR107">
        <f t="shared" si="98"/>
        <v>0</v>
      </c>
      <c r="CS107">
        <f t="shared" si="99"/>
        <v>0</v>
      </c>
      <c r="CT107">
        <f t="shared" si="100"/>
        <v>0</v>
      </c>
      <c r="CU107">
        <f t="shared" si="101"/>
        <v>0</v>
      </c>
      <c r="CV107">
        <f t="shared" si="102"/>
        <v>0</v>
      </c>
      <c r="CW107">
        <f t="shared" si="103"/>
        <v>0</v>
      </c>
      <c r="CX107">
        <f t="shared" si="104"/>
        <v>0</v>
      </c>
      <c r="CY107">
        <f t="shared" si="105"/>
        <v>0</v>
      </c>
      <c r="CZ107">
        <f t="shared" si="106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23</v>
      </c>
      <c r="DW107" t="s">
        <v>23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66627780</v>
      </c>
      <c r="EF107">
        <v>8</v>
      </c>
      <c r="EG107" t="s">
        <v>34</v>
      </c>
      <c r="EH107">
        <v>0</v>
      </c>
      <c r="EI107" t="s">
        <v>6</v>
      </c>
      <c r="EJ107">
        <v>1</v>
      </c>
      <c r="EK107">
        <v>500001</v>
      </c>
      <c r="EL107" t="s">
        <v>35</v>
      </c>
      <c r="EM107" t="s">
        <v>36</v>
      </c>
      <c r="EO107" t="s">
        <v>6</v>
      </c>
      <c r="EQ107">
        <v>0</v>
      </c>
      <c r="ER107">
        <v>28</v>
      </c>
      <c r="ES107">
        <v>28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6</v>
      </c>
      <c r="GD107">
        <v>1</v>
      </c>
      <c r="GF107">
        <v>1780456760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07"/>
        <v>0</v>
      </c>
      <c r="GM107">
        <f t="shared" si="108"/>
        <v>2222.08</v>
      </c>
      <c r="GN107">
        <f t="shared" si="109"/>
        <v>2222.08</v>
      </c>
      <c r="GO107">
        <f t="shared" si="110"/>
        <v>0</v>
      </c>
      <c r="GP107">
        <f t="shared" si="111"/>
        <v>0</v>
      </c>
      <c r="GR107">
        <v>0</v>
      </c>
      <c r="GS107">
        <v>3</v>
      </c>
      <c r="GT107">
        <v>0</v>
      </c>
      <c r="GU107" t="s">
        <v>6</v>
      </c>
      <c r="GV107">
        <f t="shared" si="112"/>
        <v>0</v>
      </c>
      <c r="GW107">
        <v>1</v>
      </c>
      <c r="GX107">
        <f t="shared" si="113"/>
        <v>0</v>
      </c>
      <c r="HA107">
        <v>0</v>
      </c>
      <c r="HB107">
        <v>0</v>
      </c>
      <c r="HC107">
        <f t="shared" si="114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ROW(SmtRes!A200)</f>
        <v>200</v>
      </c>
      <c r="D108">
        <f>ROW(EtalonRes!A214)</f>
        <v>214</v>
      </c>
      <c r="E108" t="s">
        <v>249</v>
      </c>
      <c r="F108" t="s">
        <v>42</v>
      </c>
      <c r="G108" t="s">
        <v>43</v>
      </c>
      <c r="H108" t="s">
        <v>23</v>
      </c>
      <c r="I108">
        <v>19</v>
      </c>
      <c r="J108">
        <v>0</v>
      </c>
      <c r="K108">
        <v>19</v>
      </c>
      <c r="O108">
        <f t="shared" si="76"/>
        <v>11626.71</v>
      </c>
      <c r="P108">
        <f t="shared" si="77"/>
        <v>3266.36</v>
      </c>
      <c r="Q108">
        <f t="shared" si="78"/>
        <v>827.34</v>
      </c>
      <c r="R108">
        <f t="shared" si="79"/>
        <v>102.26</v>
      </c>
      <c r="S108">
        <f t="shared" si="80"/>
        <v>7533.01</v>
      </c>
      <c r="T108">
        <f t="shared" si="81"/>
        <v>0</v>
      </c>
      <c r="U108">
        <f t="shared" si="82"/>
        <v>17.670000000000002</v>
      </c>
      <c r="V108">
        <f t="shared" si="83"/>
        <v>0.19</v>
      </c>
      <c r="W108">
        <f t="shared" si="84"/>
        <v>0</v>
      </c>
      <c r="X108">
        <f t="shared" si="85"/>
        <v>9238.68</v>
      </c>
      <c r="Y108">
        <f t="shared" si="86"/>
        <v>5497.39</v>
      </c>
      <c r="AA108">
        <v>92854092</v>
      </c>
      <c r="AB108">
        <f t="shared" si="87"/>
        <v>28.94</v>
      </c>
      <c r="AC108">
        <f t="shared" si="88"/>
        <v>17.329999999999998</v>
      </c>
      <c r="AD108">
        <f t="shared" si="89"/>
        <v>2.77</v>
      </c>
      <c r="AE108">
        <f t="shared" si="90"/>
        <v>0.12</v>
      </c>
      <c r="AF108">
        <f t="shared" si="91"/>
        <v>8.84</v>
      </c>
      <c r="AG108">
        <f t="shared" si="92"/>
        <v>0</v>
      </c>
      <c r="AH108">
        <f t="shared" si="93"/>
        <v>0.93</v>
      </c>
      <c r="AI108">
        <f t="shared" si="94"/>
        <v>0.01</v>
      </c>
      <c r="AJ108">
        <f t="shared" si="95"/>
        <v>0</v>
      </c>
      <c r="AK108">
        <v>28.94</v>
      </c>
      <c r="AL108">
        <v>17.329999999999998</v>
      </c>
      <c r="AM108">
        <v>2.77</v>
      </c>
      <c r="AN108">
        <v>0.12</v>
      </c>
      <c r="AO108">
        <v>8.84</v>
      </c>
      <c r="AP108">
        <v>0</v>
      </c>
      <c r="AQ108">
        <v>0.93</v>
      </c>
      <c r="AR108">
        <v>0.01</v>
      </c>
      <c r="AS108">
        <v>0</v>
      </c>
      <c r="AT108">
        <v>121</v>
      </c>
      <c r="AU108">
        <v>72</v>
      </c>
      <c r="AV108">
        <v>1</v>
      </c>
      <c r="AW108">
        <v>1</v>
      </c>
      <c r="AZ108">
        <v>1</v>
      </c>
      <c r="BA108">
        <v>44.85</v>
      </c>
      <c r="BB108">
        <v>15.72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0</v>
      </c>
      <c r="BI108">
        <v>1</v>
      </c>
      <c r="BJ108" t="s">
        <v>44</v>
      </c>
      <c r="BM108">
        <v>16001</v>
      </c>
      <c r="BN108">
        <v>0</v>
      </c>
      <c r="BO108" t="s">
        <v>6</v>
      </c>
      <c r="BP108">
        <v>0</v>
      </c>
      <c r="BQ108">
        <v>22</v>
      </c>
      <c r="BR108">
        <v>0</v>
      </c>
      <c r="BS108">
        <v>44.85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121</v>
      </c>
      <c r="CA108">
        <v>72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96"/>
        <v>11626.710000000001</v>
      </c>
      <c r="CQ108">
        <f t="shared" si="97"/>
        <v>171.91359999999997</v>
      </c>
      <c r="CR108">
        <f t="shared" si="98"/>
        <v>43.544400000000003</v>
      </c>
      <c r="CS108">
        <f t="shared" si="99"/>
        <v>5.3819999999999997</v>
      </c>
      <c r="CT108">
        <f t="shared" si="100"/>
        <v>396.47399999999999</v>
      </c>
      <c r="CU108">
        <f t="shared" si="101"/>
        <v>0</v>
      </c>
      <c r="CV108">
        <f t="shared" si="102"/>
        <v>0.93</v>
      </c>
      <c r="CW108">
        <f t="shared" si="103"/>
        <v>0.01</v>
      </c>
      <c r="CX108">
        <f t="shared" si="104"/>
        <v>0</v>
      </c>
      <c r="CY108">
        <f t="shared" si="105"/>
        <v>9238.6767</v>
      </c>
      <c r="CZ108">
        <f t="shared" si="106"/>
        <v>5497.394400000001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23</v>
      </c>
      <c r="DW108" t="s">
        <v>23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66627555</v>
      </c>
      <c r="EF108">
        <v>22</v>
      </c>
      <c r="EG108" t="s">
        <v>18</v>
      </c>
      <c r="EH108">
        <v>16</v>
      </c>
      <c r="EI108" t="s">
        <v>25</v>
      </c>
      <c r="EJ108">
        <v>1</v>
      </c>
      <c r="EK108">
        <v>16001</v>
      </c>
      <c r="EL108" t="s">
        <v>26</v>
      </c>
      <c r="EM108" t="s">
        <v>27</v>
      </c>
      <c r="EO108" t="s">
        <v>6</v>
      </c>
      <c r="EQ108">
        <v>1310720</v>
      </c>
      <c r="ER108">
        <v>28.94</v>
      </c>
      <c r="ES108">
        <v>17.329999999999998</v>
      </c>
      <c r="ET108">
        <v>2.77</v>
      </c>
      <c r="EU108">
        <v>0.12</v>
      </c>
      <c r="EV108">
        <v>8.84</v>
      </c>
      <c r="EW108">
        <v>0.93</v>
      </c>
      <c r="EX108">
        <v>0.01</v>
      </c>
      <c r="EY108">
        <v>0</v>
      </c>
      <c r="FQ108">
        <v>0</v>
      </c>
      <c r="FR108">
        <v>0</v>
      </c>
      <c r="FS108">
        <v>0</v>
      </c>
      <c r="FX108">
        <v>121</v>
      </c>
      <c r="FY108">
        <v>72</v>
      </c>
      <c r="GA108" t="s">
        <v>6</v>
      </c>
      <c r="GD108">
        <v>1</v>
      </c>
      <c r="GF108">
        <v>-1128935582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07"/>
        <v>0</v>
      </c>
      <c r="GM108">
        <f t="shared" si="108"/>
        <v>26362.78</v>
      </c>
      <c r="GN108">
        <f t="shared" si="109"/>
        <v>26362.78</v>
      </c>
      <c r="GO108">
        <f t="shared" si="110"/>
        <v>0</v>
      </c>
      <c r="GP108">
        <f t="shared" si="111"/>
        <v>0</v>
      </c>
      <c r="GR108">
        <v>0</v>
      </c>
      <c r="GS108">
        <v>3</v>
      </c>
      <c r="GT108">
        <v>0</v>
      </c>
      <c r="GU108" t="s">
        <v>6</v>
      </c>
      <c r="GV108">
        <f t="shared" si="112"/>
        <v>0</v>
      </c>
      <c r="GW108">
        <v>1</v>
      </c>
      <c r="GX108">
        <f t="shared" si="113"/>
        <v>0</v>
      </c>
      <c r="HA108">
        <v>0</v>
      </c>
      <c r="HB108">
        <v>0</v>
      </c>
      <c r="HC108">
        <f t="shared" si="114"/>
        <v>0</v>
      </c>
      <c r="HE108" t="s">
        <v>6</v>
      </c>
      <c r="HF108" t="s">
        <v>6</v>
      </c>
      <c r="HM108" t="s">
        <v>6</v>
      </c>
      <c r="HN108" t="s">
        <v>28</v>
      </c>
      <c r="HO108" t="s">
        <v>29</v>
      </c>
      <c r="HP108" t="s">
        <v>25</v>
      </c>
      <c r="HQ108" t="s">
        <v>25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200</v>
      </c>
      <c r="E109" t="s">
        <v>250</v>
      </c>
      <c r="F109" t="s">
        <v>46</v>
      </c>
      <c r="G109" t="s">
        <v>47</v>
      </c>
      <c r="H109" t="str">
        <f>'1.Ведомость'!C71</f>
        <v>ШТ</v>
      </c>
      <c r="I109">
        <f>I108*J109</f>
        <v>19</v>
      </c>
      <c r="J109">
        <v>1</v>
      </c>
      <c r="K109">
        <v>1</v>
      </c>
      <c r="O109">
        <f t="shared" si="76"/>
        <v>70612.149999999994</v>
      </c>
      <c r="P109">
        <f t="shared" si="77"/>
        <v>70612.149999999994</v>
      </c>
      <c r="Q109">
        <f t="shared" si="78"/>
        <v>0</v>
      </c>
      <c r="R109">
        <f t="shared" si="79"/>
        <v>0</v>
      </c>
      <c r="S109">
        <f t="shared" si="80"/>
        <v>0</v>
      </c>
      <c r="T109">
        <f t="shared" si="81"/>
        <v>0</v>
      </c>
      <c r="U109">
        <f t="shared" si="82"/>
        <v>0</v>
      </c>
      <c r="V109">
        <f t="shared" si="83"/>
        <v>0</v>
      </c>
      <c r="W109">
        <f t="shared" si="84"/>
        <v>0</v>
      </c>
      <c r="X109">
        <f t="shared" si="85"/>
        <v>0</v>
      </c>
      <c r="Y109">
        <f t="shared" si="86"/>
        <v>0</v>
      </c>
      <c r="AA109">
        <v>92854092</v>
      </c>
      <c r="AB109">
        <f t="shared" si="87"/>
        <v>374.64</v>
      </c>
      <c r="AC109">
        <f t="shared" si="88"/>
        <v>374.64</v>
      </c>
      <c r="AD109">
        <f t="shared" si="89"/>
        <v>0</v>
      </c>
      <c r="AE109">
        <f t="shared" si="90"/>
        <v>0</v>
      </c>
      <c r="AF109">
        <f t="shared" si="91"/>
        <v>0</v>
      </c>
      <c r="AG109">
        <f t="shared" si="92"/>
        <v>0</v>
      </c>
      <c r="AH109">
        <f t="shared" si="93"/>
        <v>0</v>
      </c>
      <c r="AI109">
        <f t="shared" si="94"/>
        <v>0</v>
      </c>
      <c r="AJ109">
        <f t="shared" si="95"/>
        <v>0</v>
      </c>
      <c r="AK109">
        <v>374.64</v>
      </c>
      <c r="AL109">
        <v>374.64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48</v>
      </c>
      <c r="BM109">
        <v>500001</v>
      </c>
      <c r="BN109">
        <v>0</v>
      </c>
      <c r="BO109" t="s">
        <v>6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0</v>
      </c>
      <c r="CA109">
        <v>0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96"/>
        <v>70612.149999999994</v>
      </c>
      <c r="CQ109">
        <f t="shared" si="97"/>
        <v>3716.4287999999997</v>
      </c>
      <c r="CR109">
        <f t="shared" si="98"/>
        <v>0</v>
      </c>
      <c r="CS109">
        <f t="shared" si="99"/>
        <v>0</v>
      </c>
      <c r="CT109">
        <f t="shared" si="100"/>
        <v>0</v>
      </c>
      <c r="CU109">
        <f t="shared" si="101"/>
        <v>0</v>
      </c>
      <c r="CV109">
        <f t="shared" si="102"/>
        <v>0</v>
      </c>
      <c r="CW109">
        <f t="shared" si="103"/>
        <v>0</v>
      </c>
      <c r="CX109">
        <f t="shared" si="104"/>
        <v>0</v>
      </c>
      <c r="CY109">
        <f t="shared" si="105"/>
        <v>0</v>
      </c>
      <c r="CZ109">
        <f t="shared" si="106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23</v>
      </c>
      <c r="DW109" t="s">
        <v>23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66627780</v>
      </c>
      <c r="EF109">
        <v>8</v>
      </c>
      <c r="EG109" t="s">
        <v>34</v>
      </c>
      <c r="EH109">
        <v>0</v>
      </c>
      <c r="EI109" t="s">
        <v>6</v>
      </c>
      <c r="EJ109">
        <v>1</v>
      </c>
      <c r="EK109">
        <v>500001</v>
      </c>
      <c r="EL109" t="s">
        <v>35</v>
      </c>
      <c r="EM109" t="s">
        <v>36</v>
      </c>
      <c r="EO109" t="s">
        <v>6</v>
      </c>
      <c r="EQ109">
        <v>0</v>
      </c>
      <c r="ER109">
        <v>374.64</v>
      </c>
      <c r="ES109">
        <v>374.64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6</v>
      </c>
      <c r="GD109">
        <v>1</v>
      </c>
      <c r="GF109">
        <v>-1577039183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07"/>
        <v>0</v>
      </c>
      <c r="GM109">
        <f t="shared" si="108"/>
        <v>70612.149999999994</v>
      </c>
      <c r="GN109">
        <f t="shared" si="109"/>
        <v>70612.149999999994</v>
      </c>
      <c r="GO109">
        <f t="shared" si="110"/>
        <v>0</v>
      </c>
      <c r="GP109">
        <f t="shared" si="111"/>
        <v>0</v>
      </c>
      <c r="GR109">
        <v>0</v>
      </c>
      <c r="GS109">
        <v>3</v>
      </c>
      <c r="GT109">
        <v>0</v>
      </c>
      <c r="GU109" t="s">
        <v>6</v>
      </c>
      <c r="GV109">
        <f t="shared" si="112"/>
        <v>0</v>
      </c>
      <c r="GW109">
        <v>1</v>
      </c>
      <c r="GX109">
        <f t="shared" si="113"/>
        <v>0</v>
      </c>
      <c r="HA109">
        <v>0</v>
      </c>
      <c r="HB109">
        <v>0</v>
      </c>
      <c r="HC109">
        <f t="shared" si="114"/>
        <v>0</v>
      </c>
      <c r="HE109" t="s">
        <v>6</v>
      </c>
      <c r="HF109" t="s">
        <v>6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ROW(SmtRes!A216)</f>
        <v>216</v>
      </c>
      <c r="D110">
        <f>ROW(EtalonRes!A231)</f>
        <v>231</v>
      </c>
      <c r="E110" t="s">
        <v>251</v>
      </c>
      <c r="F110" t="s">
        <v>81</v>
      </c>
      <c r="G110" t="s">
        <v>82</v>
      </c>
      <c r="H110" t="s">
        <v>83</v>
      </c>
      <c r="I110">
        <v>0.11</v>
      </c>
      <c r="J110">
        <v>0</v>
      </c>
      <c r="K110">
        <v>0.11</v>
      </c>
      <c r="O110">
        <f t="shared" si="76"/>
        <v>1705.54</v>
      </c>
      <c r="P110">
        <f t="shared" si="77"/>
        <v>34.32</v>
      </c>
      <c r="Q110">
        <f t="shared" si="78"/>
        <v>71.83</v>
      </c>
      <c r="R110">
        <f t="shared" si="79"/>
        <v>32.22</v>
      </c>
      <c r="S110">
        <f t="shared" si="80"/>
        <v>1599.39</v>
      </c>
      <c r="T110">
        <f t="shared" si="81"/>
        <v>0</v>
      </c>
      <c r="U110">
        <f t="shared" si="82"/>
        <v>3.7069999999999999</v>
      </c>
      <c r="V110">
        <f t="shared" si="83"/>
        <v>5.9400000000000001E-2</v>
      </c>
      <c r="W110">
        <f t="shared" si="84"/>
        <v>0</v>
      </c>
      <c r="X110">
        <f t="shared" si="85"/>
        <v>1974.25</v>
      </c>
      <c r="Y110">
        <f t="shared" si="86"/>
        <v>1174.76</v>
      </c>
      <c r="AA110">
        <v>92854092</v>
      </c>
      <c r="AB110">
        <f t="shared" si="87"/>
        <v>397.18</v>
      </c>
      <c r="AC110">
        <f t="shared" si="88"/>
        <v>31.45</v>
      </c>
      <c r="AD110">
        <f t="shared" si="89"/>
        <v>41.54</v>
      </c>
      <c r="AE110">
        <f t="shared" si="90"/>
        <v>6.53</v>
      </c>
      <c r="AF110">
        <f t="shared" si="91"/>
        <v>324.19</v>
      </c>
      <c r="AG110">
        <f t="shared" si="92"/>
        <v>0</v>
      </c>
      <c r="AH110">
        <f t="shared" si="93"/>
        <v>33.700000000000003</v>
      </c>
      <c r="AI110">
        <f t="shared" si="94"/>
        <v>0.54</v>
      </c>
      <c r="AJ110">
        <f t="shared" si="95"/>
        <v>0</v>
      </c>
      <c r="AK110">
        <v>397.18</v>
      </c>
      <c r="AL110">
        <v>31.45</v>
      </c>
      <c r="AM110">
        <v>41.54</v>
      </c>
      <c r="AN110">
        <v>6.53</v>
      </c>
      <c r="AO110">
        <v>324.19</v>
      </c>
      <c r="AP110">
        <v>0</v>
      </c>
      <c r="AQ110">
        <v>33.700000000000003</v>
      </c>
      <c r="AR110">
        <v>0.54</v>
      </c>
      <c r="AS110">
        <v>0</v>
      </c>
      <c r="AT110">
        <v>121</v>
      </c>
      <c r="AU110">
        <v>72</v>
      </c>
      <c r="AV110">
        <v>1</v>
      </c>
      <c r="AW110">
        <v>1</v>
      </c>
      <c r="AZ110">
        <v>1</v>
      </c>
      <c r="BA110">
        <v>44.85</v>
      </c>
      <c r="BB110">
        <v>15.72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0</v>
      </c>
      <c r="BI110">
        <v>1</v>
      </c>
      <c r="BJ110" t="s">
        <v>84</v>
      </c>
      <c r="BM110">
        <v>16001</v>
      </c>
      <c r="BN110">
        <v>0</v>
      </c>
      <c r="BO110" t="s">
        <v>6</v>
      </c>
      <c r="BP110">
        <v>0</v>
      </c>
      <c r="BQ110">
        <v>22</v>
      </c>
      <c r="BR110">
        <v>0</v>
      </c>
      <c r="BS110">
        <v>44.85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121</v>
      </c>
      <c r="CA110">
        <v>72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96"/>
        <v>1705.5400000000002</v>
      </c>
      <c r="CQ110">
        <f t="shared" si="97"/>
        <v>311.98399999999998</v>
      </c>
      <c r="CR110">
        <f t="shared" si="98"/>
        <v>653.00880000000006</v>
      </c>
      <c r="CS110">
        <f t="shared" si="99"/>
        <v>292.87049999999999</v>
      </c>
      <c r="CT110">
        <f t="shared" si="100"/>
        <v>14539.9215</v>
      </c>
      <c r="CU110">
        <f t="shared" si="101"/>
        <v>0</v>
      </c>
      <c r="CV110">
        <f t="shared" si="102"/>
        <v>33.700000000000003</v>
      </c>
      <c r="CW110">
        <f t="shared" si="103"/>
        <v>0.54</v>
      </c>
      <c r="CX110">
        <f t="shared" si="104"/>
        <v>0</v>
      </c>
      <c r="CY110">
        <f t="shared" si="105"/>
        <v>1974.2481000000002</v>
      </c>
      <c r="CZ110">
        <f t="shared" si="106"/>
        <v>1174.7592000000002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83</v>
      </c>
      <c r="DW110" t="s">
        <v>83</v>
      </c>
      <c r="DX110">
        <v>100</v>
      </c>
      <c r="DZ110" t="s">
        <v>6</v>
      </c>
      <c r="EA110" t="s">
        <v>6</v>
      </c>
      <c r="EB110" t="s">
        <v>6</v>
      </c>
      <c r="EC110" t="s">
        <v>6</v>
      </c>
      <c r="EE110">
        <v>66627555</v>
      </c>
      <c r="EF110">
        <v>22</v>
      </c>
      <c r="EG110" t="s">
        <v>18</v>
      </c>
      <c r="EH110">
        <v>16</v>
      </c>
      <c r="EI110" t="s">
        <v>25</v>
      </c>
      <c r="EJ110">
        <v>1</v>
      </c>
      <c r="EK110">
        <v>16001</v>
      </c>
      <c r="EL110" t="s">
        <v>26</v>
      </c>
      <c r="EM110" t="s">
        <v>27</v>
      </c>
      <c r="EO110" t="s">
        <v>6</v>
      </c>
      <c r="EQ110">
        <v>1310720</v>
      </c>
      <c r="ER110">
        <v>397.18</v>
      </c>
      <c r="ES110">
        <v>31.45</v>
      </c>
      <c r="ET110">
        <v>41.54</v>
      </c>
      <c r="EU110">
        <v>6.53</v>
      </c>
      <c r="EV110">
        <v>324.19</v>
      </c>
      <c r="EW110">
        <v>33.700000000000003</v>
      </c>
      <c r="EX110">
        <v>0.54</v>
      </c>
      <c r="EY110">
        <v>0</v>
      </c>
      <c r="FQ110">
        <v>0</v>
      </c>
      <c r="FR110">
        <v>0</v>
      </c>
      <c r="FS110">
        <v>0</v>
      </c>
      <c r="FX110">
        <v>121</v>
      </c>
      <c r="FY110">
        <v>72</v>
      </c>
      <c r="GA110" t="s">
        <v>6</v>
      </c>
      <c r="GD110">
        <v>1</v>
      </c>
      <c r="GF110">
        <v>-1615051186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07"/>
        <v>0</v>
      </c>
      <c r="GM110">
        <f t="shared" si="108"/>
        <v>4854.55</v>
      </c>
      <c r="GN110">
        <f t="shared" si="109"/>
        <v>4854.55</v>
      </c>
      <c r="GO110">
        <f t="shared" si="110"/>
        <v>0</v>
      </c>
      <c r="GP110">
        <f t="shared" si="111"/>
        <v>0</v>
      </c>
      <c r="GR110">
        <v>0</v>
      </c>
      <c r="GS110">
        <v>3</v>
      </c>
      <c r="GT110">
        <v>0</v>
      </c>
      <c r="GU110" t="s">
        <v>6</v>
      </c>
      <c r="GV110">
        <f t="shared" si="112"/>
        <v>0</v>
      </c>
      <c r="GW110">
        <v>1</v>
      </c>
      <c r="GX110">
        <f t="shared" si="113"/>
        <v>0</v>
      </c>
      <c r="HA110">
        <v>0</v>
      </c>
      <c r="HB110">
        <v>0</v>
      </c>
      <c r="HC110">
        <f t="shared" si="114"/>
        <v>0</v>
      </c>
      <c r="HE110" t="s">
        <v>6</v>
      </c>
      <c r="HF110" t="s">
        <v>6</v>
      </c>
      <c r="HM110" t="s">
        <v>6</v>
      </c>
      <c r="HN110" t="s">
        <v>28</v>
      </c>
      <c r="HO110" t="s">
        <v>29</v>
      </c>
      <c r="HP110" t="s">
        <v>25</v>
      </c>
      <c r="HQ110" t="s">
        <v>25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216</v>
      </c>
      <c r="E111" t="s">
        <v>252</v>
      </c>
      <c r="F111" t="s">
        <v>86</v>
      </c>
      <c r="G111" t="s">
        <v>87</v>
      </c>
      <c r="H111" t="str">
        <f>'1.Ведомость'!C73</f>
        <v>м</v>
      </c>
      <c r="I111">
        <f>I110*J111</f>
        <v>11</v>
      </c>
      <c r="J111">
        <v>100</v>
      </c>
      <c r="K111">
        <v>100</v>
      </c>
      <c r="O111">
        <f t="shared" si="76"/>
        <v>3082.64</v>
      </c>
      <c r="P111">
        <f t="shared" si="77"/>
        <v>3082.64</v>
      </c>
      <c r="Q111">
        <f t="shared" si="78"/>
        <v>0</v>
      </c>
      <c r="R111">
        <f t="shared" si="79"/>
        <v>0</v>
      </c>
      <c r="S111">
        <f t="shared" si="80"/>
        <v>0</v>
      </c>
      <c r="T111">
        <f t="shared" si="81"/>
        <v>0</v>
      </c>
      <c r="U111">
        <f t="shared" si="82"/>
        <v>0</v>
      </c>
      <c r="V111">
        <f t="shared" si="83"/>
        <v>0</v>
      </c>
      <c r="W111">
        <f t="shared" si="84"/>
        <v>0</v>
      </c>
      <c r="X111">
        <f t="shared" si="85"/>
        <v>0</v>
      </c>
      <c r="Y111">
        <f t="shared" si="86"/>
        <v>0</v>
      </c>
      <c r="AA111">
        <v>92854092</v>
      </c>
      <c r="AB111">
        <f t="shared" si="87"/>
        <v>28.25</v>
      </c>
      <c r="AC111">
        <f t="shared" si="88"/>
        <v>28.25</v>
      </c>
      <c r="AD111">
        <f t="shared" si="89"/>
        <v>0</v>
      </c>
      <c r="AE111">
        <f t="shared" si="90"/>
        <v>0</v>
      </c>
      <c r="AF111">
        <f t="shared" si="91"/>
        <v>0</v>
      </c>
      <c r="AG111">
        <f t="shared" si="92"/>
        <v>0</v>
      </c>
      <c r="AH111">
        <f t="shared" si="93"/>
        <v>0</v>
      </c>
      <c r="AI111">
        <f t="shared" si="94"/>
        <v>0</v>
      </c>
      <c r="AJ111">
        <f t="shared" si="95"/>
        <v>0</v>
      </c>
      <c r="AK111">
        <v>28.25</v>
      </c>
      <c r="AL111">
        <v>28.25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89</v>
      </c>
      <c r="BM111">
        <v>500001</v>
      </c>
      <c r="BN111">
        <v>0</v>
      </c>
      <c r="BO111" t="s">
        <v>6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96"/>
        <v>3082.64</v>
      </c>
      <c r="CQ111">
        <f t="shared" si="97"/>
        <v>280.24</v>
      </c>
      <c r="CR111">
        <f t="shared" si="98"/>
        <v>0</v>
      </c>
      <c r="CS111">
        <f t="shared" si="99"/>
        <v>0</v>
      </c>
      <c r="CT111">
        <f t="shared" si="100"/>
        <v>0</v>
      </c>
      <c r="CU111">
        <f t="shared" si="101"/>
        <v>0</v>
      </c>
      <c r="CV111">
        <f t="shared" si="102"/>
        <v>0</v>
      </c>
      <c r="CW111">
        <f t="shared" si="103"/>
        <v>0</v>
      </c>
      <c r="CX111">
        <f t="shared" si="104"/>
        <v>0</v>
      </c>
      <c r="CY111">
        <f t="shared" si="105"/>
        <v>0</v>
      </c>
      <c r="CZ111">
        <f t="shared" si="106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88</v>
      </c>
      <c r="DW111" t="s">
        <v>88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66627780</v>
      </c>
      <c r="EF111">
        <v>8</v>
      </c>
      <c r="EG111" t="s">
        <v>34</v>
      </c>
      <c r="EH111">
        <v>0</v>
      </c>
      <c r="EI111" t="s">
        <v>6</v>
      </c>
      <c r="EJ111">
        <v>1</v>
      </c>
      <c r="EK111">
        <v>500001</v>
      </c>
      <c r="EL111" t="s">
        <v>35</v>
      </c>
      <c r="EM111" t="s">
        <v>36</v>
      </c>
      <c r="EO111" t="s">
        <v>6</v>
      </c>
      <c r="EQ111">
        <v>0</v>
      </c>
      <c r="ER111">
        <v>28.25</v>
      </c>
      <c r="ES111">
        <v>28.25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6</v>
      </c>
      <c r="GD111">
        <v>1</v>
      </c>
      <c r="GF111">
        <v>-438374013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07"/>
        <v>0</v>
      </c>
      <c r="GM111">
        <f t="shared" si="108"/>
        <v>3082.64</v>
      </c>
      <c r="GN111">
        <f t="shared" si="109"/>
        <v>3082.64</v>
      </c>
      <c r="GO111">
        <f t="shared" si="110"/>
        <v>0</v>
      </c>
      <c r="GP111">
        <f t="shared" si="111"/>
        <v>0</v>
      </c>
      <c r="GR111">
        <v>0</v>
      </c>
      <c r="GS111">
        <v>3</v>
      </c>
      <c r="GT111">
        <v>0</v>
      </c>
      <c r="GU111" t="s">
        <v>6</v>
      </c>
      <c r="GV111">
        <f t="shared" si="112"/>
        <v>0</v>
      </c>
      <c r="GW111">
        <v>1</v>
      </c>
      <c r="GX111">
        <f t="shared" si="113"/>
        <v>0</v>
      </c>
      <c r="HA111">
        <v>0</v>
      </c>
      <c r="HB111">
        <v>0</v>
      </c>
      <c r="HC111">
        <f t="shared" si="114"/>
        <v>0</v>
      </c>
      <c r="HE111" t="s">
        <v>6</v>
      </c>
      <c r="HF111" t="s">
        <v>6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215</v>
      </c>
      <c r="E112" t="s">
        <v>253</v>
      </c>
      <c r="F112" t="s">
        <v>61</v>
      </c>
      <c r="G112" t="s">
        <v>62</v>
      </c>
      <c r="H112" t="str">
        <f>'1.Ведомость'!C74</f>
        <v>ШТ</v>
      </c>
      <c r="I112">
        <f>I110*J112</f>
        <v>23</v>
      </c>
      <c r="J112">
        <v>209.09090909090909</v>
      </c>
      <c r="K112">
        <v>209.0909091</v>
      </c>
      <c r="O112">
        <f t="shared" si="76"/>
        <v>8467.02</v>
      </c>
      <c r="P112">
        <f t="shared" si="77"/>
        <v>8467.02</v>
      </c>
      <c r="Q112">
        <f t="shared" si="78"/>
        <v>0</v>
      </c>
      <c r="R112">
        <f t="shared" si="79"/>
        <v>0</v>
      </c>
      <c r="S112">
        <f t="shared" si="80"/>
        <v>0</v>
      </c>
      <c r="T112">
        <f t="shared" si="81"/>
        <v>0</v>
      </c>
      <c r="U112">
        <f t="shared" si="82"/>
        <v>0</v>
      </c>
      <c r="V112">
        <f t="shared" si="83"/>
        <v>0</v>
      </c>
      <c r="W112">
        <f t="shared" si="84"/>
        <v>0</v>
      </c>
      <c r="X112">
        <f t="shared" si="85"/>
        <v>0</v>
      </c>
      <c r="Y112">
        <f t="shared" si="86"/>
        <v>0</v>
      </c>
      <c r="AA112">
        <v>92854092</v>
      </c>
      <c r="AB112">
        <f t="shared" si="87"/>
        <v>37.11</v>
      </c>
      <c r="AC112">
        <f t="shared" si="88"/>
        <v>37.11</v>
      </c>
      <c r="AD112">
        <f t="shared" si="89"/>
        <v>0</v>
      </c>
      <c r="AE112">
        <f t="shared" si="90"/>
        <v>0</v>
      </c>
      <c r="AF112">
        <f t="shared" si="91"/>
        <v>0</v>
      </c>
      <c r="AG112">
        <f t="shared" si="92"/>
        <v>0</v>
      </c>
      <c r="AH112">
        <f t="shared" si="93"/>
        <v>0</v>
      </c>
      <c r="AI112">
        <f t="shared" si="94"/>
        <v>0</v>
      </c>
      <c r="AJ112">
        <f t="shared" si="95"/>
        <v>0</v>
      </c>
      <c r="AK112">
        <v>37.11</v>
      </c>
      <c r="AL112">
        <v>37.11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63</v>
      </c>
      <c r="BM112">
        <v>500001</v>
      </c>
      <c r="BN112">
        <v>0</v>
      </c>
      <c r="BO112" t="s">
        <v>6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96"/>
        <v>8467.02</v>
      </c>
      <c r="CQ112">
        <f t="shared" si="97"/>
        <v>368.13119999999998</v>
      </c>
      <c r="CR112">
        <f t="shared" si="98"/>
        <v>0</v>
      </c>
      <c r="CS112">
        <f t="shared" si="99"/>
        <v>0</v>
      </c>
      <c r="CT112">
        <f t="shared" si="100"/>
        <v>0</v>
      </c>
      <c r="CU112">
        <f t="shared" si="101"/>
        <v>0</v>
      </c>
      <c r="CV112">
        <f t="shared" si="102"/>
        <v>0</v>
      </c>
      <c r="CW112">
        <f t="shared" si="103"/>
        <v>0</v>
      </c>
      <c r="CX112">
        <f t="shared" si="104"/>
        <v>0</v>
      </c>
      <c r="CY112">
        <f t="shared" si="105"/>
        <v>0</v>
      </c>
      <c r="CZ112">
        <f t="shared" si="106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23</v>
      </c>
      <c r="DW112" t="s">
        <v>23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66627780</v>
      </c>
      <c r="EF112">
        <v>8</v>
      </c>
      <c r="EG112" t="s">
        <v>34</v>
      </c>
      <c r="EH112">
        <v>0</v>
      </c>
      <c r="EI112" t="s">
        <v>6</v>
      </c>
      <c r="EJ112">
        <v>1</v>
      </c>
      <c r="EK112">
        <v>500001</v>
      </c>
      <c r="EL112" t="s">
        <v>35</v>
      </c>
      <c r="EM112" t="s">
        <v>36</v>
      </c>
      <c r="EO112" t="s">
        <v>6</v>
      </c>
      <c r="EQ112">
        <v>0</v>
      </c>
      <c r="ER112">
        <v>37.11</v>
      </c>
      <c r="ES112">
        <v>37.11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6</v>
      </c>
      <c r="GD112">
        <v>1</v>
      </c>
      <c r="GF112">
        <v>1075824001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07"/>
        <v>0</v>
      </c>
      <c r="GM112">
        <f t="shared" si="108"/>
        <v>8467.02</v>
      </c>
      <c r="GN112">
        <f t="shared" si="109"/>
        <v>8467.02</v>
      </c>
      <c r="GO112">
        <f t="shared" si="110"/>
        <v>0</v>
      </c>
      <c r="GP112">
        <f t="shared" si="111"/>
        <v>0</v>
      </c>
      <c r="GR112">
        <v>0</v>
      </c>
      <c r="GS112">
        <v>3</v>
      </c>
      <c r="GT112">
        <v>0</v>
      </c>
      <c r="GU112" t="s">
        <v>6</v>
      </c>
      <c r="GV112">
        <f t="shared" si="112"/>
        <v>0</v>
      </c>
      <c r="GW112">
        <v>1</v>
      </c>
      <c r="GX112">
        <f t="shared" si="113"/>
        <v>0</v>
      </c>
      <c r="HA112">
        <v>0</v>
      </c>
      <c r="HB112">
        <v>0</v>
      </c>
      <c r="HC112">
        <f t="shared" si="114"/>
        <v>0</v>
      </c>
      <c r="HE112" t="s">
        <v>6</v>
      </c>
      <c r="HF112" t="s">
        <v>6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ROW(SmtRes!A232)</f>
        <v>232</v>
      </c>
      <c r="D113">
        <f>ROW(EtalonRes!A248)</f>
        <v>248</v>
      </c>
      <c r="E113" t="s">
        <v>254</v>
      </c>
      <c r="F113" t="s">
        <v>92</v>
      </c>
      <c r="G113" t="s">
        <v>93</v>
      </c>
      <c r="H113" t="s">
        <v>83</v>
      </c>
      <c r="I113">
        <v>0.6</v>
      </c>
      <c r="J113">
        <v>0</v>
      </c>
      <c r="K113">
        <v>0.6</v>
      </c>
      <c r="O113">
        <f t="shared" si="76"/>
        <v>9305.69</v>
      </c>
      <c r="P113">
        <f t="shared" si="77"/>
        <v>189.93</v>
      </c>
      <c r="Q113">
        <f t="shared" si="78"/>
        <v>391.81</v>
      </c>
      <c r="R113">
        <f t="shared" si="79"/>
        <v>175.72</v>
      </c>
      <c r="S113">
        <f t="shared" si="80"/>
        <v>8723.9500000000007</v>
      </c>
      <c r="T113">
        <f t="shared" si="81"/>
        <v>0</v>
      </c>
      <c r="U113">
        <f t="shared" si="82"/>
        <v>20.22</v>
      </c>
      <c r="V113">
        <f t="shared" si="83"/>
        <v>0.32400000000000001</v>
      </c>
      <c r="W113">
        <f t="shared" si="84"/>
        <v>0</v>
      </c>
      <c r="X113">
        <f t="shared" si="85"/>
        <v>10768.6</v>
      </c>
      <c r="Y113">
        <f t="shared" si="86"/>
        <v>6407.76</v>
      </c>
      <c r="AA113">
        <v>92854092</v>
      </c>
      <c r="AB113">
        <f t="shared" si="87"/>
        <v>397.64</v>
      </c>
      <c r="AC113">
        <f t="shared" si="88"/>
        <v>31.91</v>
      </c>
      <c r="AD113">
        <f t="shared" si="89"/>
        <v>41.54</v>
      </c>
      <c r="AE113">
        <f t="shared" si="90"/>
        <v>6.53</v>
      </c>
      <c r="AF113">
        <f t="shared" si="91"/>
        <v>324.19</v>
      </c>
      <c r="AG113">
        <f t="shared" si="92"/>
        <v>0</v>
      </c>
      <c r="AH113">
        <f t="shared" si="93"/>
        <v>33.700000000000003</v>
      </c>
      <c r="AI113">
        <f t="shared" si="94"/>
        <v>0.54</v>
      </c>
      <c r="AJ113">
        <f t="shared" si="95"/>
        <v>0</v>
      </c>
      <c r="AK113">
        <v>397.64</v>
      </c>
      <c r="AL113">
        <v>31.91</v>
      </c>
      <c r="AM113">
        <v>41.54</v>
      </c>
      <c r="AN113">
        <v>6.53</v>
      </c>
      <c r="AO113">
        <v>324.19</v>
      </c>
      <c r="AP113">
        <v>0</v>
      </c>
      <c r="AQ113">
        <v>33.700000000000003</v>
      </c>
      <c r="AR113">
        <v>0.54</v>
      </c>
      <c r="AS113">
        <v>0</v>
      </c>
      <c r="AT113">
        <v>121</v>
      </c>
      <c r="AU113">
        <v>72</v>
      </c>
      <c r="AV113">
        <v>1</v>
      </c>
      <c r="AW113">
        <v>1</v>
      </c>
      <c r="AZ113">
        <v>1</v>
      </c>
      <c r="BA113">
        <v>44.85</v>
      </c>
      <c r="BB113">
        <v>15.72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94</v>
      </c>
      <c r="BM113">
        <v>16001</v>
      </c>
      <c r="BN113">
        <v>0</v>
      </c>
      <c r="BO113" t="s">
        <v>6</v>
      </c>
      <c r="BP113">
        <v>0</v>
      </c>
      <c r="BQ113">
        <v>22</v>
      </c>
      <c r="BR113">
        <v>0</v>
      </c>
      <c r="BS113">
        <v>44.85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121</v>
      </c>
      <c r="CA113">
        <v>72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96"/>
        <v>9305.69</v>
      </c>
      <c r="CQ113">
        <f t="shared" si="97"/>
        <v>316.54719999999998</v>
      </c>
      <c r="CR113">
        <f t="shared" si="98"/>
        <v>653.00880000000006</v>
      </c>
      <c r="CS113">
        <f t="shared" si="99"/>
        <v>292.87049999999999</v>
      </c>
      <c r="CT113">
        <f t="shared" si="100"/>
        <v>14539.9215</v>
      </c>
      <c r="CU113">
        <f t="shared" si="101"/>
        <v>0</v>
      </c>
      <c r="CV113">
        <f t="shared" si="102"/>
        <v>33.700000000000003</v>
      </c>
      <c r="CW113">
        <f t="shared" si="103"/>
        <v>0.54</v>
      </c>
      <c r="CX113">
        <f t="shared" si="104"/>
        <v>0</v>
      </c>
      <c r="CY113">
        <f t="shared" si="105"/>
        <v>10768.600700000001</v>
      </c>
      <c r="CZ113">
        <f t="shared" si="106"/>
        <v>6407.7623999999996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83</v>
      </c>
      <c r="DW113" t="s">
        <v>83</v>
      </c>
      <c r="DX113">
        <v>100</v>
      </c>
      <c r="DZ113" t="s">
        <v>6</v>
      </c>
      <c r="EA113" t="s">
        <v>6</v>
      </c>
      <c r="EB113" t="s">
        <v>6</v>
      </c>
      <c r="EC113" t="s">
        <v>6</v>
      </c>
      <c r="EE113">
        <v>66627555</v>
      </c>
      <c r="EF113">
        <v>22</v>
      </c>
      <c r="EG113" t="s">
        <v>18</v>
      </c>
      <c r="EH113">
        <v>16</v>
      </c>
      <c r="EI113" t="s">
        <v>25</v>
      </c>
      <c r="EJ113">
        <v>1</v>
      </c>
      <c r="EK113">
        <v>16001</v>
      </c>
      <c r="EL113" t="s">
        <v>26</v>
      </c>
      <c r="EM113" t="s">
        <v>27</v>
      </c>
      <c r="EO113" t="s">
        <v>6</v>
      </c>
      <c r="EQ113">
        <v>1310720</v>
      </c>
      <c r="ER113">
        <v>397.64</v>
      </c>
      <c r="ES113">
        <v>31.91</v>
      </c>
      <c r="ET113">
        <v>41.54</v>
      </c>
      <c r="EU113">
        <v>6.53</v>
      </c>
      <c r="EV113">
        <v>324.19</v>
      </c>
      <c r="EW113">
        <v>33.700000000000003</v>
      </c>
      <c r="EX113">
        <v>0.54</v>
      </c>
      <c r="EY113">
        <v>0</v>
      </c>
      <c r="FQ113">
        <v>0</v>
      </c>
      <c r="FR113">
        <v>0</v>
      </c>
      <c r="FS113">
        <v>0</v>
      </c>
      <c r="FX113">
        <v>121</v>
      </c>
      <c r="FY113">
        <v>72</v>
      </c>
      <c r="GA113" t="s">
        <v>6</v>
      </c>
      <c r="GD113">
        <v>1</v>
      </c>
      <c r="GF113">
        <v>-1862163302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07"/>
        <v>0</v>
      </c>
      <c r="GM113">
        <f t="shared" si="108"/>
        <v>26482.05</v>
      </c>
      <c r="GN113">
        <f t="shared" si="109"/>
        <v>26482.05</v>
      </c>
      <c r="GO113">
        <f t="shared" si="110"/>
        <v>0</v>
      </c>
      <c r="GP113">
        <f t="shared" si="111"/>
        <v>0</v>
      </c>
      <c r="GR113">
        <v>0</v>
      </c>
      <c r="GS113">
        <v>3</v>
      </c>
      <c r="GT113">
        <v>0</v>
      </c>
      <c r="GU113" t="s">
        <v>6</v>
      </c>
      <c r="GV113">
        <f t="shared" si="112"/>
        <v>0</v>
      </c>
      <c r="GW113">
        <v>1</v>
      </c>
      <c r="GX113">
        <f t="shared" si="113"/>
        <v>0</v>
      </c>
      <c r="HA113">
        <v>0</v>
      </c>
      <c r="HB113">
        <v>0</v>
      </c>
      <c r="HC113">
        <f t="shared" si="114"/>
        <v>0</v>
      </c>
      <c r="HE113" t="s">
        <v>6</v>
      </c>
      <c r="HF113" t="s">
        <v>6</v>
      </c>
      <c r="HM113" t="s">
        <v>6</v>
      </c>
      <c r="HN113" t="s">
        <v>28</v>
      </c>
      <c r="HO113" t="s">
        <v>29</v>
      </c>
      <c r="HP113" t="s">
        <v>25</v>
      </c>
      <c r="HQ113" t="s">
        <v>25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232</v>
      </c>
      <c r="E114" t="s">
        <v>255</v>
      </c>
      <c r="F114" t="s">
        <v>96</v>
      </c>
      <c r="G114" t="s">
        <v>97</v>
      </c>
      <c r="H114" t="str">
        <f>'1.Ведомость'!C76</f>
        <v>м</v>
      </c>
      <c r="I114">
        <f>I113*J114</f>
        <v>60</v>
      </c>
      <c r="J114">
        <v>100</v>
      </c>
      <c r="K114">
        <v>100</v>
      </c>
      <c r="O114">
        <f t="shared" si="76"/>
        <v>19492.8</v>
      </c>
      <c r="P114">
        <f t="shared" si="77"/>
        <v>19492.8</v>
      </c>
      <c r="Q114">
        <f t="shared" si="78"/>
        <v>0</v>
      </c>
      <c r="R114">
        <f t="shared" si="79"/>
        <v>0</v>
      </c>
      <c r="S114">
        <f t="shared" si="80"/>
        <v>0</v>
      </c>
      <c r="T114">
        <f t="shared" si="81"/>
        <v>0</v>
      </c>
      <c r="U114">
        <f t="shared" si="82"/>
        <v>0</v>
      </c>
      <c r="V114">
        <f t="shared" si="83"/>
        <v>0</v>
      </c>
      <c r="W114">
        <f t="shared" si="84"/>
        <v>0</v>
      </c>
      <c r="X114">
        <f t="shared" si="85"/>
        <v>0</v>
      </c>
      <c r="Y114">
        <f t="shared" si="86"/>
        <v>0</v>
      </c>
      <c r="AA114">
        <v>92854092</v>
      </c>
      <c r="AB114">
        <f t="shared" si="87"/>
        <v>32.75</v>
      </c>
      <c r="AC114">
        <f t="shared" si="88"/>
        <v>32.75</v>
      </c>
      <c r="AD114">
        <f t="shared" si="89"/>
        <v>0</v>
      </c>
      <c r="AE114">
        <f t="shared" si="90"/>
        <v>0</v>
      </c>
      <c r="AF114">
        <f t="shared" si="91"/>
        <v>0</v>
      </c>
      <c r="AG114">
        <f t="shared" si="92"/>
        <v>0</v>
      </c>
      <c r="AH114">
        <f t="shared" si="93"/>
        <v>0</v>
      </c>
      <c r="AI114">
        <f t="shared" si="94"/>
        <v>0</v>
      </c>
      <c r="AJ114">
        <f t="shared" si="95"/>
        <v>0</v>
      </c>
      <c r="AK114">
        <v>32.75</v>
      </c>
      <c r="AL114">
        <v>32.75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98</v>
      </c>
      <c r="BM114">
        <v>500001</v>
      </c>
      <c r="BN114">
        <v>0</v>
      </c>
      <c r="BO114" t="s">
        <v>6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0</v>
      </c>
      <c r="CA114">
        <v>0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96"/>
        <v>19492.8</v>
      </c>
      <c r="CQ114">
        <f t="shared" si="97"/>
        <v>324.88</v>
      </c>
      <c r="CR114">
        <f t="shared" si="98"/>
        <v>0</v>
      </c>
      <c r="CS114">
        <f t="shared" si="99"/>
        <v>0</v>
      </c>
      <c r="CT114">
        <f t="shared" si="100"/>
        <v>0</v>
      </c>
      <c r="CU114">
        <f t="shared" si="101"/>
        <v>0</v>
      </c>
      <c r="CV114">
        <f t="shared" si="102"/>
        <v>0</v>
      </c>
      <c r="CW114">
        <f t="shared" si="103"/>
        <v>0</v>
      </c>
      <c r="CX114">
        <f t="shared" si="104"/>
        <v>0</v>
      </c>
      <c r="CY114">
        <f t="shared" si="105"/>
        <v>0</v>
      </c>
      <c r="CZ114">
        <f t="shared" si="106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88</v>
      </c>
      <c r="DW114" t="s">
        <v>88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66627780</v>
      </c>
      <c r="EF114">
        <v>8</v>
      </c>
      <c r="EG114" t="s">
        <v>34</v>
      </c>
      <c r="EH114">
        <v>0</v>
      </c>
      <c r="EI114" t="s">
        <v>6</v>
      </c>
      <c r="EJ114">
        <v>1</v>
      </c>
      <c r="EK114">
        <v>500001</v>
      </c>
      <c r="EL114" t="s">
        <v>35</v>
      </c>
      <c r="EM114" t="s">
        <v>36</v>
      </c>
      <c r="EO114" t="s">
        <v>6</v>
      </c>
      <c r="EQ114">
        <v>0</v>
      </c>
      <c r="ER114">
        <v>32.75</v>
      </c>
      <c r="ES114">
        <v>32.75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6</v>
      </c>
      <c r="GD114">
        <v>1</v>
      </c>
      <c r="GF114">
        <v>1401561476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07"/>
        <v>0</v>
      </c>
      <c r="GM114">
        <f t="shared" si="108"/>
        <v>19492.8</v>
      </c>
      <c r="GN114">
        <f t="shared" si="109"/>
        <v>19492.8</v>
      </c>
      <c r="GO114">
        <f t="shared" si="110"/>
        <v>0</v>
      </c>
      <c r="GP114">
        <f t="shared" si="111"/>
        <v>0</v>
      </c>
      <c r="GR114">
        <v>0</v>
      </c>
      <c r="GS114">
        <v>3</v>
      </c>
      <c r="GT114">
        <v>0</v>
      </c>
      <c r="GU114" t="s">
        <v>6</v>
      </c>
      <c r="GV114">
        <f t="shared" si="112"/>
        <v>0</v>
      </c>
      <c r="GW114">
        <v>1</v>
      </c>
      <c r="GX114">
        <f t="shared" si="113"/>
        <v>0</v>
      </c>
      <c r="HA114">
        <v>0</v>
      </c>
      <c r="HB114">
        <v>0</v>
      </c>
      <c r="HC114">
        <f t="shared" si="114"/>
        <v>0</v>
      </c>
      <c r="HE114" t="s">
        <v>6</v>
      </c>
      <c r="HF114" t="s">
        <v>6</v>
      </c>
      <c r="HM114" t="s">
        <v>6</v>
      </c>
      <c r="HN114" t="s">
        <v>6</v>
      </c>
      <c r="HO114" t="s">
        <v>6</v>
      </c>
      <c r="HP114" t="s">
        <v>6</v>
      </c>
      <c r="HQ114" t="s">
        <v>6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231</v>
      </c>
      <c r="E115" t="s">
        <v>256</v>
      </c>
      <c r="F115" t="s">
        <v>100</v>
      </c>
      <c r="G115" t="s">
        <v>101</v>
      </c>
      <c r="H115" t="str">
        <f>'1.Ведомость'!C77</f>
        <v>ШТ</v>
      </c>
      <c r="I115">
        <f>I113*J115</f>
        <v>19</v>
      </c>
      <c r="J115">
        <v>31.666666666666668</v>
      </c>
      <c r="K115">
        <v>31.6666667</v>
      </c>
      <c r="O115">
        <f t="shared" si="76"/>
        <v>8204.5300000000007</v>
      </c>
      <c r="P115">
        <f t="shared" si="77"/>
        <v>8204.5300000000007</v>
      </c>
      <c r="Q115">
        <f t="shared" si="78"/>
        <v>0</v>
      </c>
      <c r="R115">
        <f t="shared" si="79"/>
        <v>0</v>
      </c>
      <c r="S115">
        <f t="shared" si="80"/>
        <v>0</v>
      </c>
      <c r="T115">
        <f t="shared" si="81"/>
        <v>0</v>
      </c>
      <c r="U115">
        <f t="shared" si="82"/>
        <v>0</v>
      </c>
      <c r="V115">
        <f t="shared" si="83"/>
        <v>0</v>
      </c>
      <c r="W115">
        <f t="shared" si="84"/>
        <v>0</v>
      </c>
      <c r="X115">
        <f t="shared" si="85"/>
        <v>0</v>
      </c>
      <c r="Y115">
        <f t="shared" si="86"/>
        <v>0</v>
      </c>
      <c r="AA115">
        <v>92854092</v>
      </c>
      <c r="AB115">
        <f t="shared" si="87"/>
        <v>43.53</v>
      </c>
      <c r="AC115">
        <f t="shared" si="88"/>
        <v>43.53</v>
      </c>
      <c r="AD115">
        <f t="shared" si="89"/>
        <v>0</v>
      </c>
      <c r="AE115">
        <f t="shared" si="90"/>
        <v>0</v>
      </c>
      <c r="AF115">
        <f t="shared" si="91"/>
        <v>0</v>
      </c>
      <c r="AG115">
        <f t="shared" si="92"/>
        <v>0</v>
      </c>
      <c r="AH115">
        <f t="shared" si="93"/>
        <v>0</v>
      </c>
      <c r="AI115">
        <f t="shared" si="94"/>
        <v>0</v>
      </c>
      <c r="AJ115">
        <f t="shared" si="95"/>
        <v>0</v>
      </c>
      <c r="AK115">
        <v>43.53</v>
      </c>
      <c r="AL115">
        <v>43.53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102</v>
      </c>
      <c r="BM115">
        <v>500001</v>
      </c>
      <c r="BN115">
        <v>0</v>
      </c>
      <c r="BO115" t="s">
        <v>6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96"/>
        <v>8204.5300000000007</v>
      </c>
      <c r="CQ115">
        <f t="shared" si="97"/>
        <v>431.81760000000003</v>
      </c>
      <c r="CR115">
        <f t="shared" si="98"/>
        <v>0</v>
      </c>
      <c r="CS115">
        <f t="shared" si="99"/>
        <v>0</v>
      </c>
      <c r="CT115">
        <f t="shared" si="100"/>
        <v>0</v>
      </c>
      <c r="CU115">
        <f t="shared" si="101"/>
        <v>0</v>
      </c>
      <c r="CV115">
        <f t="shared" si="102"/>
        <v>0</v>
      </c>
      <c r="CW115">
        <f t="shared" si="103"/>
        <v>0</v>
      </c>
      <c r="CX115">
        <f t="shared" si="104"/>
        <v>0</v>
      </c>
      <c r="CY115">
        <f t="shared" si="105"/>
        <v>0</v>
      </c>
      <c r="CZ115">
        <f t="shared" si="106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23</v>
      </c>
      <c r="DW115" t="s">
        <v>23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66627780</v>
      </c>
      <c r="EF115">
        <v>8</v>
      </c>
      <c r="EG115" t="s">
        <v>34</v>
      </c>
      <c r="EH115">
        <v>0</v>
      </c>
      <c r="EI115" t="s">
        <v>6</v>
      </c>
      <c r="EJ115">
        <v>1</v>
      </c>
      <c r="EK115">
        <v>500001</v>
      </c>
      <c r="EL115" t="s">
        <v>35</v>
      </c>
      <c r="EM115" t="s">
        <v>36</v>
      </c>
      <c r="EO115" t="s">
        <v>6</v>
      </c>
      <c r="EQ115">
        <v>0</v>
      </c>
      <c r="ER115">
        <v>43.53</v>
      </c>
      <c r="ES115">
        <v>43.53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6</v>
      </c>
      <c r="GD115">
        <v>1</v>
      </c>
      <c r="GF115">
        <v>1474071533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07"/>
        <v>0</v>
      </c>
      <c r="GM115">
        <f t="shared" si="108"/>
        <v>8204.5300000000007</v>
      </c>
      <c r="GN115">
        <f t="shared" si="109"/>
        <v>8204.5300000000007</v>
      </c>
      <c r="GO115">
        <f t="shared" si="110"/>
        <v>0</v>
      </c>
      <c r="GP115">
        <f t="shared" si="111"/>
        <v>0</v>
      </c>
      <c r="GR115">
        <v>0</v>
      </c>
      <c r="GS115">
        <v>3</v>
      </c>
      <c r="GT115">
        <v>0</v>
      </c>
      <c r="GU115" t="s">
        <v>6</v>
      </c>
      <c r="GV115">
        <f t="shared" si="112"/>
        <v>0</v>
      </c>
      <c r="GW115">
        <v>1</v>
      </c>
      <c r="GX115">
        <f t="shared" si="113"/>
        <v>0</v>
      </c>
      <c r="HA115">
        <v>0</v>
      </c>
      <c r="HB115">
        <v>0</v>
      </c>
      <c r="HC115">
        <f t="shared" si="114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ROW(SmtRes!A248)</f>
        <v>248</v>
      </c>
      <c r="D116">
        <f>ROW(EtalonRes!A265)</f>
        <v>265</v>
      </c>
      <c r="E116" t="s">
        <v>257</v>
      </c>
      <c r="F116" t="s">
        <v>116</v>
      </c>
      <c r="G116" t="s">
        <v>117</v>
      </c>
      <c r="H116" t="s">
        <v>83</v>
      </c>
      <c r="I116">
        <v>0.65</v>
      </c>
      <c r="J116">
        <v>0</v>
      </c>
      <c r="K116">
        <v>0.65</v>
      </c>
      <c r="O116">
        <f t="shared" si="76"/>
        <v>10092.129999999999</v>
      </c>
      <c r="P116">
        <f t="shared" si="77"/>
        <v>216.72</v>
      </c>
      <c r="Q116">
        <f t="shared" si="78"/>
        <v>424.46</v>
      </c>
      <c r="R116">
        <f t="shared" si="79"/>
        <v>190.37</v>
      </c>
      <c r="S116">
        <f t="shared" si="80"/>
        <v>9450.9500000000007</v>
      </c>
      <c r="T116">
        <f t="shared" si="81"/>
        <v>0</v>
      </c>
      <c r="U116">
        <f t="shared" si="82"/>
        <v>21.905000000000001</v>
      </c>
      <c r="V116">
        <f t="shared" si="83"/>
        <v>0.35099999999999998</v>
      </c>
      <c r="W116">
        <f t="shared" si="84"/>
        <v>0</v>
      </c>
      <c r="X116">
        <f t="shared" si="85"/>
        <v>11666</v>
      </c>
      <c r="Y116">
        <f t="shared" si="86"/>
        <v>6941.75</v>
      </c>
      <c r="AA116">
        <v>92854092</v>
      </c>
      <c r="AB116">
        <f t="shared" si="87"/>
        <v>399.34</v>
      </c>
      <c r="AC116">
        <f t="shared" si="88"/>
        <v>33.61</v>
      </c>
      <c r="AD116">
        <f t="shared" si="89"/>
        <v>41.54</v>
      </c>
      <c r="AE116">
        <f t="shared" si="90"/>
        <v>6.53</v>
      </c>
      <c r="AF116">
        <f t="shared" si="91"/>
        <v>324.19</v>
      </c>
      <c r="AG116">
        <f t="shared" si="92"/>
        <v>0</v>
      </c>
      <c r="AH116">
        <f t="shared" si="93"/>
        <v>33.700000000000003</v>
      </c>
      <c r="AI116">
        <f t="shared" si="94"/>
        <v>0.54</v>
      </c>
      <c r="AJ116">
        <f t="shared" si="95"/>
        <v>0</v>
      </c>
      <c r="AK116">
        <v>399.34</v>
      </c>
      <c r="AL116">
        <v>33.61</v>
      </c>
      <c r="AM116">
        <v>41.54</v>
      </c>
      <c r="AN116">
        <v>6.53</v>
      </c>
      <c r="AO116">
        <v>324.19</v>
      </c>
      <c r="AP116">
        <v>0</v>
      </c>
      <c r="AQ116">
        <v>33.700000000000003</v>
      </c>
      <c r="AR116">
        <v>0.54</v>
      </c>
      <c r="AS116">
        <v>0</v>
      </c>
      <c r="AT116">
        <v>121</v>
      </c>
      <c r="AU116">
        <v>72</v>
      </c>
      <c r="AV116">
        <v>1</v>
      </c>
      <c r="AW116">
        <v>1</v>
      </c>
      <c r="AZ116">
        <v>1</v>
      </c>
      <c r="BA116">
        <v>44.85</v>
      </c>
      <c r="BB116">
        <v>15.72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0</v>
      </c>
      <c r="BI116">
        <v>1</v>
      </c>
      <c r="BJ116" t="s">
        <v>118</v>
      </c>
      <c r="BM116">
        <v>16001</v>
      </c>
      <c r="BN116">
        <v>0</v>
      </c>
      <c r="BO116" t="s">
        <v>6</v>
      </c>
      <c r="BP116">
        <v>0</v>
      </c>
      <c r="BQ116">
        <v>22</v>
      </c>
      <c r="BR116">
        <v>0</v>
      </c>
      <c r="BS116">
        <v>44.85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121</v>
      </c>
      <c r="CA116">
        <v>72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96"/>
        <v>10092.130000000001</v>
      </c>
      <c r="CQ116">
        <f t="shared" si="97"/>
        <v>333.41120000000001</v>
      </c>
      <c r="CR116">
        <f t="shared" si="98"/>
        <v>653.00880000000006</v>
      </c>
      <c r="CS116">
        <f t="shared" si="99"/>
        <v>292.87049999999999</v>
      </c>
      <c r="CT116">
        <f t="shared" si="100"/>
        <v>14539.9215</v>
      </c>
      <c r="CU116">
        <f t="shared" si="101"/>
        <v>0</v>
      </c>
      <c r="CV116">
        <f t="shared" si="102"/>
        <v>33.700000000000003</v>
      </c>
      <c r="CW116">
        <f t="shared" si="103"/>
        <v>0.54</v>
      </c>
      <c r="CX116">
        <f t="shared" si="104"/>
        <v>0</v>
      </c>
      <c r="CY116">
        <f t="shared" si="105"/>
        <v>11665.997200000002</v>
      </c>
      <c r="CZ116">
        <f t="shared" si="106"/>
        <v>6941.7504000000017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1003</v>
      </c>
      <c r="DV116" t="s">
        <v>83</v>
      </c>
      <c r="DW116" t="s">
        <v>83</v>
      </c>
      <c r="DX116">
        <v>100</v>
      </c>
      <c r="DZ116" t="s">
        <v>6</v>
      </c>
      <c r="EA116" t="s">
        <v>6</v>
      </c>
      <c r="EB116" t="s">
        <v>6</v>
      </c>
      <c r="EC116" t="s">
        <v>6</v>
      </c>
      <c r="EE116">
        <v>66627555</v>
      </c>
      <c r="EF116">
        <v>22</v>
      </c>
      <c r="EG116" t="s">
        <v>18</v>
      </c>
      <c r="EH116">
        <v>16</v>
      </c>
      <c r="EI116" t="s">
        <v>25</v>
      </c>
      <c r="EJ116">
        <v>1</v>
      </c>
      <c r="EK116">
        <v>16001</v>
      </c>
      <c r="EL116" t="s">
        <v>26</v>
      </c>
      <c r="EM116" t="s">
        <v>27</v>
      </c>
      <c r="EO116" t="s">
        <v>6</v>
      </c>
      <c r="EQ116">
        <v>1310720</v>
      </c>
      <c r="ER116">
        <v>399.34</v>
      </c>
      <c r="ES116">
        <v>33.61</v>
      </c>
      <c r="ET116">
        <v>41.54</v>
      </c>
      <c r="EU116">
        <v>6.53</v>
      </c>
      <c r="EV116">
        <v>324.19</v>
      </c>
      <c r="EW116">
        <v>33.700000000000003</v>
      </c>
      <c r="EX116">
        <v>0.54</v>
      </c>
      <c r="EY116">
        <v>0</v>
      </c>
      <c r="FQ116">
        <v>0</v>
      </c>
      <c r="FR116">
        <v>0</v>
      </c>
      <c r="FS116">
        <v>0</v>
      </c>
      <c r="FX116">
        <v>121</v>
      </c>
      <c r="FY116">
        <v>72</v>
      </c>
      <c r="GA116" t="s">
        <v>6</v>
      </c>
      <c r="GD116">
        <v>1</v>
      </c>
      <c r="GF116">
        <v>50692825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07"/>
        <v>0</v>
      </c>
      <c r="GM116">
        <f t="shared" si="108"/>
        <v>28699.88</v>
      </c>
      <c r="GN116">
        <f t="shared" si="109"/>
        <v>28699.88</v>
      </c>
      <c r="GO116">
        <f t="shared" si="110"/>
        <v>0</v>
      </c>
      <c r="GP116">
        <f t="shared" si="111"/>
        <v>0</v>
      </c>
      <c r="GR116">
        <v>0</v>
      </c>
      <c r="GS116">
        <v>3</v>
      </c>
      <c r="GT116">
        <v>0</v>
      </c>
      <c r="GU116" t="s">
        <v>6</v>
      </c>
      <c r="GV116">
        <f t="shared" si="112"/>
        <v>0</v>
      </c>
      <c r="GW116">
        <v>1</v>
      </c>
      <c r="GX116">
        <f t="shared" si="113"/>
        <v>0</v>
      </c>
      <c r="HA116">
        <v>0</v>
      </c>
      <c r="HB116">
        <v>0</v>
      </c>
      <c r="HC116">
        <f t="shared" si="114"/>
        <v>0</v>
      </c>
      <c r="HE116" t="s">
        <v>6</v>
      </c>
      <c r="HF116" t="s">
        <v>6</v>
      </c>
      <c r="HM116" t="s">
        <v>6</v>
      </c>
      <c r="HN116" t="s">
        <v>28</v>
      </c>
      <c r="HO116" t="s">
        <v>29</v>
      </c>
      <c r="HP116" t="s">
        <v>25</v>
      </c>
      <c r="HQ116" t="s">
        <v>25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248</v>
      </c>
      <c r="E117" t="s">
        <v>258</v>
      </c>
      <c r="F117" t="s">
        <v>120</v>
      </c>
      <c r="G117" t="s">
        <v>121</v>
      </c>
      <c r="H117" t="str">
        <f>'1.Ведомость'!C79</f>
        <v>м</v>
      </c>
      <c r="I117">
        <f>I116*J117</f>
        <v>65</v>
      </c>
      <c r="J117">
        <v>100</v>
      </c>
      <c r="K117">
        <v>100</v>
      </c>
      <c r="O117">
        <f t="shared" si="76"/>
        <v>27629.68</v>
      </c>
      <c r="P117">
        <f t="shared" si="77"/>
        <v>27629.68</v>
      </c>
      <c r="Q117">
        <f t="shared" si="78"/>
        <v>0</v>
      </c>
      <c r="R117">
        <f t="shared" si="79"/>
        <v>0</v>
      </c>
      <c r="S117">
        <f t="shared" si="80"/>
        <v>0</v>
      </c>
      <c r="T117">
        <f t="shared" si="81"/>
        <v>0</v>
      </c>
      <c r="U117">
        <f t="shared" si="82"/>
        <v>0</v>
      </c>
      <c r="V117">
        <f t="shared" si="83"/>
        <v>0</v>
      </c>
      <c r="W117">
        <f t="shared" si="84"/>
        <v>0</v>
      </c>
      <c r="X117">
        <f t="shared" si="85"/>
        <v>0</v>
      </c>
      <c r="Y117">
        <f t="shared" si="86"/>
        <v>0</v>
      </c>
      <c r="AA117">
        <v>92854092</v>
      </c>
      <c r="AB117">
        <f t="shared" si="87"/>
        <v>42.85</v>
      </c>
      <c r="AC117">
        <f t="shared" si="88"/>
        <v>42.85</v>
      </c>
      <c r="AD117">
        <f t="shared" si="89"/>
        <v>0</v>
      </c>
      <c r="AE117">
        <f t="shared" si="90"/>
        <v>0</v>
      </c>
      <c r="AF117">
        <f t="shared" si="91"/>
        <v>0</v>
      </c>
      <c r="AG117">
        <f t="shared" si="92"/>
        <v>0</v>
      </c>
      <c r="AH117">
        <f t="shared" si="93"/>
        <v>0</v>
      </c>
      <c r="AI117">
        <f t="shared" si="94"/>
        <v>0</v>
      </c>
      <c r="AJ117">
        <f t="shared" si="95"/>
        <v>0</v>
      </c>
      <c r="AK117">
        <v>42.85</v>
      </c>
      <c r="AL117">
        <v>42.85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1</v>
      </c>
      <c r="BJ117" t="s">
        <v>122</v>
      </c>
      <c r="BM117">
        <v>500001</v>
      </c>
      <c r="BN117">
        <v>0</v>
      </c>
      <c r="BO117" t="s">
        <v>6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0</v>
      </c>
      <c r="CA117">
        <v>0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96"/>
        <v>27629.68</v>
      </c>
      <c r="CQ117">
        <f t="shared" si="97"/>
        <v>425.072</v>
      </c>
      <c r="CR117">
        <f t="shared" si="98"/>
        <v>0</v>
      </c>
      <c r="CS117">
        <f t="shared" si="99"/>
        <v>0</v>
      </c>
      <c r="CT117">
        <f t="shared" si="100"/>
        <v>0</v>
      </c>
      <c r="CU117">
        <f t="shared" si="101"/>
        <v>0</v>
      </c>
      <c r="CV117">
        <f t="shared" si="102"/>
        <v>0</v>
      </c>
      <c r="CW117">
        <f t="shared" si="103"/>
        <v>0</v>
      </c>
      <c r="CX117">
        <f t="shared" si="104"/>
        <v>0</v>
      </c>
      <c r="CY117">
        <f t="shared" si="105"/>
        <v>0</v>
      </c>
      <c r="CZ117">
        <f t="shared" si="106"/>
        <v>0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88</v>
      </c>
      <c r="DW117" t="s">
        <v>88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66627780</v>
      </c>
      <c r="EF117">
        <v>8</v>
      </c>
      <c r="EG117" t="s">
        <v>34</v>
      </c>
      <c r="EH117">
        <v>0</v>
      </c>
      <c r="EI117" t="s">
        <v>6</v>
      </c>
      <c r="EJ117">
        <v>1</v>
      </c>
      <c r="EK117">
        <v>500001</v>
      </c>
      <c r="EL117" t="s">
        <v>35</v>
      </c>
      <c r="EM117" t="s">
        <v>36</v>
      </c>
      <c r="EO117" t="s">
        <v>6</v>
      </c>
      <c r="EQ117">
        <v>0</v>
      </c>
      <c r="ER117">
        <v>42.85</v>
      </c>
      <c r="ES117">
        <v>42.85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6</v>
      </c>
      <c r="GD117">
        <v>1</v>
      </c>
      <c r="GF117">
        <v>-338521415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107"/>
        <v>0</v>
      </c>
      <c r="GM117">
        <f t="shared" si="108"/>
        <v>27629.68</v>
      </c>
      <c r="GN117">
        <f t="shared" si="109"/>
        <v>27629.68</v>
      </c>
      <c r="GO117">
        <f t="shared" si="110"/>
        <v>0</v>
      </c>
      <c r="GP117">
        <f t="shared" si="111"/>
        <v>0</v>
      </c>
      <c r="GR117">
        <v>0</v>
      </c>
      <c r="GS117">
        <v>3</v>
      </c>
      <c r="GT117">
        <v>0</v>
      </c>
      <c r="GU117" t="s">
        <v>6</v>
      </c>
      <c r="GV117">
        <f t="shared" si="112"/>
        <v>0</v>
      </c>
      <c r="GW117">
        <v>1</v>
      </c>
      <c r="GX117">
        <f t="shared" si="113"/>
        <v>0</v>
      </c>
      <c r="HA117">
        <v>0</v>
      </c>
      <c r="HB117">
        <v>0</v>
      </c>
      <c r="HC117">
        <f t="shared" si="114"/>
        <v>0</v>
      </c>
      <c r="HE117" t="s">
        <v>6</v>
      </c>
      <c r="HF117" t="s">
        <v>6</v>
      </c>
      <c r="HM117" t="s">
        <v>6</v>
      </c>
      <c r="HN117" t="s">
        <v>6</v>
      </c>
      <c r="HO117" t="s">
        <v>6</v>
      </c>
      <c r="HP117" t="s">
        <v>6</v>
      </c>
      <c r="HQ117" t="s">
        <v>6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247</v>
      </c>
      <c r="E118" t="s">
        <v>259</v>
      </c>
      <c r="F118" t="s">
        <v>124</v>
      </c>
      <c r="G118" t="s">
        <v>125</v>
      </c>
      <c r="H118" t="str">
        <f>'1.Ведомость'!C80</f>
        <v>ШТ</v>
      </c>
      <c r="I118">
        <f>I116*J118</f>
        <v>2</v>
      </c>
      <c r="J118">
        <v>3.0769230769230766</v>
      </c>
      <c r="K118">
        <v>3.0769231000000001</v>
      </c>
      <c r="O118">
        <f t="shared" si="76"/>
        <v>2548.4499999999998</v>
      </c>
      <c r="P118">
        <f t="shared" si="77"/>
        <v>2548.4499999999998</v>
      </c>
      <c r="Q118">
        <f t="shared" si="78"/>
        <v>0</v>
      </c>
      <c r="R118">
        <f t="shared" si="79"/>
        <v>0</v>
      </c>
      <c r="S118">
        <f t="shared" si="80"/>
        <v>0</v>
      </c>
      <c r="T118">
        <f t="shared" si="81"/>
        <v>0</v>
      </c>
      <c r="U118">
        <f t="shared" si="82"/>
        <v>0</v>
      </c>
      <c r="V118">
        <f t="shared" si="83"/>
        <v>0</v>
      </c>
      <c r="W118">
        <f t="shared" si="84"/>
        <v>0</v>
      </c>
      <c r="X118">
        <f t="shared" si="85"/>
        <v>0</v>
      </c>
      <c r="Y118">
        <f t="shared" si="86"/>
        <v>0</v>
      </c>
      <c r="AA118">
        <v>92854092</v>
      </c>
      <c r="AB118">
        <f t="shared" si="87"/>
        <v>128.44999999999999</v>
      </c>
      <c r="AC118">
        <f t="shared" si="88"/>
        <v>128.44999999999999</v>
      </c>
      <c r="AD118">
        <f t="shared" si="89"/>
        <v>0</v>
      </c>
      <c r="AE118">
        <f t="shared" si="90"/>
        <v>0</v>
      </c>
      <c r="AF118">
        <f t="shared" si="91"/>
        <v>0</v>
      </c>
      <c r="AG118">
        <f t="shared" si="92"/>
        <v>0</v>
      </c>
      <c r="AH118">
        <f t="shared" si="93"/>
        <v>0</v>
      </c>
      <c r="AI118">
        <f t="shared" si="94"/>
        <v>0</v>
      </c>
      <c r="AJ118">
        <f t="shared" si="95"/>
        <v>0</v>
      </c>
      <c r="AK118">
        <v>128.44999999999999</v>
      </c>
      <c r="AL118">
        <v>128.44999999999999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3</v>
      </c>
      <c r="BI118">
        <v>1</v>
      </c>
      <c r="BJ118" t="s">
        <v>126</v>
      </c>
      <c r="BM118">
        <v>500001</v>
      </c>
      <c r="BN118">
        <v>0</v>
      </c>
      <c r="BO118" t="s">
        <v>6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0</v>
      </c>
      <c r="CA118">
        <v>0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96"/>
        <v>2548.4499999999998</v>
      </c>
      <c r="CQ118">
        <f t="shared" si="97"/>
        <v>1274.2239999999999</v>
      </c>
      <c r="CR118">
        <f t="shared" si="98"/>
        <v>0</v>
      </c>
      <c r="CS118">
        <f t="shared" si="99"/>
        <v>0</v>
      </c>
      <c r="CT118">
        <f t="shared" si="100"/>
        <v>0</v>
      </c>
      <c r="CU118">
        <f t="shared" si="101"/>
        <v>0</v>
      </c>
      <c r="CV118">
        <f t="shared" si="102"/>
        <v>0</v>
      </c>
      <c r="CW118">
        <f t="shared" si="103"/>
        <v>0</v>
      </c>
      <c r="CX118">
        <f t="shared" si="104"/>
        <v>0</v>
      </c>
      <c r="CY118">
        <f t="shared" si="105"/>
        <v>0</v>
      </c>
      <c r="CZ118">
        <f t="shared" si="106"/>
        <v>0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23</v>
      </c>
      <c r="DW118" t="s">
        <v>23</v>
      </c>
      <c r="DX118">
        <v>1</v>
      </c>
      <c r="DZ118" t="s">
        <v>6</v>
      </c>
      <c r="EA118" t="s">
        <v>6</v>
      </c>
      <c r="EB118" t="s">
        <v>6</v>
      </c>
      <c r="EC118" t="s">
        <v>6</v>
      </c>
      <c r="EE118">
        <v>66627780</v>
      </c>
      <c r="EF118">
        <v>8</v>
      </c>
      <c r="EG118" t="s">
        <v>34</v>
      </c>
      <c r="EH118">
        <v>0</v>
      </c>
      <c r="EI118" t="s">
        <v>6</v>
      </c>
      <c r="EJ118">
        <v>1</v>
      </c>
      <c r="EK118">
        <v>500001</v>
      </c>
      <c r="EL118" t="s">
        <v>35</v>
      </c>
      <c r="EM118" t="s">
        <v>36</v>
      </c>
      <c r="EO118" t="s">
        <v>6</v>
      </c>
      <c r="EQ118">
        <v>0</v>
      </c>
      <c r="ER118">
        <v>128.44999999999999</v>
      </c>
      <c r="ES118">
        <v>128.44999999999999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6</v>
      </c>
      <c r="GD118">
        <v>1</v>
      </c>
      <c r="GF118">
        <v>-21949999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07"/>
        <v>0</v>
      </c>
      <c r="GM118">
        <f t="shared" si="108"/>
        <v>2548.4499999999998</v>
      </c>
      <c r="GN118">
        <f t="shared" si="109"/>
        <v>2548.4499999999998</v>
      </c>
      <c r="GO118">
        <f t="shared" si="110"/>
        <v>0</v>
      </c>
      <c r="GP118">
        <f t="shared" si="111"/>
        <v>0</v>
      </c>
      <c r="GR118">
        <v>0</v>
      </c>
      <c r="GS118">
        <v>3</v>
      </c>
      <c r="GT118">
        <v>0</v>
      </c>
      <c r="GU118" t="s">
        <v>6</v>
      </c>
      <c r="GV118">
        <f t="shared" si="112"/>
        <v>0</v>
      </c>
      <c r="GW118">
        <v>1</v>
      </c>
      <c r="GX118">
        <f t="shared" si="113"/>
        <v>0</v>
      </c>
      <c r="HA118">
        <v>0</v>
      </c>
      <c r="HB118">
        <v>0</v>
      </c>
      <c r="HC118">
        <f t="shared" si="114"/>
        <v>0</v>
      </c>
      <c r="HE118" t="s">
        <v>6</v>
      </c>
      <c r="HF118" t="s">
        <v>6</v>
      </c>
      <c r="HM118" t="s">
        <v>6</v>
      </c>
      <c r="HN118" t="s">
        <v>6</v>
      </c>
      <c r="HO118" t="s">
        <v>6</v>
      </c>
      <c r="HP118" t="s">
        <v>6</v>
      </c>
      <c r="HQ118" t="s">
        <v>6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ROW(SmtRes!A263)</f>
        <v>263</v>
      </c>
      <c r="D119">
        <f>ROW(EtalonRes!A282)</f>
        <v>282</v>
      </c>
      <c r="E119" t="s">
        <v>260</v>
      </c>
      <c r="F119" t="s">
        <v>128</v>
      </c>
      <c r="G119" t="s">
        <v>129</v>
      </c>
      <c r="H119" t="s">
        <v>83</v>
      </c>
      <c r="I119">
        <v>0.02</v>
      </c>
      <c r="J119">
        <v>0</v>
      </c>
      <c r="K119">
        <v>0.02</v>
      </c>
      <c r="O119">
        <f t="shared" si="76"/>
        <v>310.83</v>
      </c>
      <c r="P119">
        <f t="shared" si="77"/>
        <v>6.97</v>
      </c>
      <c r="Q119">
        <f t="shared" si="78"/>
        <v>13.06</v>
      </c>
      <c r="R119">
        <f t="shared" si="79"/>
        <v>5.86</v>
      </c>
      <c r="S119">
        <f t="shared" si="80"/>
        <v>290.8</v>
      </c>
      <c r="T119">
        <f t="shared" si="81"/>
        <v>0</v>
      </c>
      <c r="U119">
        <f t="shared" si="82"/>
        <v>0.67400000000000004</v>
      </c>
      <c r="V119">
        <f t="shared" si="83"/>
        <v>1.0800000000000001E-2</v>
      </c>
      <c r="W119">
        <f t="shared" si="84"/>
        <v>0</v>
      </c>
      <c r="X119">
        <f t="shared" si="85"/>
        <v>358.96</v>
      </c>
      <c r="Y119">
        <f t="shared" si="86"/>
        <v>213.6</v>
      </c>
      <c r="AA119">
        <v>92854092</v>
      </c>
      <c r="AB119">
        <f t="shared" si="87"/>
        <v>400.87</v>
      </c>
      <c r="AC119">
        <f t="shared" si="88"/>
        <v>35.14</v>
      </c>
      <c r="AD119">
        <f t="shared" si="89"/>
        <v>41.54</v>
      </c>
      <c r="AE119">
        <f t="shared" si="90"/>
        <v>6.53</v>
      </c>
      <c r="AF119">
        <f t="shared" si="91"/>
        <v>324.19</v>
      </c>
      <c r="AG119">
        <f t="shared" si="92"/>
        <v>0</v>
      </c>
      <c r="AH119">
        <f t="shared" si="93"/>
        <v>33.700000000000003</v>
      </c>
      <c r="AI119">
        <f t="shared" si="94"/>
        <v>0.54</v>
      </c>
      <c r="AJ119">
        <f t="shared" si="95"/>
        <v>0</v>
      </c>
      <c r="AK119">
        <v>400.87</v>
      </c>
      <c r="AL119">
        <v>35.14</v>
      </c>
      <c r="AM119">
        <v>41.54</v>
      </c>
      <c r="AN119">
        <v>6.53</v>
      </c>
      <c r="AO119">
        <v>324.19</v>
      </c>
      <c r="AP119">
        <v>0</v>
      </c>
      <c r="AQ119">
        <v>33.700000000000003</v>
      </c>
      <c r="AR119">
        <v>0.54</v>
      </c>
      <c r="AS119">
        <v>0</v>
      </c>
      <c r="AT119">
        <v>121</v>
      </c>
      <c r="AU119">
        <v>72</v>
      </c>
      <c r="AV119">
        <v>1</v>
      </c>
      <c r="AW119">
        <v>1</v>
      </c>
      <c r="AZ119">
        <v>1</v>
      </c>
      <c r="BA119">
        <v>44.85</v>
      </c>
      <c r="BB119">
        <v>15.72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0</v>
      </c>
      <c r="BI119">
        <v>1</v>
      </c>
      <c r="BJ119" t="s">
        <v>130</v>
      </c>
      <c r="BM119">
        <v>16001</v>
      </c>
      <c r="BN119">
        <v>0</v>
      </c>
      <c r="BO119" t="s">
        <v>6</v>
      </c>
      <c r="BP119">
        <v>0</v>
      </c>
      <c r="BQ119">
        <v>22</v>
      </c>
      <c r="BR119">
        <v>0</v>
      </c>
      <c r="BS119">
        <v>44.85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121</v>
      </c>
      <c r="CA119">
        <v>72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96"/>
        <v>310.83000000000004</v>
      </c>
      <c r="CQ119">
        <f t="shared" si="97"/>
        <v>348.58879999999999</v>
      </c>
      <c r="CR119">
        <f t="shared" si="98"/>
        <v>653.00880000000006</v>
      </c>
      <c r="CS119">
        <f t="shared" si="99"/>
        <v>292.87049999999999</v>
      </c>
      <c r="CT119">
        <f t="shared" si="100"/>
        <v>14539.9215</v>
      </c>
      <c r="CU119">
        <f t="shared" si="101"/>
        <v>0</v>
      </c>
      <c r="CV119">
        <f t="shared" si="102"/>
        <v>33.700000000000003</v>
      </c>
      <c r="CW119">
        <f t="shared" si="103"/>
        <v>0.54</v>
      </c>
      <c r="CX119">
        <f t="shared" si="104"/>
        <v>0</v>
      </c>
      <c r="CY119">
        <f t="shared" si="105"/>
        <v>358.95859999999999</v>
      </c>
      <c r="CZ119">
        <f t="shared" si="106"/>
        <v>213.59520000000001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83</v>
      </c>
      <c r="DW119" t="s">
        <v>83</v>
      </c>
      <c r="DX119">
        <v>100</v>
      </c>
      <c r="DZ119" t="s">
        <v>6</v>
      </c>
      <c r="EA119" t="s">
        <v>6</v>
      </c>
      <c r="EB119" t="s">
        <v>6</v>
      </c>
      <c r="EC119" t="s">
        <v>6</v>
      </c>
      <c r="EE119">
        <v>66627555</v>
      </c>
      <c r="EF119">
        <v>22</v>
      </c>
      <c r="EG119" t="s">
        <v>18</v>
      </c>
      <c r="EH119">
        <v>16</v>
      </c>
      <c r="EI119" t="s">
        <v>25</v>
      </c>
      <c r="EJ119">
        <v>1</v>
      </c>
      <c r="EK119">
        <v>16001</v>
      </c>
      <c r="EL119" t="s">
        <v>26</v>
      </c>
      <c r="EM119" t="s">
        <v>27</v>
      </c>
      <c r="EO119" t="s">
        <v>6</v>
      </c>
      <c r="EQ119">
        <v>1310720</v>
      </c>
      <c r="ER119">
        <v>400.87</v>
      </c>
      <c r="ES119">
        <v>35.14</v>
      </c>
      <c r="ET119">
        <v>41.54</v>
      </c>
      <c r="EU119">
        <v>6.53</v>
      </c>
      <c r="EV119">
        <v>324.19</v>
      </c>
      <c r="EW119">
        <v>33.700000000000003</v>
      </c>
      <c r="EX119">
        <v>0.54</v>
      </c>
      <c r="EY119">
        <v>0</v>
      </c>
      <c r="FQ119">
        <v>0</v>
      </c>
      <c r="FR119">
        <v>0</v>
      </c>
      <c r="FS119">
        <v>0</v>
      </c>
      <c r="FX119">
        <v>121</v>
      </c>
      <c r="FY119">
        <v>72</v>
      </c>
      <c r="GA119" t="s">
        <v>6</v>
      </c>
      <c r="GD119">
        <v>1</v>
      </c>
      <c r="GF119">
        <v>-1548876309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107"/>
        <v>0</v>
      </c>
      <c r="GM119">
        <f t="shared" si="108"/>
        <v>883.39</v>
      </c>
      <c r="GN119">
        <f t="shared" si="109"/>
        <v>883.39</v>
      </c>
      <c r="GO119">
        <f t="shared" si="110"/>
        <v>0</v>
      </c>
      <c r="GP119">
        <f t="shared" si="111"/>
        <v>0</v>
      </c>
      <c r="GR119">
        <v>0</v>
      </c>
      <c r="GS119">
        <v>3</v>
      </c>
      <c r="GT119">
        <v>0</v>
      </c>
      <c r="GU119" t="s">
        <v>6</v>
      </c>
      <c r="GV119">
        <f t="shared" si="112"/>
        <v>0</v>
      </c>
      <c r="GW119">
        <v>1</v>
      </c>
      <c r="GX119">
        <f t="shared" si="113"/>
        <v>0</v>
      </c>
      <c r="HA119">
        <v>0</v>
      </c>
      <c r="HB119">
        <v>0</v>
      </c>
      <c r="HC119">
        <f t="shared" si="114"/>
        <v>0</v>
      </c>
      <c r="HE119" t="s">
        <v>6</v>
      </c>
      <c r="HF119" t="s">
        <v>6</v>
      </c>
      <c r="HM119" t="s">
        <v>6</v>
      </c>
      <c r="HN119" t="s">
        <v>28</v>
      </c>
      <c r="HO119" t="s">
        <v>29</v>
      </c>
      <c r="HP119" t="s">
        <v>25</v>
      </c>
      <c r="HQ119" t="s">
        <v>25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263</v>
      </c>
      <c r="E120" t="s">
        <v>261</v>
      </c>
      <c r="F120" t="s">
        <v>132</v>
      </c>
      <c r="G120" t="s">
        <v>133</v>
      </c>
      <c r="H120" t="str">
        <f>'1.Ведомость'!C82</f>
        <v>м</v>
      </c>
      <c r="I120">
        <f>I119*J120</f>
        <v>2</v>
      </c>
      <c r="J120">
        <v>100</v>
      </c>
      <c r="K120">
        <v>100</v>
      </c>
      <c r="O120">
        <f t="shared" si="76"/>
        <v>985.25</v>
      </c>
      <c r="P120">
        <f t="shared" si="77"/>
        <v>985.25</v>
      </c>
      <c r="Q120">
        <f t="shared" si="78"/>
        <v>0</v>
      </c>
      <c r="R120">
        <f t="shared" si="79"/>
        <v>0</v>
      </c>
      <c r="S120">
        <f t="shared" si="80"/>
        <v>0</v>
      </c>
      <c r="T120">
        <f t="shared" si="81"/>
        <v>0</v>
      </c>
      <c r="U120">
        <f t="shared" si="82"/>
        <v>0</v>
      </c>
      <c r="V120">
        <f t="shared" si="83"/>
        <v>0</v>
      </c>
      <c r="W120">
        <f t="shared" si="84"/>
        <v>0</v>
      </c>
      <c r="X120">
        <f t="shared" si="85"/>
        <v>0</v>
      </c>
      <c r="Y120">
        <f t="shared" si="86"/>
        <v>0</v>
      </c>
      <c r="AA120">
        <v>92854092</v>
      </c>
      <c r="AB120">
        <f t="shared" si="87"/>
        <v>49.66</v>
      </c>
      <c r="AC120">
        <f t="shared" si="88"/>
        <v>49.66</v>
      </c>
      <c r="AD120">
        <f t="shared" si="89"/>
        <v>0</v>
      </c>
      <c r="AE120">
        <f t="shared" si="90"/>
        <v>0</v>
      </c>
      <c r="AF120">
        <f t="shared" si="91"/>
        <v>0</v>
      </c>
      <c r="AG120">
        <f t="shared" si="92"/>
        <v>0</v>
      </c>
      <c r="AH120">
        <f t="shared" si="93"/>
        <v>0</v>
      </c>
      <c r="AI120">
        <f t="shared" si="94"/>
        <v>0</v>
      </c>
      <c r="AJ120">
        <f t="shared" si="95"/>
        <v>0</v>
      </c>
      <c r="AK120">
        <v>49.66</v>
      </c>
      <c r="AL120">
        <v>49.66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1</v>
      </c>
      <c r="BJ120" t="s">
        <v>134</v>
      </c>
      <c r="BM120">
        <v>500001</v>
      </c>
      <c r="BN120">
        <v>0</v>
      </c>
      <c r="BO120" t="s">
        <v>6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0</v>
      </c>
      <c r="CA120">
        <v>0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96"/>
        <v>985.25</v>
      </c>
      <c r="CQ120">
        <f t="shared" si="97"/>
        <v>492.62719999999996</v>
      </c>
      <c r="CR120">
        <f t="shared" si="98"/>
        <v>0</v>
      </c>
      <c r="CS120">
        <f t="shared" si="99"/>
        <v>0</v>
      </c>
      <c r="CT120">
        <f t="shared" si="100"/>
        <v>0</v>
      </c>
      <c r="CU120">
        <f t="shared" si="101"/>
        <v>0</v>
      </c>
      <c r="CV120">
        <f t="shared" si="102"/>
        <v>0</v>
      </c>
      <c r="CW120">
        <f t="shared" si="103"/>
        <v>0</v>
      </c>
      <c r="CX120">
        <f t="shared" si="104"/>
        <v>0</v>
      </c>
      <c r="CY120">
        <f t="shared" si="105"/>
        <v>0</v>
      </c>
      <c r="CZ120">
        <f t="shared" si="106"/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1003</v>
      </c>
      <c r="DV120" t="s">
        <v>88</v>
      </c>
      <c r="DW120" t="s">
        <v>88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66627780</v>
      </c>
      <c r="EF120">
        <v>8</v>
      </c>
      <c r="EG120" t="s">
        <v>34</v>
      </c>
      <c r="EH120">
        <v>0</v>
      </c>
      <c r="EI120" t="s">
        <v>6</v>
      </c>
      <c r="EJ120">
        <v>1</v>
      </c>
      <c r="EK120">
        <v>500001</v>
      </c>
      <c r="EL120" t="s">
        <v>35</v>
      </c>
      <c r="EM120" t="s">
        <v>36</v>
      </c>
      <c r="EO120" t="s">
        <v>6</v>
      </c>
      <c r="EQ120">
        <v>0</v>
      </c>
      <c r="ER120">
        <v>49.66</v>
      </c>
      <c r="ES120">
        <v>49.66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6</v>
      </c>
      <c r="GD120">
        <v>1</v>
      </c>
      <c r="GF120">
        <v>-234130133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si="107"/>
        <v>0</v>
      </c>
      <c r="GM120">
        <f t="shared" si="108"/>
        <v>985.25</v>
      </c>
      <c r="GN120">
        <f t="shared" si="109"/>
        <v>985.25</v>
      </c>
      <c r="GO120">
        <f t="shared" si="110"/>
        <v>0</v>
      </c>
      <c r="GP120">
        <f t="shared" si="111"/>
        <v>0</v>
      </c>
      <c r="GR120">
        <v>0</v>
      </c>
      <c r="GS120">
        <v>3</v>
      </c>
      <c r="GT120">
        <v>0</v>
      </c>
      <c r="GU120" t="s">
        <v>6</v>
      </c>
      <c r="GV120">
        <f t="shared" si="112"/>
        <v>0</v>
      </c>
      <c r="GW120">
        <v>1</v>
      </c>
      <c r="GX120">
        <f t="shared" si="113"/>
        <v>0</v>
      </c>
      <c r="HA120">
        <v>0</v>
      </c>
      <c r="HB120">
        <v>0</v>
      </c>
      <c r="HC120">
        <f t="shared" si="114"/>
        <v>0</v>
      </c>
      <c r="HE120" t="s">
        <v>6</v>
      </c>
      <c r="HF120" t="s">
        <v>6</v>
      </c>
      <c r="HM120" t="s">
        <v>6</v>
      </c>
      <c r="HN120" t="s">
        <v>6</v>
      </c>
      <c r="HO120" t="s">
        <v>6</v>
      </c>
      <c r="HP120" t="s">
        <v>6</v>
      </c>
      <c r="HQ120" t="s">
        <v>6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ROW(SmtRes!A278)</f>
        <v>278</v>
      </c>
      <c r="D121">
        <f>ROW(EtalonRes!A299)</f>
        <v>299</v>
      </c>
      <c r="E121" t="s">
        <v>262</v>
      </c>
      <c r="F121" t="s">
        <v>136</v>
      </c>
      <c r="G121" t="s">
        <v>137</v>
      </c>
      <c r="H121" t="s">
        <v>83</v>
      </c>
      <c r="I121">
        <v>0.45</v>
      </c>
      <c r="J121">
        <v>0</v>
      </c>
      <c r="K121">
        <v>0.45</v>
      </c>
      <c r="O121">
        <f t="shared" si="76"/>
        <v>9133.84</v>
      </c>
      <c r="P121">
        <f t="shared" si="77"/>
        <v>210.7</v>
      </c>
      <c r="Q121">
        <f t="shared" si="78"/>
        <v>516.12</v>
      </c>
      <c r="R121">
        <f t="shared" si="79"/>
        <v>239.36</v>
      </c>
      <c r="S121">
        <f t="shared" si="80"/>
        <v>8407.02</v>
      </c>
      <c r="T121">
        <f t="shared" si="81"/>
        <v>0</v>
      </c>
      <c r="U121">
        <f t="shared" si="82"/>
        <v>19.484999999999999</v>
      </c>
      <c r="V121">
        <f t="shared" si="83"/>
        <v>0.44550000000000001</v>
      </c>
      <c r="W121">
        <f t="shared" si="84"/>
        <v>0</v>
      </c>
      <c r="X121">
        <f t="shared" si="85"/>
        <v>10462.120000000001</v>
      </c>
      <c r="Y121">
        <f t="shared" si="86"/>
        <v>6225.39</v>
      </c>
      <c r="AA121">
        <v>92854092</v>
      </c>
      <c r="AB121">
        <f t="shared" si="87"/>
        <v>536.71</v>
      </c>
      <c r="AC121">
        <f t="shared" si="88"/>
        <v>47.2</v>
      </c>
      <c r="AD121">
        <f t="shared" si="89"/>
        <v>72.959999999999994</v>
      </c>
      <c r="AE121">
        <f t="shared" si="90"/>
        <v>11.86</v>
      </c>
      <c r="AF121">
        <f t="shared" si="91"/>
        <v>416.55</v>
      </c>
      <c r="AG121">
        <f t="shared" si="92"/>
        <v>0</v>
      </c>
      <c r="AH121">
        <f t="shared" si="93"/>
        <v>43.3</v>
      </c>
      <c r="AI121">
        <f t="shared" si="94"/>
        <v>0.99</v>
      </c>
      <c r="AJ121">
        <f t="shared" si="95"/>
        <v>0</v>
      </c>
      <c r="AK121">
        <v>536.71</v>
      </c>
      <c r="AL121">
        <v>47.2</v>
      </c>
      <c r="AM121">
        <v>72.959999999999994</v>
      </c>
      <c r="AN121">
        <v>11.86</v>
      </c>
      <c r="AO121">
        <v>416.55</v>
      </c>
      <c r="AP121">
        <v>0</v>
      </c>
      <c r="AQ121">
        <v>43.3</v>
      </c>
      <c r="AR121">
        <v>0.99</v>
      </c>
      <c r="AS121">
        <v>0</v>
      </c>
      <c r="AT121">
        <v>121</v>
      </c>
      <c r="AU121">
        <v>72</v>
      </c>
      <c r="AV121">
        <v>1</v>
      </c>
      <c r="AW121">
        <v>1</v>
      </c>
      <c r="AZ121">
        <v>1</v>
      </c>
      <c r="BA121">
        <v>44.85</v>
      </c>
      <c r="BB121">
        <v>15.72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0</v>
      </c>
      <c r="BI121">
        <v>1</v>
      </c>
      <c r="BJ121" t="s">
        <v>138</v>
      </c>
      <c r="BM121">
        <v>16001</v>
      </c>
      <c r="BN121">
        <v>0</v>
      </c>
      <c r="BO121" t="s">
        <v>6</v>
      </c>
      <c r="BP121">
        <v>0</v>
      </c>
      <c r="BQ121">
        <v>22</v>
      </c>
      <c r="BR121">
        <v>0</v>
      </c>
      <c r="BS121">
        <v>44.85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121</v>
      </c>
      <c r="CA121">
        <v>72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96"/>
        <v>9133.84</v>
      </c>
      <c r="CQ121">
        <f t="shared" si="97"/>
        <v>468.22400000000005</v>
      </c>
      <c r="CR121">
        <f t="shared" si="98"/>
        <v>1146.9312</v>
      </c>
      <c r="CS121">
        <f t="shared" si="99"/>
        <v>531.92099999999994</v>
      </c>
      <c r="CT121">
        <f t="shared" si="100"/>
        <v>18682.267500000002</v>
      </c>
      <c r="CU121">
        <f t="shared" si="101"/>
        <v>0</v>
      </c>
      <c r="CV121">
        <f t="shared" si="102"/>
        <v>43.3</v>
      </c>
      <c r="CW121">
        <f t="shared" si="103"/>
        <v>0.99</v>
      </c>
      <c r="CX121">
        <f t="shared" si="104"/>
        <v>0</v>
      </c>
      <c r="CY121">
        <f t="shared" si="105"/>
        <v>10462.1198</v>
      </c>
      <c r="CZ121">
        <f t="shared" si="106"/>
        <v>6225.3936000000012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83</v>
      </c>
      <c r="DW121" t="s">
        <v>83</v>
      </c>
      <c r="DX121">
        <v>100</v>
      </c>
      <c r="DZ121" t="s">
        <v>6</v>
      </c>
      <c r="EA121" t="s">
        <v>6</v>
      </c>
      <c r="EB121" t="s">
        <v>6</v>
      </c>
      <c r="EC121" t="s">
        <v>6</v>
      </c>
      <c r="EE121">
        <v>66627555</v>
      </c>
      <c r="EF121">
        <v>22</v>
      </c>
      <c r="EG121" t="s">
        <v>18</v>
      </c>
      <c r="EH121">
        <v>16</v>
      </c>
      <c r="EI121" t="s">
        <v>25</v>
      </c>
      <c r="EJ121">
        <v>1</v>
      </c>
      <c r="EK121">
        <v>16001</v>
      </c>
      <c r="EL121" t="s">
        <v>26</v>
      </c>
      <c r="EM121" t="s">
        <v>27</v>
      </c>
      <c r="EO121" t="s">
        <v>6</v>
      </c>
      <c r="EQ121">
        <v>1310720</v>
      </c>
      <c r="ER121">
        <v>536.71</v>
      </c>
      <c r="ES121">
        <v>47.2</v>
      </c>
      <c r="ET121">
        <v>72.959999999999994</v>
      </c>
      <c r="EU121">
        <v>11.86</v>
      </c>
      <c r="EV121">
        <v>416.55</v>
      </c>
      <c r="EW121">
        <v>43.3</v>
      </c>
      <c r="EX121">
        <v>0.99</v>
      </c>
      <c r="EY121">
        <v>0</v>
      </c>
      <c r="FQ121">
        <v>0</v>
      </c>
      <c r="FR121">
        <v>0</v>
      </c>
      <c r="FS121">
        <v>0</v>
      </c>
      <c r="FX121">
        <v>121</v>
      </c>
      <c r="FY121">
        <v>72</v>
      </c>
      <c r="GA121" t="s">
        <v>6</v>
      </c>
      <c r="GD121">
        <v>1</v>
      </c>
      <c r="GF121">
        <v>1099653938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107"/>
        <v>0</v>
      </c>
      <c r="GM121">
        <f t="shared" si="108"/>
        <v>25821.35</v>
      </c>
      <c r="GN121">
        <f t="shared" si="109"/>
        <v>25821.35</v>
      </c>
      <c r="GO121">
        <f t="shared" si="110"/>
        <v>0</v>
      </c>
      <c r="GP121">
        <f t="shared" si="111"/>
        <v>0</v>
      </c>
      <c r="GR121">
        <v>0</v>
      </c>
      <c r="GS121">
        <v>3</v>
      </c>
      <c r="GT121">
        <v>0</v>
      </c>
      <c r="GU121" t="s">
        <v>6</v>
      </c>
      <c r="GV121">
        <f t="shared" si="112"/>
        <v>0</v>
      </c>
      <c r="GW121">
        <v>1</v>
      </c>
      <c r="GX121">
        <f t="shared" si="113"/>
        <v>0</v>
      </c>
      <c r="HA121">
        <v>0</v>
      </c>
      <c r="HB121">
        <v>0</v>
      </c>
      <c r="HC121">
        <f t="shared" si="114"/>
        <v>0</v>
      </c>
      <c r="HE121" t="s">
        <v>6</v>
      </c>
      <c r="HF121" t="s">
        <v>6</v>
      </c>
      <c r="HM121" t="s">
        <v>6</v>
      </c>
      <c r="HN121" t="s">
        <v>28</v>
      </c>
      <c r="HO121" t="s">
        <v>29</v>
      </c>
      <c r="HP121" t="s">
        <v>25</v>
      </c>
      <c r="HQ121" t="s">
        <v>25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278</v>
      </c>
      <c r="E122" t="s">
        <v>263</v>
      </c>
      <c r="F122" t="s">
        <v>140</v>
      </c>
      <c r="G122" t="s">
        <v>141</v>
      </c>
      <c r="H122" t="str">
        <f>'1.Ведомость'!C84</f>
        <v>м</v>
      </c>
      <c r="I122">
        <f>I121*J122</f>
        <v>45</v>
      </c>
      <c r="J122">
        <v>100</v>
      </c>
      <c r="K122">
        <v>100</v>
      </c>
      <c r="O122">
        <f t="shared" si="76"/>
        <v>26949.17</v>
      </c>
      <c r="P122">
        <f t="shared" si="77"/>
        <v>26949.17</v>
      </c>
      <c r="Q122">
        <f t="shared" si="78"/>
        <v>0</v>
      </c>
      <c r="R122">
        <f t="shared" si="79"/>
        <v>0</v>
      </c>
      <c r="S122">
        <f t="shared" si="80"/>
        <v>0</v>
      </c>
      <c r="T122">
        <f t="shared" si="81"/>
        <v>0</v>
      </c>
      <c r="U122">
        <f t="shared" si="82"/>
        <v>0</v>
      </c>
      <c r="V122">
        <f t="shared" si="83"/>
        <v>0</v>
      </c>
      <c r="W122">
        <f t="shared" si="84"/>
        <v>0</v>
      </c>
      <c r="X122">
        <f t="shared" si="85"/>
        <v>0</v>
      </c>
      <c r="Y122">
        <f t="shared" si="86"/>
        <v>0</v>
      </c>
      <c r="AA122">
        <v>92854092</v>
      </c>
      <c r="AB122">
        <f t="shared" si="87"/>
        <v>60.37</v>
      </c>
      <c r="AC122">
        <f t="shared" si="88"/>
        <v>60.37</v>
      </c>
      <c r="AD122">
        <f t="shared" si="89"/>
        <v>0</v>
      </c>
      <c r="AE122">
        <f t="shared" si="90"/>
        <v>0</v>
      </c>
      <c r="AF122">
        <f t="shared" si="91"/>
        <v>0</v>
      </c>
      <c r="AG122">
        <f t="shared" si="92"/>
        <v>0</v>
      </c>
      <c r="AH122">
        <f t="shared" si="93"/>
        <v>0</v>
      </c>
      <c r="AI122">
        <f t="shared" si="94"/>
        <v>0</v>
      </c>
      <c r="AJ122">
        <f t="shared" si="95"/>
        <v>0</v>
      </c>
      <c r="AK122">
        <v>60.37</v>
      </c>
      <c r="AL122">
        <v>60.37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3</v>
      </c>
      <c r="BI122">
        <v>1</v>
      </c>
      <c r="BJ122" t="s">
        <v>142</v>
      </c>
      <c r="BM122">
        <v>500001</v>
      </c>
      <c r="BN122">
        <v>0</v>
      </c>
      <c r="BO122" t="s">
        <v>6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0</v>
      </c>
      <c r="CA122">
        <v>0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96"/>
        <v>26949.17</v>
      </c>
      <c r="CQ122">
        <f t="shared" si="97"/>
        <v>598.87040000000002</v>
      </c>
      <c r="CR122">
        <f t="shared" si="98"/>
        <v>0</v>
      </c>
      <c r="CS122">
        <f t="shared" si="99"/>
        <v>0</v>
      </c>
      <c r="CT122">
        <f t="shared" si="100"/>
        <v>0</v>
      </c>
      <c r="CU122">
        <f t="shared" si="101"/>
        <v>0</v>
      </c>
      <c r="CV122">
        <f t="shared" si="102"/>
        <v>0</v>
      </c>
      <c r="CW122">
        <f t="shared" si="103"/>
        <v>0</v>
      </c>
      <c r="CX122">
        <f t="shared" si="104"/>
        <v>0</v>
      </c>
      <c r="CY122">
        <f t="shared" si="105"/>
        <v>0</v>
      </c>
      <c r="CZ122">
        <f t="shared" si="106"/>
        <v>0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88</v>
      </c>
      <c r="DW122" t="s">
        <v>88</v>
      </c>
      <c r="DX122">
        <v>1</v>
      </c>
      <c r="DZ122" t="s">
        <v>6</v>
      </c>
      <c r="EA122" t="s">
        <v>6</v>
      </c>
      <c r="EB122" t="s">
        <v>6</v>
      </c>
      <c r="EC122" t="s">
        <v>6</v>
      </c>
      <c r="EE122">
        <v>66627780</v>
      </c>
      <c r="EF122">
        <v>8</v>
      </c>
      <c r="EG122" t="s">
        <v>34</v>
      </c>
      <c r="EH122">
        <v>0</v>
      </c>
      <c r="EI122" t="s">
        <v>6</v>
      </c>
      <c r="EJ122">
        <v>1</v>
      </c>
      <c r="EK122">
        <v>500001</v>
      </c>
      <c r="EL122" t="s">
        <v>35</v>
      </c>
      <c r="EM122" t="s">
        <v>36</v>
      </c>
      <c r="EO122" t="s">
        <v>6</v>
      </c>
      <c r="EQ122">
        <v>0</v>
      </c>
      <c r="ER122">
        <v>60.37</v>
      </c>
      <c r="ES122">
        <v>60.37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6</v>
      </c>
      <c r="GD122">
        <v>1</v>
      </c>
      <c r="GF122">
        <v>405132213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07"/>
        <v>0</v>
      </c>
      <c r="GM122">
        <f t="shared" si="108"/>
        <v>26949.17</v>
      </c>
      <c r="GN122">
        <f t="shared" si="109"/>
        <v>26949.17</v>
      </c>
      <c r="GO122">
        <f t="shared" si="110"/>
        <v>0</v>
      </c>
      <c r="GP122">
        <f t="shared" si="111"/>
        <v>0</v>
      </c>
      <c r="GR122">
        <v>0</v>
      </c>
      <c r="GS122">
        <v>3</v>
      </c>
      <c r="GT122">
        <v>0</v>
      </c>
      <c r="GU122" t="s">
        <v>6</v>
      </c>
      <c r="GV122">
        <f t="shared" si="112"/>
        <v>0</v>
      </c>
      <c r="GW122">
        <v>1</v>
      </c>
      <c r="GX122">
        <f t="shared" si="113"/>
        <v>0</v>
      </c>
      <c r="HA122">
        <v>0</v>
      </c>
      <c r="HB122">
        <v>0</v>
      </c>
      <c r="HC122">
        <f t="shared" si="114"/>
        <v>0</v>
      </c>
      <c r="HE122" t="s">
        <v>6</v>
      </c>
      <c r="HF122" t="s">
        <v>6</v>
      </c>
      <c r="HM122" t="s">
        <v>6</v>
      </c>
      <c r="HN122" t="s">
        <v>6</v>
      </c>
      <c r="HO122" t="s">
        <v>6</v>
      </c>
      <c r="HP122" t="s">
        <v>6</v>
      </c>
      <c r="HQ122" t="s">
        <v>6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ROW(SmtRes!A284)</f>
        <v>284</v>
      </c>
      <c r="D123">
        <f>ROW(EtalonRes!A305)</f>
        <v>305</v>
      </c>
      <c r="E123" t="s">
        <v>264</v>
      </c>
      <c r="F123" t="s">
        <v>144</v>
      </c>
      <c r="G123" t="s">
        <v>145</v>
      </c>
      <c r="H123" t="s">
        <v>83</v>
      </c>
      <c r="I123">
        <v>1.83</v>
      </c>
      <c r="J123">
        <v>0</v>
      </c>
      <c r="K123">
        <v>1.83</v>
      </c>
      <c r="O123">
        <f t="shared" si="76"/>
        <v>6144.97</v>
      </c>
      <c r="P123">
        <f t="shared" si="77"/>
        <v>77.88</v>
      </c>
      <c r="Q123">
        <f t="shared" si="78"/>
        <v>1280.45</v>
      </c>
      <c r="R123">
        <f t="shared" si="79"/>
        <v>0</v>
      </c>
      <c r="S123">
        <f t="shared" si="80"/>
        <v>4786.6400000000003</v>
      </c>
      <c r="T123">
        <f t="shared" si="81"/>
        <v>0</v>
      </c>
      <c r="U123">
        <f t="shared" si="82"/>
        <v>9.1683000000000003</v>
      </c>
      <c r="V123">
        <f t="shared" si="83"/>
        <v>0</v>
      </c>
      <c r="W123">
        <f t="shared" si="84"/>
        <v>0</v>
      </c>
      <c r="X123">
        <f t="shared" si="85"/>
        <v>5791.83</v>
      </c>
      <c r="Y123">
        <f t="shared" si="86"/>
        <v>3446.38</v>
      </c>
      <c r="AA123">
        <v>92854092</v>
      </c>
      <c r="AB123">
        <f t="shared" si="87"/>
        <v>107.12</v>
      </c>
      <c r="AC123">
        <f t="shared" si="88"/>
        <v>4.29</v>
      </c>
      <c r="AD123">
        <f t="shared" si="89"/>
        <v>44.51</v>
      </c>
      <c r="AE123">
        <f t="shared" si="90"/>
        <v>0</v>
      </c>
      <c r="AF123">
        <f t="shared" si="91"/>
        <v>58.32</v>
      </c>
      <c r="AG123">
        <f t="shared" si="92"/>
        <v>0</v>
      </c>
      <c r="AH123">
        <f t="shared" si="93"/>
        <v>5.01</v>
      </c>
      <c r="AI123">
        <f t="shared" si="94"/>
        <v>0</v>
      </c>
      <c r="AJ123">
        <f t="shared" si="95"/>
        <v>0</v>
      </c>
      <c r="AK123">
        <v>107.12</v>
      </c>
      <c r="AL123">
        <v>4.29</v>
      </c>
      <c r="AM123">
        <v>44.51</v>
      </c>
      <c r="AN123">
        <v>0</v>
      </c>
      <c r="AO123">
        <v>58.32</v>
      </c>
      <c r="AP123">
        <v>0</v>
      </c>
      <c r="AQ123">
        <v>5.01</v>
      </c>
      <c r="AR123">
        <v>0</v>
      </c>
      <c r="AS123">
        <v>0</v>
      </c>
      <c r="AT123">
        <v>121</v>
      </c>
      <c r="AU123">
        <v>72</v>
      </c>
      <c r="AV123">
        <v>1</v>
      </c>
      <c r="AW123">
        <v>1</v>
      </c>
      <c r="AZ123">
        <v>1</v>
      </c>
      <c r="BA123">
        <v>44.85</v>
      </c>
      <c r="BB123">
        <v>15.72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0</v>
      </c>
      <c r="BI123">
        <v>1</v>
      </c>
      <c r="BJ123" t="s">
        <v>146</v>
      </c>
      <c r="BM123">
        <v>16001</v>
      </c>
      <c r="BN123">
        <v>0</v>
      </c>
      <c r="BO123" t="s">
        <v>6</v>
      </c>
      <c r="BP123">
        <v>0</v>
      </c>
      <c r="BQ123">
        <v>22</v>
      </c>
      <c r="BR123">
        <v>0</v>
      </c>
      <c r="BS123">
        <v>44.85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121</v>
      </c>
      <c r="CA123">
        <v>72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96"/>
        <v>6144.97</v>
      </c>
      <c r="CQ123">
        <f t="shared" si="97"/>
        <v>42.556800000000003</v>
      </c>
      <c r="CR123">
        <f t="shared" si="98"/>
        <v>699.69719999999995</v>
      </c>
      <c r="CS123">
        <f t="shared" si="99"/>
        <v>0</v>
      </c>
      <c r="CT123">
        <f t="shared" si="100"/>
        <v>2615.652</v>
      </c>
      <c r="CU123">
        <f t="shared" si="101"/>
        <v>0</v>
      </c>
      <c r="CV123">
        <f t="shared" si="102"/>
        <v>5.01</v>
      </c>
      <c r="CW123">
        <f t="shared" si="103"/>
        <v>0</v>
      </c>
      <c r="CX123">
        <f t="shared" si="104"/>
        <v>0</v>
      </c>
      <c r="CY123">
        <f t="shared" si="105"/>
        <v>5791.8344000000006</v>
      </c>
      <c r="CZ123">
        <f t="shared" si="106"/>
        <v>3446.3808000000004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83</v>
      </c>
      <c r="DW123" t="s">
        <v>83</v>
      </c>
      <c r="DX123">
        <v>100</v>
      </c>
      <c r="DZ123" t="s">
        <v>6</v>
      </c>
      <c r="EA123" t="s">
        <v>6</v>
      </c>
      <c r="EB123" t="s">
        <v>6</v>
      </c>
      <c r="EC123" t="s">
        <v>6</v>
      </c>
      <c r="EE123">
        <v>66627555</v>
      </c>
      <c r="EF123">
        <v>22</v>
      </c>
      <c r="EG123" t="s">
        <v>18</v>
      </c>
      <c r="EH123">
        <v>16</v>
      </c>
      <c r="EI123" t="s">
        <v>25</v>
      </c>
      <c r="EJ123">
        <v>1</v>
      </c>
      <c r="EK123">
        <v>16001</v>
      </c>
      <c r="EL123" t="s">
        <v>26</v>
      </c>
      <c r="EM123" t="s">
        <v>27</v>
      </c>
      <c r="EO123" t="s">
        <v>6</v>
      </c>
      <c r="EQ123">
        <v>1310720</v>
      </c>
      <c r="ER123">
        <v>107.12</v>
      </c>
      <c r="ES123">
        <v>4.29</v>
      </c>
      <c r="ET123">
        <v>44.51</v>
      </c>
      <c r="EU123">
        <v>0</v>
      </c>
      <c r="EV123">
        <v>58.32</v>
      </c>
      <c r="EW123">
        <v>5.01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121</v>
      </c>
      <c r="FY123">
        <v>72</v>
      </c>
      <c r="GA123" t="s">
        <v>6</v>
      </c>
      <c r="GD123">
        <v>1</v>
      </c>
      <c r="GF123">
        <v>-1086152103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07"/>
        <v>0</v>
      </c>
      <c r="GM123">
        <f t="shared" si="108"/>
        <v>15383.18</v>
      </c>
      <c r="GN123">
        <f t="shared" si="109"/>
        <v>15383.18</v>
      </c>
      <c r="GO123">
        <f t="shared" si="110"/>
        <v>0</v>
      </c>
      <c r="GP123">
        <f t="shared" si="111"/>
        <v>0</v>
      </c>
      <c r="GR123">
        <v>0</v>
      </c>
      <c r="GS123">
        <v>3</v>
      </c>
      <c r="GT123">
        <v>0</v>
      </c>
      <c r="GU123" t="s">
        <v>6</v>
      </c>
      <c r="GV123">
        <f t="shared" si="112"/>
        <v>0</v>
      </c>
      <c r="GW123">
        <v>1</v>
      </c>
      <c r="GX123">
        <f t="shared" si="113"/>
        <v>0</v>
      </c>
      <c r="HA123">
        <v>0</v>
      </c>
      <c r="HB123">
        <v>0</v>
      </c>
      <c r="HC123">
        <f t="shared" si="114"/>
        <v>0</v>
      </c>
      <c r="HE123" t="s">
        <v>6</v>
      </c>
      <c r="HF123" t="s">
        <v>6</v>
      </c>
      <c r="HM123" t="s">
        <v>6</v>
      </c>
      <c r="HN123" t="s">
        <v>28</v>
      </c>
      <c r="HO123" t="s">
        <v>29</v>
      </c>
      <c r="HP123" t="s">
        <v>25</v>
      </c>
      <c r="HQ123" t="s">
        <v>25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ROW(SmtRes!A304)</f>
        <v>304</v>
      </c>
      <c r="D124">
        <f>ROW(EtalonRes!A325)</f>
        <v>325</v>
      </c>
      <c r="E124" t="s">
        <v>265</v>
      </c>
      <c r="F124" t="s">
        <v>160</v>
      </c>
      <c r="G124" t="s">
        <v>161</v>
      </c>
      <c r="H124" t="s">
        <v>162</v>
      </c>
      <c r="I124">
        <v>0.15</v>
      </c>
      <c r="J124">
        <v>0</v>
      </c>
      <c r="K124">
        <v>0.15</v>
      </c>
      <c r="O124">
        <f t="shared" si="76"/>
        <v>5439.94</v>
      </c>
      <c r="P124">
        <f t="shared" si="77"/>
        <v>354.41</v>
      </c>
      <c r="Q124">
        <f t="shared" si="78"/>
        <v>594.59</v>
      </c>
      <c r="R124">
        <f t="shared" si="79"/>
        <v>22.54</v>
      </c>
      <c r="S124">
        <f t="shared" si="80"/>
        <v>4490.9399999999996</v>
      </c>
      <c r="T124">
        <f t="shared" si="81"/>
        <v>0</v>
      </c>
      <c r="U124">
        <f t="shared" si="82"/>
        <v>11.04</v>
      </c>
      <c r="V124">
        <f t="shared" si="83"/>
        <v>4.0500000000000001E-2</v>
      </c>
      <c r="W124">
        <f t="shared" si="84"/>
        <v>0</v>
      </c>
      <c r="X124">
        <f t="shared" si="85"/>
        <v>4197.54</v>
      </c>
      <c r="Y124">
        <f t="shared" si="86"/>
        <v>2798.36</v>
      </c>
      <c r="AA124">
        <v>92854092</v>
      </c>
      <c r="AB124">
        <f t="shared" si="87"/>
        <v>1157.8900000000001</v>
      </c>
      <c r="AC124">
        <f t="shared" si="88"/>
        <v>238.18</v>
      </c>
      <c r="AD124">
        <f t="shared" si="89"/>
        <v>252.16</v>
      </c>
      <c r="AE124">
        <f t="shared" si="90"/>
        <v>3.35</v>
      </c>
      <c r="AF124">
        <f t="shared" si="91"/>
        <v>667.55</v>
      </c>
      <c r="AG124">
        <f t="shared" si="92"/>
        <v>0</v>
      </c>
      <c r="AH124">
        <f t="shared" si="93"/>
        <v>73.599999999999994</v>
      </c>
      <c r="AI124">
        <f t="shared" si="94"/>
        <v>0.27</v>
      </c>
      <c r="AJ124">
        <f t="shared" si="95"/>
        <v>0</v>
      </c>
      <c r="AK124">
        <v>1157.8900000000001</v>
      </c>
      <c r="AL124">
        <v>238.18</v>
      </c>
      <c r="AM124">
        <v>252.16</v>
      </c>
      <c r="AN124">
        <v>3.35</v>
      </c>
      <c r="AO124">
        <v>667.55</v>
      </c>
      <c r="AP124">
        <v>0</v>
      </c>
      <c r="AQ124">
        <v>73.599999999999994</v>
      </c>
      <c r="AR124">
        <v>0.27</v>
      </c>
      <c r="AS124">
        <v>0</v>
      </c>
      <c r="AT124">
        <v>93</v>
      </c>
      <c r="AU124">
        <v>62</v>
      </c>
      <c r="AV124">
        <v>1</v>
      </c>
      <c r="AW124">
        <v>1</v>
      </c>
      <c r="AZ124">
        <v>1</v>
      </c>
      <c r="BA124">
        <v>44.85</v>
      </c>
      <c r="BB124">
        <v>15.72</v>
      </c>
      <c r="BC124">
        <v>9.92</v>
      </c>
      <c r="BD124" t="s">
        <v>6</v>
      </c>
      <c r="BE124" t="s">
        <v>6</v>
      </c>
      <c r="BF124" t="s">
        <v>6</v>
      </c>
      <c r="BG124" t="s">
        <v>6</v>
      </c>
      <c r="BH124">
        <v>0</v>
      </c>
      <c r="BI124">
        <v>1</v>
      </c>
      <c r="BJ124" t="s">
        <v>163</v>
      </c>
      <c r="BM124">
        <v>9001</v>
      </c>
      <c r="BN124">
        <v>0</v>
      </c>
      <c r="BO124" t="s">
        <v>6</v>
      </c>
      <c r="BP124">
        <v>0</v>
      </c>
      <c r="BQ124">
        <v>2</v>
      </c>
      <c r="BR124">
        <v>0</v>
      </c>
      <c r="BS124">
        <v>44.85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93</v>
      </c>
      <c r="CA124">
        <v>62</v>
      </c>
      <c r="CB124" t="s">
        <v>6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si="96"/>
        <v>5439.94</v>
      </c>
      <c r="CQ124">
        <f t="shared" si="97"/>
        <v>2362.7456000000002</v>
      </c>
      <c r="CR124">
        <f t="shared" si="98"/>
        <v>3963.9552000000003</v>
      </c>
      <c r="CS124">
        <f t="shared" si="99"/>
        <v>150.2475</v>
      </c>
      <c r="CT124">
        <f t="shared" si="100"/>
        <v>29939.6175</v>
      </c>
      <c r="CU124">
        <f t="shared" si="101"/>
        <v>0</v>
      </c>
      <c r="CV124">
        <f t="shared" si="102"/>
        <v>73.599999999999994</v>
      </c>
      <c r="CW124">
        <f t="shared" si="103"/>
        <v>0.27</v>
      </c>
      <c r="CX124">
        <f t="shared" si="104"/>
        <v>0</v>
      </c>
      <c r="CY124">
        <f t="shared" si="105"/>
        <v>4197.5364</v>
      </c>
      <c r="CZ124">
        <f t="shared" si="106"/>
        <v>2798.3575999999994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162</v>
      </c>
      <c r="DW124" t="s">
        <v>162</v>
      </c>
      <c r="DX124">
        <v>1000</v>
      </c>
      <c r="DZ124" t="s">
        <v>6</v>
      </c>
      <c r="EA124" t="s">
        <v>6</v>
      </c>
      <c r="EB124" t="s">
        <v>6</v>
      </c>
      <c r="EC124" t="s">
        <v>6</v>
      </c>
      <c r="EE124">
        <v>66627525</v>
      </c>
      <c r="EF124">
        <v>2</v>
      </c>
      <c r="EG124" t="s">
        <v>164</v>
      </c>
      <c r="EH124">
        <v>9</v>
      </c>
      <c r="EI124" t="s">
        <v>165</v>
      </c>
      <c r="EJ124">
        <v>1</v>
      </c>
      <c r="EK124">
        <v>9001</v>
      </c>
      <c r="EL124" t="s">
        <v>165</v>
      </c>
      <c r="EM124" t="s">
        <v>166</v>
      </c>
      <c r="EO124" t="s">
        <v>6</v>
      </c>
      <c r="EQ124">
        <v>1310720</v>
      </c>
      <c r="ER124">
        <v>1157.8900000000001</v>
      </c>
      <c r="ES124">
        <v>238.18</v>
      </c>
      <c r="ET124">
        <v>252.16</v>
      </c>
      <c r="EU124">
        <v>3.35</v>
      </c>
      <c r="EV124">
        <v>667.55</v>
      </c>
      <c r="EW124">
        <v>73.599999999999994</v>
      </c>
      <c r="EX124">
        <v>0.27</v>
      </c>
      <c r="EY124">
        <v>0</v>
      </c>
      <c r="FQ124">
        <v>0</v>
      </c>
      <c r="FR124">
        <v>0</v>
      </c>
      <c r="FS124">
        <v>0</v>
      </c>
      <c r="FX124">
        <v>93</v>
      </c>
      <c r="FY124">
        <v>62</v>
      </c>
      <c r="GA124" t="s">
        <v>6</v>
      </c>
      <c r="GD124">
        <v>1</v>
      </c>
      <c r="GF124">
        <v>-1439350787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si="107"/>
        <v>0</v>
      </c>
      <c r="GM124">
        <f t="shared" si="108"/>
        <v>12435.84</v>
      </c>
      <c r="GN124">
        <f t="shared" si="109"/>
        <v>12435.84</v>
      </c>
      <c r="GO124">
        <f t="shared" si="110"/>
        <v>0</v>
      </c>
      <c r="GP124">
        <f t="shared" si="111"/>
        <v>0</v>
      </c>
      <c r="GR124">
        <v>0</v>
      </c>
      <c r="GS124">
        <v>3</v>
      </c>
      <c r="GT124">
        <v>0</v>
      </c>
      <c r="GU124" t="s">
        <v>6</v>
      </c>
      <c r="GV124">
        <f t="shared" si="112"/>
        <v>0</v>
      </c>
      <c r="GW124">
        <v>1</v>
      </c>
      <c r="GX124">
        <f t="shared" si="113"/>
        <v>0</v>
      </c>
      <c r="HA124">
        <v>0</v>
      </c>
      <c r="HB124">
        <v>0</v>
      </c>
      <c r="HC124">
        <f t="shared" si="114"/>
        <v>0</v>
      </c>
      <c r="HE124" t="s">
        <v>6</v>
      </c>
      <c r="HF124" t="s">
        <v>6</v>
      </c>
      <c r="HM124" t="s">
        <v>6</v>
      </c>
      <c r="HN124" t="s">
        <v>167</v>
      </c>
      <c r="HO124" t="s">
        <v>168</v>
      </c>
      <c r="HP124" t="s">
        <v>165</v>
      </c>
      <c r="HQ124" t="s">
        <v>165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298</v>
      </c>
      <c r="E125" t="s">
        <v>266</v>
      </c>
      <c r="F125" t="s">
        <v>170</v>
      </c>
      <c r="G125" t="s">
        <v>171</v>
      </c>
      <c r="H125" t="str">
        <f>'1.Ведомость'!C87</f>
        <v>т</v>
      </c>
      <c r="I125">
        <f>I124*J125</f>
        <v>0.15</v>
      </c>
      <c r="J125">
        <v>1</v>
      </c>
      <c r="K125">
        <v>1</v>
      </c>
      <c r="O125">
        <f t="shared" si="76"/>
        <v>17109.02</v>
      </c>
      <c r="P125">
        <f t="shared" si="77"/>
        <v>17109.02</v>
      </c>
      <c r="Q125">
        <f t="shared" si="78"/>
        <v>0</v>
      </c>
      <c r="R125">
        <f t="shared" si="79"/>
        <v>0</v>
      </c>
      <c r="S125">
        <f t="shared" si="80"/>
        <v>0</v>
      </c>
      <c r="T125">
        <f t="shared" si="81"/>
        <v>0</v>
      </c>
      <c r="U125">
        <f t="shared" si="82"/>
        <v>0</v>
      </c>
      <c r="V125">
        <f t="shared" si="83"/>
        <v>0</v>
      </c>
      <c r="W125">
        <f t="shared" si="84"/>
        <v>0</v>
      </c>
      <c r="X125">
        <f t="shared" si="85"/>
        <v>0</v>
      </c>
      <c r="Y125">
        <f t="shared" si="86"/>
        <v>0</v>
      </c>
      <c r="AA125">
        <v>92854092</v>
      </c>
      <c r="AB125">
        <f t="shared" si="87"/>
        <v>11498</v>
      </c>
      <c r="AC125">
        <f t="shared" si="88"/>
        <v>11498</v>
      </c>
      <c r="AD125">
        <f t="shared" si="89"/>
        <v>0</v>
      </c>
      <c r="AE125">
        <f t="shared" si="90"/>
        <v>0</v>
      </c>
      <c r="AF125">
        <f t="shared" si="91"/>
        <v>0</v>
      </c>
      <c r="AG125">
        <f t="shared" si="92"/>
        <v>0</v>
      </c>
      <c r="AH125">
        <f t="shared" si="93"/>
        <v>0</v>
      </c>
      <c r="AI125">
        <f t="shared" si="94"/>
        <v>0</v>
      </c>
      <c r="AJ125">
        <f t="shared" si="95"/>
        <v>0</v>
      </c>
      <c r="AK125">
        <v>11498</v>
      </c>
      <c r="AL125">
        <v>11498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9.92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1</v>
      </c>
      <c r="BJ125" t="s">
        <v>172</v>
      </c>
      <c r="BM125">
        <v>500001</v>
      </c>
      <c r="BN125">
        <v>0</v>
      </c>
      <c r="BO125" t="s">
        <v>6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0</v>
      </c>
      <c r="CA125">
        <v>0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96"/>
        <v>17109.02</v>
      </c>
      <c r="CQ125">
        <f t="shared" si="97"/>
        <v>114060.16</v>
      </c>
      <c r="CR125">
        <f t="shared" si="98"/>
        <v>0</v>
      </c>
      <c r="CS125">
        <f t="shared" si="99"/>
        <v>0</v>
      </c>
      <c r="CT125">
        <f t="shared" si="100"/>
        <v>0</v>
      </c>
      <c r="CU125">
        <f t="shared" si="101"/>
        <v>0</v>
      </c>
      <c r="CV125">
        <f t="shared" si="102"/>
        <v>0</v>
      </c>
      <c r="CW125">
        <f t="shared" si="103"/>
        <v>0</v>
      </c>
      <c r="CX125">
        <f t="shared" si="104"/>
        <v>0</v>
      </c>
      <c r="CY125">
        <f t="shared" si="105"/>
        <v>0</v>
      </c>
      <c r="CZ125">
        <f t="shared" si="106"/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162</v>
      </c>
      <c r="DW125" t="s">
        <v>162</v>
      </c>
      <c r="DX125">
        <v>1000</v>
      </c>
      <c r="DZ125" t="s">
        <v>6</v>
      </c>
      <c r="EA125" t="s">
        <v>6</v>
      </c>
      <c r="EB125" t="s">
        <v>6</v>
      </c>
      <c r="EC125" t="s">
        <v>6</v>
      </c>
      <c r="EE125">
        <v>66627780</v>
      </c>
      <c r="EF125">
        <v>8</v>
      </c>
      <c r="EG125" t="s">
        <v>34</v>
      </c>
      <c r="EH125">
        <v>0</v>
      </c>
      <c r="EI125" t="s">
        <v>6</v>
      </c>
      <c r="EJ125">
        <v>1</v>
      </c>
      <c r="EK125">
        <v>500001</v>
      </c>
      <c r="EL125" t="s">
        <v>35</v>
      </c>
      <c r="EM125" t="s">
        <v>36</v>
      </c>
      <c r="EO125" t="s">
        <v>6</v>
      </c>
      <c r="EQ125">
        <v>0</v>
      </c>
      <c r="ER125">
        <v>11498</v>
      </c>
      <c r="ES125">
        <v>11498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6</v>
      </c>
      <c r="GD125">
        <v>1</v>
      </c>
      <c r="GF125">
        <v>-631789071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07"/>
        <v>0</v>
      </c>
      <c r="GM125">
        <f t="shared" si="108"/>
        <v>17109.02</v>
      </c>
      <c r="GN125">
        <f t="shared" si="109"/>
        <v>17109.02</v>
      </c>
      <c r="GO125">
        <f t="shared" si="110"/>
        <v>0</v>
      </c>
      <c r="GP125">
        <f t="shared" si="111"/>
        <v>0</v>
      </c>
      <c r="GR125">
        <v>0</v>
      </c>
      <c r="GS125">
        <v>3</v>
      </c>
      <c r="GT125">
        <v>0</v>
      </c>
      <c r="GU125" t="s">
        <v>6</v>
      </c>
      <c r="GV125">
        <f t="shared" si="112"/>
        <v>0</v>
      </c>
      <c r="GW125">
        <v>1</v>
      </c>
      <c r="GX125">
        <f t="shared" si="113"/>
        <v>0</v>
      </c>
      <c r="HA125">
        <v>0</v>
      </c>
      <c r="HB125">
        <v>0</v>
      </c>
      <c r="HC125">
        <f t="shared" si="114"/>
        <v>0</v>
      </c>
      <c r="HE125" t="s">
        <v>6</v>
      </c>
      <c r="HF125" t="s">
        <v>6</v>
      </c>
      <c r="HM125" t="s">
        <v>6</v>
      </c>
      <c r="HN125" t="s">
        <v>6</v>
      </c>
      <c r="HO125" t="s">
        <v>6</v>
      </c>
      <c r="HP125" t="s">
        <v>6</v>
      </c>
      <c r="HQ125" t="s">
        <v>6</v>
      </c>
      <c r="HS125">
        <v>0</v>
      </c>
      <c r="IK125">
        <v>0</v>
      </c>
    </row>
    <row r="127" spans="1:245" x14ac:dyDescent="0.2">
      <c r="A127" s="2">
        <v>51</v>
      </c>
      <c r="B127" s="2">
        <f>B101</f>
        <v>1</v>
      </c>
      <c r="C127" s="2">
        <f>A101</f>
        <v>5</v>
      </c>
      <c r="D127" s="2">
        <f>ROW(A101)</f>
        <v>101</v>
      </c>
      <c r="E127" s="2"/>
      <c r="F127" s="2" t="str">
        <f>IF(F101&lt;&gt;"",F101,"")</f>
        <v/>
      </c>
      <c r="G127" s="2" t="str">
        <f>IF(G101&lt;&gt;"",G101,"")</f>
        <v>Ниже 0,00. Водопровод Т3, Т4, 2 зоны.</v>
      </c>
      <c r="H127" s="2">
        <v>0</v>
      </c>
      <c r="I127" s="2"/>
      <c r="J127" s="2"/>
      <c r="K127" s="2"/>
      <c r="L127" s="2"/>
      <c r="M127" s="2"/>
      <c r="N127" s="2"/>
      <c r="O127" s="2">
        <f t="shared" ref="O127:T127" si="115">ROUND(AB127,2)</f>
        <v>287384.62</v>
      </c>
      <c r="P127" s="2">
        <f t="shared" si="115"/>
        <v>235329.91</v>
      </c>
      <c r="Q127" s="2">
        <f t="shared" si="115"/>
        <v>4380.6099999999997</v>
      </c>
      <c r="R127" s="2">
        <f t="shared" si="115"/>
        <v>809.59</v>
      </c>
      <c r="S127" s="2">
        <f t="shared" si="115"/>
        <v>47674.1</v>
      </c>
      <c r="T127" s="2">
        <f t="shared" si="115"/>
        <v>0</v>
      </c>
      <c r="U127" s="2">
        <f>AH127</f>
        <v>109.74930000000001</v>
      </c>
      <c r="V127" s="2">
        <f>AI127</f>
        <v>1.5011999999999999</v>
      </c>
      <c r="W127" s="2">
        <f>ROUND(AJ127,2)</f>
        <v>0</v>
      </c>
      <c r="X127" s="2">
        <f>ROUND(AK127,2)</f>
        <v>57401.5</v>
      </c>
      <c r="Y127" s="2">
        <f>ROUND(AL127,2)</f>
        <v>34456.910000000003</v>
      </c>
      <c r="Z127" s="2"/>
      <c r="AA127" s="2"/>
      <c r="AB127" s="2">
        <f>ROUND(SUMIF(AA105:AA125,"=92854092",O105:O125),2)</f>
        <v>287384.62</v>
      </c>
      <c r="AC127" s="2">
        <f>ROUND(SUMIF(AA105:AA125,"=92854092",P105:P125),2)</f>
        <v>235329.91</v>
      </c>
      <c r="AD127" s="2">
        <f>ROUND(SUMIF(AA105:AA125,"=92854092",Q105:Q125),2)</f>
        <v>4380.6099999999997</v>
      </c>
      <c r="AE127" s="2">
        <f>ROUND(SUMIF(AA105:AA125,"=92854092",R105:R125),2)</f>
        <v>809.59</v>
      </c>
      <c r="AF127" s="2">
        <f>ROUND(SUMIF(AA105:AA125,"=92854092",S105:S125),2)</f>
        <v>47674.1</v>
      </c>
      <c r="AG127" s="2">
        <f>ROUND(SUMIF(AA105:AA125,"=92854092",T105:T125),2)</f>
        <v>0</v>
      </c>
      <c r="AH127" s="2">
        <f>SUMIF(AA105:AA125,"=92854092",U105:U125)</f>
        <v>109.74930000000001</v>
      </c>
      <c r="AI127" s="2">
        <f>SUMIF(AA105:AA125,"=92854092",V105:V125)</f>
        <v>1.5011999999999999</v>
      </c>
      <c r="AJ127" s="2">
        <f>ROUND(SUMIF(AA105:AA125,"=92854092",W105:W125),2)</f>
        <v>0</v>
      </c>
      <c r="AK127" s="2">
        <f>ROUND(SUMIF(AA105:AA125,"=92854092",X105:X125),2)</f>
        <v>57401.5</v>
      </c>
      <c r="AL127" s="2">
        <f>ROUND(SUMIF(AA105:AA125,"=92854092",Y105:Y125),2)</f>
        <v>34456.910000000003</v>
      </c>
      <c r="AM127" s="2"/>
      <c r="AN127" s="2"/>
      <c r="AO127" s="2">
        <f t="shared" ref="AO127:BD127" si="116">ROUND(BX127,2)</f>
        <v>0</v>
      </c>
      <c r="AP127" s="2">
        <f t="shared" si="116"/>
        <v>0</v>
      </c>
      <c r="AQ127" s="2">
        <f t="shared" si="116"/>
        <v>0</v>
      </c>
      <c r="AR127" s="2">
        <f t="shared" si="116"/>
        <v>379243.03</v>
      </c>
      <c r="AS127" s="2">
        <f t="shared" si="116"/>
        <v>379243.03</v>
      </c>
      <c r="AT127" s="2">
        <f t="shared" si="116"/>
        <v>0</v>
      </c>
      <c r="AU127" s="2">
        <f t="shared" si="116"/>
        <v>0</v>
      </c>
      <c r="AV127" s="2">
        <f t="shared" si="116"/>
        <v>235329.91</v>
      </c>
      <c r="AW127" s="2">
        <f t="shared" si="116"/>
        <v>235329.91</v>
      </c>
      <c r="AX127" s="2">
        <f t="shared" si="116"/>
        <v>0</v>
      </c>
      <c r="AY127" s="2">
        <f t="shared" si="116"/>
        <v>235329.91</v>
      </c>
      <c r="AZ127" s="2">
        <f t="shared" si="116"/>
        <v>0</v>
      </c>
      <c r="BA127" s="2">
        <f t="shared" si="116"/>
        <v>0</v>
      </c>
      <c r="BB127" s="2">
        <f t="shared" si="116"/>
        <v>0</v>
      </c>
      <c r="BC127" s="2">
        <f t="shared" si="116"/>
        <v>0</v>
      </c>
      <c r="BD127" s="2">
        <f t="shared" si="116"/>
        <v>0</v>
      </c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>
        <f>ROUND(SUMIF(AA105:AA125,"=92854092",FQ105:FQ125),2)</f>
        <v>0</v>
      </c>
      <c r="BY127" s="2">
        <f>ROUND(SUMIF(AA105:AA125,"=92854092",FR105:FR125),2)</f>
        <v>0</v>
      </c>
      <c r="BZ127" s="2">
        <f>ROUND(SUMIF(AA105:AA125,"=92854092",GL105:GL125),2)</f>
        <v>0</v>
      </c>
      <c r="CA127" s="2">
        <f>ROUND(SUMIF(AA105:AA125,"=92854092",GM105:GM125),2)</f>
        <v>379243.03</v>
      </c>
      <c r="CB127" s="2">
        <f>ROUND(SUMIF(AA105:AA125,"=92854092",GN105:GN125),2)</f>
        <v>379243.03</v>
      </c>
      <c r="CC127" s="2">
        <f>ROUND(SUMIF(AA105:AA125,"=92854092",GO105:GO125),2)</f>
        <v>0</v>
      </c>
      <c r="CD127" s="2">
        <f>ROUND(SUMIF(AA105:AA125,"=92854092",GP105:GP125),2)</f>
        <v>0</v>
      </c>
      <c r="CE127" s="2">
        <f>AC127-BX127</f>
        <v>235329.91</v>
      </c>
      <c r="CF127" s="2">
        <f>AC127-BY127</f>
        <v>235329.91</v>
      </c>
      <c r="CG127" s="2">
        <f>BX127-BZ127</f>
        <v>0</v>
      </c>
      <c r="CH127" s="2">
        <f>AC127-BX127-BY127+BZ127</f>
        <v>235329.91</v>
      </c>
      <c r="CI127" s="2">
        <f>BY127-BZ127</f>
        <v>0</v>
      </c>
      <c r="CJ127" s="2">
        <f>ROUND(SUMIF(AA105:AA125,"=92854092",GX105:GX125),2)</f>
        <v>0</v>
      </c>
      <c r="CK127" s="2">
        <f>ROUND(SUMIF(AA105:AA125,"=92854092",GY105:GY125),2)</f>
        <v>0</v>
      </c>
      <c r="CL127" s="2">
        <f>ROUND(SUMIF(AA105:AA125,"=92854092",GZ105:GZ125),2)</f>
        <v>0</v>
      </c>
      <c r="CM127" s="2">
        <f>ROUND(SUMIF(AA105:AA125,"=92854092",HD105:HD125),2)</f>
        <v>0</v>
      </c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>
        <v>0</v>
      </c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201</v>
      </c>
      <c r="F129" s="4">
        <f>ROUND(Source!O127,O129)</f>
        <v>287384.62</v>
      </c>
      <c r="G129" s="4" t="s">
        <v>191</v>
      </c>
      <c r="H129" s="4" t="s">
        <v>192</v>
      </c>
      <c r="I129" s="4"/>
      <c r="J129" s="4"/>
      <c r="K129" s="4">
        <v>201</v>
      </c>
      <c r="L129" s="4">
        <v>1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287384.62</v>
      </c>
      <c r="X129" s="4">
        <v>1</v>
      </c>
      <c r="Y129" s="4">
        <v>287384.62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202</v>
      </c>
      <c r="F130" s="4">
        <f>ROUND(Source!P127,O130)</f>
        <v>235329.91</v>
      </c>
      <c r="G130" s="4" t="s">
        <v>193</v>
      </c>
      <c r="H130" s="4" t="s">
        <v>194</v>
      </c>
      <c r="I130" s="4"/>
      <c r="J130" s="4"/>
      <c r="K130" s="4">
        <v>202</v>
      </c>
      <c r="L130" s="4">
        <v>2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235329.91</v>
      </c>
      <c r="X130" s="4">
        <v>1</v>
      </c>
      <c r="Y130" s="4">
        <v>235329.91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222</v>
      </c>
      <c r="F131" s="4">
        <f>ROUND(Source!AO127,O131)</f>
        <v>0</v>
      </c>
      <c r="G131" s="4" t="s">
        <v>195</v>
      </c>
      <c r="H131" s="4" t="s">
        <v>196</v>
      </c>
      <c r="I131" s="4"/>
      <c r="J131" s="4"/>
      <c r="K131" s="4">
        <v>222</v>
      </c>
      <c r="L131" s="4">
        <v>3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225</v>
      </c>
      <c r="F132" s="4">
        <f>ROUND(Source!AV127,O132)</f>
        <v>235329.91</v>
      </c>
      <c r="G132" s="4" t="s">
        <v>197</v>
      </c>
      <c r="H132" s="4" t="s">
        <v>198</v>
      </c>
      <c r="I132" s="4"/>
      <c r="J132" s="4"/>
      <c r="K132" s="4">
        <v>225</v>
      </c>
      <c r="L132" s="4">
        <v>4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235329.91</v>
      </c>
      <c r="X132" s="4">
        <v>1</v>
      </c>
      <c r="Y132" s="4">
        <v>235329.91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226</v>
      </c>
      <c r="F133" s="4">
        <f>ROUND(Source!AW127,O133)</f>
        <v>235329.91</v>
      </c>
      <c r="G133" s="4" t="s">
        <v>199</v>
      </c>
      <c r="H133" s="4" t="s">
        <v>200</v>
      </c>
      <c r="I133" s="4"/>
      <c r="J133" s="4"/>
      <c r="K133" s="4">
        <v>226</v>
      </c>
      <c r="L133" s="4">
        <v>5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235329.91</v>
      </c>
      <c r="X133" s="4">
        <v>1</v>
      </c>
      <c r="Y133" s="4">
        <v>235329.91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227</v>
      </c>
      <c r="F134" s="4">
        <f>ROUND(Source!AX127,O134)</f>
        <v>0</v>
      </c>
      <c r="G134" s="4" t="s">
        <v>201</v>
      </c>
      <c r="H134" s="4" t="s">
        <v>202</v>
      </c>
      <c r="I134" s="4"/>
      <c r="J134" s="4"/>
      <c r="K134" s="4">
        <v>227</v>
      </c>
      <c r="L134" s="4">
        <v>6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228</v>
      </c>
      <c r="F135" s="4">
        <f>ROUND(Source!AY127,O135)</f>
        <v>235329.91</v>
      </c>
      <c r="G135" s="4" t="s">
        <v>203</v>
      </c>
      <c r="H135" s="4" t="s">
        <v>204</v>
      </c>
      <c r="I135" s="4"/>
      <c r="J135" s="4"/>
      <c r="K135" s="4">
        <v>228</v>
      </c>
      <c r="L135" s="4">
        <v>7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235329.91</v>
      </c>
      <c r="X135" s="4">
        <v>1</v>
      </c>
      <c r="Y135" s="4">
        <v>235329.91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216</v>
      </c>
      <c r="F136" s="4">
        <f>ROUND(Source!AP127,O136)</f>
        <v>0</v>
      </c>
      <c r="G136" s="4" t="s">
        <v>205</v>
      </c>
      <c r="H136" s="4" t="s">
        <v>206</v>
      </c>
      <c r="I136" s="4"/>
      <c r="J136" s="4"/>
      <c r="K136" s="4">
        <v>216</v>
      </c>
      <c r="L136" s="4">
        <v>8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223</v>
      </c>
      <c r="F137" s="4">
        <f>ROUND(Source!AQ127,O137)</f>
        <v>0</v>
      </c>
      <c r="G137" s="4" t="s">
        <v>207</v>
      </c>
      <c r="H137" s="4" t="s">
        <v>208</v>
      </c>
      <c r="I137" s="4"/>
      <c r="J137" s="4"/>
      <c r="K137" s="4">
        <v>223</v>
      </c>
      <c r="L137" s="4">
        <v>9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229</v>
      </c>
      <c r="F138" s="4">
        <f>ROUND(Source!AZ127,O138)</f>
        <v>0</v>
      </c>
      <c r="G138" s="4" t="s">
        <v>209</v>
      </c>
      <c r="H138" s="4" t="s">
        <v>210</v>
      </c>
      <c r="I138" s="4"/>
      <c r="J138" s="4"/>
      <c r="K138" s="4">
        <v>229</v>
      </c>
      <c r="L138" s="4">
        <v>10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203</v>
      </c>
      <c r="F139" s="4">
        <f>ROUND(Source!Q127,O139)</f>
        <v>4380.6099999999997</v>
      </c>
      <c r="G139" s="4" t="s">
        <v>211</v>
      </c>
      <c r="H139" s="4" t="s">
        <v>212</v>
      </c>
      <c r="I139" s="4"/>
      <c r="J139" s="4"/>
      <c r="K139" s="4">
        <v>203</v>
      </c>
      <c r="L139" s="4">
        <v>11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4380.6099999999997</v>
      </c>
      <c r="X139" s="4">
        <v>1</v>
      </c>
      <c r="Y139" s="4">
        <v>4380.6099999999997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231</v>
      </c>
      <c r="F140" s="4">
        <f>ROUND(Source!BB127,O140)</f>
        <v>0</v>
      </c>
      <c r="G140" s="4" t="s">
        <v>213</v>
      </c>
      <c r="H140" s="4" t="s">
        <v>214</v>
      </c>
      <c r="I140" s="4"/>
      <c r="J140" s="4"/>
      <c r="K140" s="4">
        <v>231</v>
      </c>
      <c r="L140" s="4">
        <v>12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204</v>
      </c>
      <c r="F141" s="4">
        <f>ROUND(Source!R127,O141)</f>
        <v>809.59</v>
      </c>
      <c r="G141" s="4" t="s">
        <v>215</v>
      </c>
      <c r="H141" s="4" t="s">
        <v>216</v>
      </c>
      <c r="I141" s="4"/>
      <c r="J141" s="4"/>
      <c r="K141" s="4">
        <v>204</v>
      </c>
      <c r="L141" s="4">
        <v>13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809.59</v>
      </c>
      <c r="X141" s="4">
        <v>1</v>
      </c>
      <c r="Y141" s="4">
        <v>809.59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205</v>
      </c>
      <c r="F142" s="4">
        <f>ROUND(Source!S127,O142)</f>
        <v>47674.1</v>
      </c>
      <c r="G142" s="4" t="s">
        <v>217</v>
      </c>
      <c r="H142" s="4" t="s">
        <v>218</v>
      </c>
      <c r="I142" s="4"/>
      <c r="J142" s="4"/>
      <c r="K142" s="4">
        <v>205</v>
      </c>
      <c r="L142" s="4">
        <v>14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47674.100000000006</v>
      </c>
      <c r="X142" s="4">
        <v>1</v>
      </c>
      <c r="Y142" s="4">
        <v>47674.100000000006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232</v>
      </c>
      <c r="F143" s="4">
        <f>ROUND(Source!BC127,O143)</f>
        <v>0</v>
      </c>
      <c r="G143" s="4" t="s">
        <v>219</v>
      </c>
      <c r="H143" s="4" t="s">
        <v>220</v>
      </c>
      <c r="I143" s="4"/>
      <c r="J143" s="4"/>
      <c r="K143" s="4">
        <v>232</v>
      </c>
      <c r="L143" s="4">
        <v>15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214</v>
      </c>
      <c r="F144" s="4">
        <f>ROUND(Source!AS127,O144)</f>
        <v>379243.03</v>
      </c>
      <c r="G144" s="4" t="s">
        <v>221</v>
      </c>
      <c r="H144" s="4" t="s">
        <v>222</v>
      </c>
      <c r="I144" s="4"/>
      <c r="J144" s="4"/>
      <c r="K144" s="4">
        <v>214</v>
      </c>
      <c r="L144" s="4">
        <v>16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379243.03</v>
      </c>
      <c r="X144" s="4">
        <v>1</v>
      </c>
      <c r="Y144" s="4">
        <v>379243.03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215</v>
      </c>
      <c r="F145" s="4">
        <f>ROUND(Source!AT127,O145)</f>
        <v>0</v>
      </c>
      <c r="G145" s="4" t="s">
        <v>223</v>
      </c>
      <c r="H145" s="4" t="s">
        <v>224</v>
      </c>
      <c r="I145" s="4"/>
      <c r="J145" s="4"/>
      <c r="K145" s="4">
        <v>215</v>
      </c>
      <c r="L145" s="4">
        <v>17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217</v>
      </c>
      <c r="F146" s="4">
        <f>ROUND(Source!AU127,O146)</f>
        <v>0</v>
      </c>
      <c r="G146" s="4" t="s">
        <v>225</v>
      </c>
      <c r="H146" s="4" t="s">
        <v>226</v>
      </c>
      <c r="I146" s="4"/>
      <c r="J146" s="4"/>
      <c r="K146" s="4">
        <v>217</v>
      </c>
      <c r="L146" s="4">
        <v>18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230</v>
      </c>
      <c r="F147" s="4">
        <f>ROUND(Source!BA127,O147)</f>
        <v>0</v>
      </c>
      <c r="G147" s="4" t="s">
        <v>227</v>
      </c>
      <c r="H147" s="4" t="s">
        <v>228</v>
      </c>
      <c r="I147" s="4"/>
      <c r="J147" s="4"/>
      <c r="K147" s="4">
        <v>230</v>
      </c>
      <c r="L147" s="4">
        <v>19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206</v>
      </c>
      <c r="F148" s="4">
        <f>ROUND(Source!T127,O148)</f>
        <v>0</v>
      </c>
      <c r="G148" s="4" t="s">
        <v>229</v>
      </c>
      <c r="H148" s="4" t="s">
        <v>230</v>
      </c>
      <c r="I148" s="4"/>
      <c r="J148" s="4"/>
      <c r="K148" s="4">
        <v>206</v>
      </c>
      <c r="L148" s="4">
        <v>20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207</v>
      </c>
      <c r="F149" s="4">
        <f>ROUND(Source!U127,O149)</f>
        <v>109.74930000000001</v>
      </c>
      <c r="G149" s="4" t="s">
        <v>231</v>
      </c>
      <c r="H149" s="4" t="s">
        <v>232</v>
      </c>
      <c r="I149" s="4"/>
      <c r="J149" s="4"/>
      <c r="K149" s="4">
        <v>207</v>
      </c>
      <c r="L149" s="4">
        <v>21</v>
      </c>
      <c r="M149" s="4">
        <v>3</v>
      </c>
      <c r="N149" s="4" t="s">
        <v>6</v>
      </c>
      <c r="O149" s="4">
        <v>7</v>
      </c>
      <c r="P149" s="4"/>
      <c r="Q149" s="4"/>
      <c r="R149" s="4"/>
      <c r="S149" s="4"/>
      <c r="T149" s="4"/>
      <c r="U149" s="4"/>
      <c r="V149" s="4"/>
      <c r="W149" s="4">
        <v>109.74930000000001</v>
      </c>
      <c r="X149" s="4">
        <v>1</v>
      </c>
      <c r="Y149" s="4">
        <v>109.74930000000001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208</v>
      </c>
      <c r="F150" s="4">
        <f>ROUND(Source!V127,O150)</f>
        <v>1.5012000000000001</v>
      </c>
      <c r="G150" s="4" t="s">
        <v>233</v>
      </c>
      <c r="H150" s="4" t="s">
        <v>234</v>
      </c>
      <c r="I150" s="4"/>
      <c r="J150" s="4"/>
      <c r="K150" s="4">
        <v>208</v>
      </c>
      <c r="L150" s="4">
        <v>22</v>
      </c>
      <c r="M150" s="4">
        <v>3</v>
      </c>
      <c r="N150" s="4" t="s">
        <v>6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1.5012000000000001</v>
      </c>
      <c r="X150" s="4">
        <v>1</v>
      </c>
      <c r="Y150" s="4">
        <v>1.5012000000000001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209</v>
      </c>
      <c r="F151" s="4">
        <f>ROUND(Source!W127,O151)</f>
        <v>0</v>
      </c>
      <c r="G151" s="4" t="s">
        <v>235</v>
      </c>
      <c r="H151" s="4" t="s">
        <v>236</v>
      </c>
      <c r="I151" s="4"/>
      <c r="J151" s="4"/>
      <c r="K151" s="4">
        <v>209</v>
      </c>
      <c r="L151" s="4">
        <v>23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233</v>
      </c>
      <c r="F152" s="4">
        <f>ROUND(Source!BD127,O152)</f>
        <v>0</v>
      </c>
      <c r="G152" s="4" t="s">
        <v>237</v>
      </c>
      <c r="H152" s="4" t="s">
        <v>238</v>
      </c>
      <c r="I152" s="4"/>
      <c r="J152" s="4"/>
      <c r="K152" s="4">
        <v>233</v>
      </c>
      <c r="L152" s="4">
        <v>24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210</v>
      </c>
      <c r="F153" s="4">
        <f>ROUND(Source!X127,O153)</f>
        <v>57401.5</v>
      </c>
      <c r="G153" s="4" t="s">
        <v>239</v>
      </c>
      <c r="H153" s="4" t="s">
        <v>240</v>
      </c>
      <c r="I153" s="4"/>
      <c r="J153" s="4"/>
      <c r="K153" s="4">
        <v>210</v>
      </c>
      <c r="L153" s="4">
        <v>25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57401.5</v>
      </c>
      <c r="X153" s="4">
        <v>1</v>
      </c>
      <c r="Y153" s="4">
        <v>57401.5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211</v>
      </c>
      <c r="F154" s="4">
        <f>ROUND(Source!Y127,O154)</f>
        <v>34456.910000000003</v>
      </c>
      <c r="G154" s="4" t="s">
        <v>241</v>
      </c>
      <c r="H154" s="4" t="s">
        <v>242</v>
      </c>
      <c r="I154" s="4"/>
      <c r="J154" s="4"/>
      <c r="K154" s="4">
        <v>211</v>
      </c>
      <c r="L154" s="4">
        <v>26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34456.910000000003</v>
      </c>
      <c r="X154" s="4">
        <v>1</v>
      </c>
      <c r="Y154" s="4">
        <v>34456.910000000003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224</v>
      </c>
      <c r="F155" s="4">
        <f>ROUND(Source!AR127,O155)</f>
        <v>379243.03</v>
      </c>
      <c r="G155" s="4" t="s">
        <v>243</v>
      </c>
      <c r="H155" s="4" t="s">
        <v>244</v>
      </c>
      <c r="I155" s="4"/>
      <c r="J155" s="4"/>
      <c r="K155" s="4">
        <v>224</v>
      </c>
      <c r="L155" s="4">
        <v>27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379243.03</v>
      </c>
      <c r="X155" s="4">
        <v>1</v>
      </c>
      <c r="Y155" s="4">
        <v>379243.03</v>
      </c>
      <c r="Z155" s="4"/>
      <c r="AA155" s="4"/>
      <c r="AB155" s="4"/>
    </row>
    <row r="157" spans="1:206" x14ac:dyDescent="0.2">
      <c r="A157" s="1">
        <v>5</v>
      </c>
      <c r="B157" s="1">
        <v>1</v>
      </c>
      <c r="C157" s="1"/>
      <c r="D157" s="1">
        <f>ROW(A190)</f>
        <v>190</v>
      </c>
      <c r="E157" s="1"/>
      <c r="F157" s="1" t="s">
        <v>6</v>
      </c>
      <c r="G157" s="1" t="s">
        <v>267</v>
      </c>
      <c r="H157" s="1" t="s">
        <v>6</v>
      </c>
      <c r="I157" s="1">
        <v>0</v>
      </c>
      <c r="J157" s="1"/>
      <c r="K157" s="1">
        <v>-1</v>
      </c>
      <c r="L157" s="1"/>
      <c r="M157" s="1" t="s">
        <v>6</v>
      </c>
      <c r="N157" s="1"/>
      <c r="O157" s="1"/>
      <c r="P157" s="1"/>
      <c r="Q157" s="1"/>
      <c r="R157" s="1"/>
      <c r="S157" s="1">
        <v>0</v>
      </c>
      <c r="T157" s="1"/>
      <c r="U157" s="1" t="s">
        <v>6</v>
      </c>
      <c r="V157" s="1">
        <v>0</v>
      </c>
      <c r="W157" s="1"/>
      <c r="X157" s="1"/>
      <c r="Y157" s="1"/>
      <c r="Z157" s="1"/>
      <c r="AA157" s="1"/>
      <c r="AB157" s="1" t="s">
        <v>6</v>
      </c>
      <c r="AC157" s="1" t="s">
        <v>6</v>
      </c>
      <c r="AD157" s="1" t="s">
        <v>6</v>
      </c>
      <c r="AE157" s="1" t="s">
        <v>6</v>
      </c>
      <c r="AF157" s="1" t="s">
        <v>6</v>
      </c>
      <c r="AG157" s="1" t="s">
        <v>6</v>
      </c>
      <c r="AH157" s="1"/>
      <c r="AI157" s="1"/>
      <c r="AJ157" s="1"/>
      <c r="AK157" s="1"/>
      <c r="AL157" s="1"/>
      <c r="AM157" s="1"/>
      <c r="AN157" s="1"/>
      <c r="AO157" s="1"/>
      <c r="AP157" s="1" t="s">
        <v>6</v>
      </c>
      <c r="AQ157" s="1" t="s">
        <v>6</v>
      </c>
      <c r="AR157" s="1" t="s">
        <v>6</v>
      </c>
      <c r="AS157" s="1"/>
      <c r="AT157" s="1"/>
      <c r="AU157" s="1"/>
      <c r="AV157" s="1"/>
      <c r="AW157" s="1"/>
      <c r="AX157" s="1"/>
      <c r="AY157" s="1"/>
      <c r="AZ157" s="1" t="s">
        <v>6</v>
      </c>
      <c r="BA157" s="1"/>
      <c r="BB157" s="1" t="s">
        <v>6</v>
      </c>
      <c r="BC157" s="1" t="s">
        <v>6</v>
      </c>
      <c r="BD157" s="1" t="s">
        <v>6</v>
      </c>
      <c r="BE157" s="1" t="s">
        <v>6</v>
      </c>
      <c r="BF157" s="1" t="s">
        <v>6</v>
      </c>
      <c r="BG157" s="1" t="s">
        <v>6</v>
      </c>
      <c r="BH157" s="1" t="s">
        <v>6</v>
      </c>
      <c r="BI157" s="1" t="s">
        <v>6</v>
      </c>
      <c r="BJ157" s="1" t="s">
        <v>6</v>
      </c>
      <c r="BK157" s="1" t="s">
        <v>6</v>
      </c>
      <c r="BL157" s="1" t="s">
        <v>6</v>
      </c>
      <c r="BM157" s="1" t="s">
        <v>6</v>
      </c>
      <c r="BN157" s="1" t="s">
        <v>6</v>
      </c>
      <c r="BO157" s="1" t="s">
        <v>6</v>
      </c>
      <c r="BP157" s="1" t="s">
        <v>6</v>
      </c>
      <c r="BQ157" s="1"/>
      <c r="BR157" s="1"/>
      <c r="BS157" s="1"/>
      <c r="BT157" s="1"/>
      <c r="BU157" s="1"/>
      <c r="BV157" s="1"/>
      <c r="BW157" s="1"/>
      <c r="BX157" s="1">
        <v>0</v>
      </c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>
        <v>0</v>
      </c>
    </row>
    <row r="159" spans="1:206" x14ac:dyDescent="0.2">
      <c r="A159" s="2">
        <v>52</v>
      </c>
      <c r="B159" s="2">
        <f t="shared" ref="B159:G159" si="117">B190</f>
        <v>1</v>
      </c>
      <c r="C159" s="2">
        <f t="shared" si="117"/>
        <v>5</v>
      </c>
      <c r="D159" s="2">
        <f t="shared" si="117"/>
        <v>157</v>
      </c>
      <c r="E159" s="2">
        <f t="shared" si="117"/>
        <v>0</v>
      </c>
      <c r="F159" s="2" t="str">
        <f t="shared" si="117"/>
        <v/>
      </c>
      <c r="G159" s="2" t="str">
        <f t="shared" si="117"/>
        <v>Выше 0.000. Система водоснабжения Т3,Т4, 1 зоны</v>
      </c>
      <c r="H159" s="2"/>
      <c r="I159" s="2"/>
      <c r="J159" s="2"/>
      <c r="K159" s="2"/>
      <c r="L159" s="2"/>
      <c r="M159" s="2"/>
      <c r="N159" s="2"/>
      <c r="O159" s="2">
        <f t="shared" ref="O159:AT159" si="118">O190</f>
        <v>2067679.09</v>
      </c>
      <c r="P159" s="2">
        <f t="shared" si="118"/>
        <v>1543163.49</v>
      </c>
      <c r="Q159" s="2">
        <f t="shared" si="118"/>
        <v>32192.38</v>
      </c>
      <c r="R159" s="2">
        <f t="shared" si="118"/>
        <v>6720.14</v>
      </c>
      <c r="S159" s="2">
        <f t="shared" si="118"/>
        <v>492323.22</v>
      </c>
      <c r="T159" s="2">
        <f t="shared" si="118"/>
        <v>0</v>
      </c>
      <c r="U159" s="2">
        <f t="shared" si="118"/>
        <v>1128.0783999999999</v>
      </c>
      <c r="V159" s="2">
        <f t="shared" si="118"/>
        <v>12.454000000000001</v>
      </c>
      <c r="W159" s="2">
        <f t="shared" si="118"/>
        <v>0</v>
      </c>
      <c r="X159" s="2">
        <f t="shared" si="118"/>
        <v>603842.44999999995</v>
      </c>
      <c r="Y159" s="2">
        <f t="shared" si="118"/>
        <v>359311.21</v>
      </c>
      <c r="Z159" s="2">
        <f t="shared" si="118"/>
        <v>0</v>
      </c>
      <c r="AA159" s="2">
        <f t="shared" si="118"/>
        <v>0</v>
      </c>
      <c r="AB159" s="2">
        <f t="shared" si="118"/>
        <v>2067679.09</v>
      </c>
      <c r="AC159" s="2">
        <f t="shared" si="118"/>
        <v>1543163.49</v>
      </c>
      <c r="AD159" s="2">
        <f t="shared" si="118"/>
        <v>32192.38</v>
      </c>
      <c r="AE159" s="2">
        <f t="shared" si="118"/>
        <v>6720.14</v>
      </c>
      <c r="AF159" s="2">
        <f t="shared" si="118"/>
        <v>492323.22</v>
      </c>
      <c r="AG159" s="2">
        <f t="shared" si="118"/>
        <v>0</v>
      </c>
      <c r="AH159" s="2">
        <f t="shared" si="118"/>
        <v>1128.0783999999999</v>
      </c>
      <c r="AI159" s="2">
        <f t="shared" si="118"/>
        <v>12.454000000000001</v>
      </c>
      <c r="AJ159" s="2">
        <f t="shared" si="118"/>
        <v>0</v>
      </c>
      <c r="AK159" s="2">
        <f t="shared" si="118"/>
        <v>603842.44999999995</v>
      </c>
      <c r="AL159" s="2">
        <f t="shared" si="118"/>
        <v>359311.21</v>
      </c>
      <c r="AM159" s="2">
        <f t="shared" si="118"/>
        <v>0</v>
      </c>
      <c r="AN159" s="2">
        <f t="shared" si="118"/>
        <v>0</v>
      </c>
      <c r="AO159" s="2">
        <f t="shared" si="118"/>
        <v>0</v>
      </c>
      <c r="AP159" s="2">
        <f t="shared" si="118"/>
        <v>146822.75</v>
      </c>
      <c r="AQ159" s="2">
        <f t="shared" si="118"/>
        <v>0</v>
      </c>
      <c r="AR159" s="2">
        <f t="shared" si="118"/>
        <v>3030832.75</v>
      </c>
      <c r="AS159" s="2">
        <f t="shared" si="118"/>
        <v>2884010</v>
      </c>
      <c r="AT159" s="2">
        <f t="shared" si="118"/>
        <v>0</v>
      </c>
      <c r="AU159" s="2">
        <f t="shared" ref="AU159:BZ159" si="119">AU190</f>
        <v>0</v>
      </c>
      <c r="AV159" s="2">
        <f t="shared" si="119"/>
        <v>1543163.49</v>
      </c>
      <c r="AW159" s="2">
        <f t="shared" si="119"/>
        <v>1396340.74</v>
      </c>
      <c r="AX159" s="2">
        <f t="shared" si="119"/>
        <v>0</v>
      </c>
      <c r="AY159" s="2">
        <f t="shared" si="119"/>
        <v>1396340.74</v>
      </c>
      <c r="AZ159" s="2">
        <f t="shared" si="119"/>
        <v>146822.75</v>
      </c>
      <c r="BA159" s="2">
        <f t="shared" si="119"/>
        <v>0</v>
      </c>
      <c r="BB159" s="2">
        <f t="shared" si="119"/>
        <v>0</v>
      </c>
      <c r="BC159" s="2">
        <f t="shared" si="119"/>
        <v>0</v>
      </c>
      <c r="BD159" s="2">
        <f t="shared" si="119"/>
        <v>0</v>
      </c>
      <c r="BE159" s="2">
        <f t="shared" si="119"/>
        <v>0</v>
      </c>
      <c r="BF159" s="2">
        <f t="shared" si="119"/>
        <v>0</v>
      </c>
      <c r="BG159" s="2">
        <f t="shared" si="119"/>
        <v>0</v>
      </c>
      <c r="BH159" s="2">
        <f t="shared" si="119"/>
        <v>0</v>
      </c>
      <c r="BI159" s="2">
        <f t="shared" si="119"/>
        <v>0</v>
      </c>
      <c r="BJ159" s="2">
        <f t="shared" si="119"/>
        <v>0</v>
      </c>
      <c r="BK159" s="2">
        <f t="shared" si="119"/>
        <v>0</v>
      </c>
      <c r="BL159" s="2">
        <f t="shared" si="119"/>
        <v>0</v>
      </c>
      <c r="BM159" s="2">
        <f t="shared" si="119"/>
        <v>0</v>
      </c>
      <c r="BN159" s="2">
        <f t="shared" si="119"/>
        <v>0</v>
      </c>
      <c r="BO159" s="2">
        <f t="shared" si="119"/>
        <v>0</v>
      </c>
      <c r="BP159" s="2">
        <f t="shared" si="119"/>
        <v>0</v>
      </c>
      <c r="BQ159" s="2">
        <f t="shared" si="119"/>
        <v>0</v>
      </c>
      <c r="BR159" s="2">
        <f t="shared" si="119"/>
        <v>0</v>
      </c>
      <c r="BS159" s="2">
        <f t="shared" si="119"/>
        <v>0</v>
      </c>
      <c r="BT159" s="2">
        <f t="shared" si="119"/>
        <v>0</v>
      </c>
      <c r="BU159" s="2">
        <f t="shared" si="119"/>
        <v>0</v>
      </c>
      <c r="BV159" s="2">
        <f t="shared" si="119"/>
        <v>0</v>
      </c>
      <c r="BW159" s="2">
        <f t="shared" si="119"/>
        <v>0</v>
      </c>
      <c r="BX159" s="2">
        <f t="shared" si="119"/>
        <v>0</v>
      </c>
      <c r="BY159" s="2">
        <f t="shared" si="119"/>
        <v>146822.75</v>
      </c>
      <c r="BZ159" s="2">
        <f t="shared" si="119"/>
        <v>0</v>
      </c>
      <c r="CA159" s="2">
        <f t="shared" ref="CA159:DF159" si="120">CA190</f>
        <v>3030832.75</v>
      </c>
      <c r="CB159" s="2">
        <f t="shared" si="120"/>
        <v>2884010</v>
      </c>
      <c r="CC159" s="2">
        <f t="shared" si="120"/>
        <v>0</v>
      </c>
      <c r="CD159" s="2">
        <f t="shared" si="120"/>
        <v>0</v>
      </c>
      <c r="CE159" s="2">
        <f t="shared" si="120"/>
        <v>1543163.49</v>
      </c>
      <c r="CF159" s="2">
        <f t="shared" si="120"/>
        <v>1396340.74</v>
      </c>
      <c r="CG159" s="2">
        <f t="shared" si="120"/>
        <v>0</v>
      </c>
      <c r="CH159" s="2">
        <f t="shared" si="120"/>
        <v>1396340.74</v>
      </c>
      <c r="CI159" s="2">
        <f t="shared" si="120"/>
        <v>146822.75</v>
      </c>
      <c r="CJ159" s="2">
        <f t="shared" si="120"/>
        <v>0</v>
      </c>
      <c r="CK159" s="2">
        <f t="shared" si="120"/>
        <v>0</v>
      </c>
      <c r="CL159" s="2">
        <f t="shared" si="120"/>
        <v>0</v>
      </c>
      <c r="CM159" s="2">
        <f t="shared" si="120"/>
        <v>0</v>
      </c>
      <c r="CN159" s="2">
        <f t="shared" si="120"/>
        <v>0</v>
      </c>
      <c r="CO159" s="2">
        <f t="shared" si="120"/>
        <v>0</v>
      </c>
      <c r="CP159" s="2">
        <f t="shared" si="120"/>
        <v>0</v>
      </c>
      <c r="CQ159" s="2">
        <f t="shared" si="120"/>
        <v>0</v>
      </c>
      <c r="CR159" s="2">
        <f t="shared" si="120"/>
        <v>0</v>
      </c>
      <c r="CS159" s="2">
        <f t="shared" si="120"/>
        <v>0</v>
      </c>
      <c r="CT159" s="2">
        <f t="shared" si="120"/>
        <v>0</v>
      </c>
      <c r="CU159" s="2">
        <f t="shared" si="120"/>
        <v>0</v>
      </c>
      <c r="CV159" s="2">
        <f t="shared" si="120"/>
        <v>0</v>
      </c>
      <c r="CW159" s="2">
        <f t="shared" si="120"/>
        <v>0</v>
      </c>
      <c r="CX159" s="2">
        <f t="shared" si="120"/>
        <v>0</v>
      </c>
      <c r="CY159" s="2">
        <f t="shared" si="120"/>
        <v>0</v>
      </c>
      <c r="CZ159" s="2">
        <f t="shared" si="120"/>
        <v>0</v>
      </c>
      <c r="DA159" s="2">
        <f t="shared" si="120"/>
        <v>0</v>
      </c>
      <c r="DB159" s="2">
        <f t="shared" si="120"/>
        <v>0</v>
      </c>
      <c r="DC159" s="2">
        <f t="shared" si="120"/>
        <v>0</v>
      </c>
      <c r="DD159" s="2">
        <f t="shared" si="120"/>
        <v>0</v>
      </c>
      <c r="DE159" s="2">
        <f t="shared" si="120"/>
        <v>0</v>
      </c>
      <c r="DF159" s="2">
        <f t="shared" si="120"/>
        <v>0</v>
      </c>
      <c r="DG159" s="3">
        <f t="shared" ref="DG159:EL159" si="121">DG190</f>
        <v>0</v>
      </c>
      <c r="DH159" s="3">
        <f t="shared" si="121"/>
        <v>0</v>
      </c>
      <c r="DI159" s="3">
        <f t="shared" si="121"/>
        <v>0</v>
      </c>
      <c r="DJ159" s="3">
        <f t="shared" si="121"/>
        <v>0</v>
      </c>
      <c r="DK159" s="3">
        <f t="shared" si="121"/>
        <v>0</v>
      </c>
      <c r="DL159" s="3">
        <f t="shared" si="121"/>
        <v>0</v>
      </c>
      <c r="DM159" s="3">
        <f t="shared" si="121"/>
        <v>0</v>
      </c>
      <c r="DN159" s="3">
        <f t="shared" si="121"/>
        <v>0</v>
      </c>
      <c r="DO159" s="3">
        <f t="shared" si="121"/>
        <v>0</v>
      </c>
      <c r="DP159" s="3">
        <f t="shared" si="121"/>
        <v>0</v>
      </c>
      <c r="DQ159" s="3">
        <f t="shared" si="121"/>
        <v>0</v>
      </c>
      <c r="DR159" s="3">
        <f t="shared" si="121"/>
        <v>0</v>
      </c>
      <c r="DS159" s="3">
        <f t="shared" si="121"/>
        <v>0</v>
      </c>
      <c r="DT159" s="3">
        <f t="shared" si="121"/>
        <v>0</v>
      </c>
      <c r="DU159" s="3">
        <f t="shared" si="121"/>
        <v>0</v>
      </c>
      <c r="DV159" s="3">
        <f t="shared" si="121"/>
        <v>0</v>
      </c>
      <c r="DW159" s="3">
        <f t="shared" si="121"/>
        <v>0</v>
      </c>
      <c r="DX159" s="3">
        <f t="shared" si="121"/>
        <v>0</v>
      </c>
      <c r="DY159" s="3">
        <f t="shared" si="121"/>
        <v>0</v>
      </c>
      <c r="DZ159" s="3">
        <f t="shared" si="121"/>
        <v>0</v>
      </c>
      <c r="EA159" s="3">
        <f t="shared" si="121"/>
        <v>0</v>
      </c>
      <c r="EB159" s="3">
        <f t="shared" si="121"/>
        <v>0</v>
      </c>
      <c r="EC159" s="3">
        <f t="shared" si="121"/>
        <v>0</v>
      </c>
      <c r="ED159" s="3">
        <f t="shared" si="121"/>
        <v>0</v>
      </c>
      <c r="EE159" s="3">
        <f t="shared" si="121"/>
        <v>0</v>
      </c>
      <c r="EF159" s="3">
        <f t="shared" si="121"/>
        <v>0</v>
      </c>
      <c r="EG159" s="3">
        <f t="shared" si="121"/>
        <v>0</v>
      </c>
      <c r="EH159" s="3">
        <f t="shared" si="121"/>
        <v>0</v>
      </c>
      <c r="EI159" s="3">
        <f t="shared" si="121"/>
        <v>0</v>
      </c>
      <c r="EJ159" s="3">
        <f t="shared" si="121"/>
        <v>0</v>
      </c>
      <c r="EK159" s="3">
        <f t="shared" si="121"/>
        <v>0</v>
      </c>
      <c r="EL159" s="3">
        <f t="shared" si="121"/>
        <v>0</v>
      </c>
      <c r="EM159" s="3">
        <f t="shared" ref="EM159:FR159" si="122">EM190</f>
        <v>0</v>
      </c>
      <c r="EN159" s="3">
        <f t="shared" si="122"/>
        <v>0</v>
      </c>
      <c r="EO159" s="3">
        <f t="shared" si="122"/>
        <v>0</v>
      </c>
      <c r="EP159" s="3">
        <f t="shared" si="122"/>
        <v>0</v>
      </c>
      <c r="EQ159" s="3">
        <f t="shared" si="122"/>
        <v>0</v>
      </c>
      <c r="ER159" s="3">
        <f t="shared" si="122"/>
        <v>0</v>
      </c>
      <c r="ES159" s="3">
        <f t="shared" si="122"/>
        <v>0</v>
      </c>
      <c r="ET159" s="3">
        <f t="shared" si="122"/>
        <v>0</v>
      </c>
      <c r="EU159" s="3">
        <f t="shared" si="122"/>
        <v>0</v>
      </c>
      <c r="EV159" s="3">
        <f t="shared" si="122"/>
        <v>0</v>
      </c>
      <c r="EW159" s="3">
        <f t="shared" si="122"/>
        <v>0</v>
      </c>
      <c r="EX159" s="3">
        <f t="shared" si="122"/>
        <v>0</v>
      </c>
      <c r="EY159" s="3">
        <f t="shared" si="122"/>
        <v>0</v>
      </c>
      <c r="EZ159" s="3">
        <f t="shared" si="122"/>
        <v>0</v>
      </c>
      <c r="FA159" s="3">
        <f t="shared" si="122"/>
        <v>0</v>
      </c>
      <c r="FB159" s="3">
        <f t="shared" si="122"/>
        <v>0</v>
      </c>
      <c r="FC159" s="3">
        <f t="shared" si="122"/>
        <v>0</v>
      </c>
      <c r="FD159" s="3">
        <f t="shared" si="122"/>
        <v>0</v>
      </c>
      <c r="FE159" s="3">
        <f t="shared" si="122"/>
        <v>0</v>
      </c>
      <c r="FF159" s="3">
        <f t="shared" si="122"/>
        <v>0</v>
      </c>
      <c r="FG159" s="3">
        <f t="shared" si="122"/>
        <v>0</v>
      </c>
      <c r="FH159" s="3">
        <f t="shared" si="122"/>
        <v>0</v>
      </c>
      <c r="FI159" s="3">
        <f t="shared" si="122"/>
        <v>0</v>
      </c>
      <c r="FJ159" s="3">
        <f t="shared" si="122"/>
        <v>0</v>
      </c>
      <c r="FK159" s="3">
        <f t="shared" si="122"/>
        <v>0</v>
      </c>
      <c r="FL159" s="3">
        <f t="shared" si="122"/>
        <v>0</v>
      </c>
      <c r="FM159" s="3">
        <f t="shared" si="122"/>
        <v>0</v>
      </c>
      <c r="FN159" s="3">
        <f t="shared" si="122"/>
        <v>0</v>
      </c>
      <c r="FO159" s="3">
        <f t="shared" si="122"/>
        <v>0</v>
      </c>
      <c r="FP159" s="3">
        <f t="shared" si="122"/>
        <v>0</v>
      </c>
      <c r="FQ159" s="3">
        <f t="shared" si="122"/>
        <v>0</v>
      </c>
      <c r="FR159" s="3">
        <f t="shared" si="122"/>
        <v>0</v>
      </c>
      <c r="FS159" s="3">
        <f t="shared" ref="FS159:GX159" si="123">FS190</f>
        <v>0</v>
      </c>
      <c r="FT159" s="3">
        <f t="shared" si="123"/>
        <v>0</v>
      </c>
      <c r="FU159" s="3">
        <f t="shared" si="123"/>
        <v>0</v>
      </c>
      <c r="FV159" s="3">
        <f t="shared" si="123"/>
        <v>0</v>
      </c>
      <c r="FW159" s="3">
        <f t="shared" si="123"/>
        <v>0</v>
      </c>
      <c r="FX159" s="3">
        <f t="shared" si="123"/>
        <v>0</v>
      </c>
      <c r="FY159" s="3">
        <f t="shared" si="123"/>
        <v>0</v>
      </c>
      <c r="FZ159" s="3">
        <f t="shared" si="123"/>
        <v>0</v>
      </c>
      <c r="GA159" s="3">
        <f t="shared" si="123"/>
        <v>0</v>
      </c>
      <c r="GB159" s="3">
        <f t="shared" si="123"/>
        <v>0</v>
      </c>
      <c r="GC159" s="3">
        <f t="shared" si="123"/>
        <v>0</v>
      </c>
      <c r="GD159" s="3">
        <f t="shared" si="123"/>
        <v>0</v>
      </c>
      <c r="GE159" s="3">
        <f t="shared" si="123"/>
        <v>0</v>
      </c>
      <c r="GF159" s="3">
        <f t="shared" si="123"/>
        <v>0</v>
      </c>
      <c r="GG159" s="3">
        <f t="shared" si="123"/>
        <v>0</v>
      </c>
      <c r="GH159" s="3">
        <f t="shared" si="123"/>
        <v>0</v>
      </c>
      <c r="GI159" s="3">
        <f t="shared" si="123"/>
        <v>0</v>
      </c>
      <c r="GJ159" s="3">
        <f t="shared" si="123"/>
        <v>0</v>
      </c>
      <c r="GK159" s="3">
        <f t="shared" si="123"/>
        <v>0</v>
      </c>
      <c r="GL159" s="3">
        <f t="shared" si="123"/>
        <v>0</v>
      </c>
      <c r="GM159" s="3">
        <f t="shared" si="123"/>
        <v>0</v>
      </c>
      <c r="GN159" s="3">
        <f t="shared" si="123"/>
        <v>0</v>
      </c>
      <c r="GO159" s="3">
        <f t="shared" si="123"/>
        <v>0</v>
      </c>
      <c r="GP159" s="3">
        <f t="shared" si="123"/>
        <v>0</v>
      </c>
      <c r="GQ159" s="3">
        <f t="shared" si="123"/>
        <v>0</v>
      </c>
      <c r="GR159" s="3">
        <f t="shared" si="123"/>
        <v>0</v>
      </c>
      <c r="GS159" s="3">
        <f t="shared" si="123"/>
        <v>0</v>
      </c>
      <c r="GT159" s="3">
        <f t="shared" si="123"/>
        <v>0</v>
      </c>
      <c r="GU159" s="3">
        <f t="shared" si="123"/>
        <v>0</v>
      </c>
      <c r="GV159" s="3">
        <f t="shared" si="123"/>
        <v>0</v>
      </c>
      <c r="GW159" s="3">
        <f t="shared" si="123"/>
        <v>0</v>
      </c>
      <c r="GX159" s="3">
        <f t="shared" si="123"/>
        <v>0</v>
      </c>
    </row>
    <row r="161" spans="1:245" x14ac:dyDescent="0.2">
      <c r="A161">
        <v>17</v>
      </c>
      <c r="B161">
        <v>1</v>
      </c>
      <c r="C161">
        <f>ROW(SmtRes!A311)</f>
        <v>311</v>
      </c>
      <c r="D161">
        <f>ROW(EtalonRes!A332)</f>
        <v>332</v>
      </c>
      <c r="E161" t="s">
        <v>268</v>
      </c>
      <c r="F161" t="s">
        <v>269</v>
      </c>
      <c r="G161" t="s">
        <v>270</v>
      </c>
      <c r="H161" t="s">
        <v>271</v>
      </c>
      <c r="I161">
        <v>1.74</v>
      </c>
      <c r="J161">
        <v>0</v>
      </c>
      <c r="K161">
        <v>1.74</v>
      </c>
      <c r="O161">
        <f t="shared" ref="O161:O188" si="124">ROUND(CP161,2)</f>
        <v>18028.03</v>
      </c>
      <c r="P161">
        <f t="shared" ref="P161:P188" si="125">ROUND(CQ161*I161,2)</f>
        <v>2728.24</v>
      </c>
      <c r="Q161">
        <f t="shared" ref="Q161:Q188" si="126">ROUND(CR161*I161,2)</f>
        <v>89.99</v>
      </c>
      <c r="R161">
        <f t="shared" ref="R161:R188" si="127">ROUND(CS161*I161,2)</f>
        <v>45.26</v>
      </c>
      <c r="S161">
        <f t="shared" ref="S161:S188" si="128">ROUND(CT161*I161,2)</f>
        <v>15209.8</v>
      </c>
      <c r="T161">
        <f t="shared" ref="T161:T188" si="129">ROUND(CU161*I161,2)</f>
        <v>0</v>
      </c>
      <c r="U161">
        <f t="shared" ref="U161:U188" si="130">ROUND(CV161*I161,7)</f>
        <v>35.252400000000002</v>
      </c>
      <c r="V161">
        <f t="shared" ref="V161:V188" si="131">ROUND(CW161*I161,7)</f>
        <v>8.6999999999999994E-2</v>
      </c>
      <c r="W161">
        <f t="shared" ref="W161:W188" si="132">ROUND(CX161*I161,2)</f>
        <v>0</v>
      </c>
      <c r="X161">
        <f t="shared" ref="X161:X188" si="133">ROUND(CY161,2)</f>
        <v>18458.62</v>
      </c>
      <c r="Y161">
        <f t="shared" ref="Y161:Y188" si="134">ROUND(CZ161,2)</f>
        <v>10983.64</v>
      </c>
      <c r="AA161">
        <v>92854092</v>
      </c>
      <c r="AB161">
        <f t="shared" ref="AB161:AB188" si="135">ROUND((AC161+AD161+AF161),2)</f>
        <v>356.25</v>
      </c>
      <c r="AC161">
        <f t="shared" ref="AC161:AC188" si="136">ROUND((ES161),2)</f>
        <v>158.06</v>
      </c>
      <c r="AD161">
        <f t="shared" ref="AD161:AD188" si="137">ROUND((((ET161)-(EU161))+AE161),2)</f>
        <v>3.29</v>
      </c>
      <c r="AE161">
        <f t="shared" ref="AE161:AE188" si="138">ROUND((EU161),2)</f>
        <v>0.57999999999999996</v>
      </c>
      <c r="AF161">
        <f t="shared" ref="AF161:AF188" si="139">ROUND((EV161),2)</f>
        <v>194.9</v>
      </c>
      <c r="AG161">
        <f t="shared" ref="AG161:AG188" si="140">ROUND((AP161),2)</f>
        <v>0</v>
      </c>
      <c r="AH161">
        <f t="shared" ref="AH161:AH188" si="141">(EW161)</f>
        <v>20.260000000000002</v>
      </c>
      <c r="AI161">
        <f t="shared" ref="AI161:AI188" si="142">(EX161)</f>
        <v>0.05</v>
      </c>
      <c r="AJ161">
        <f t="shared" ref="AJ161:AJ188" si="143">(AS161)</f>
        <v>0</v>
      </c>
      <c r="AK161">
        <v>356.25</v>
      </c>
      <c r="AL161">
        <v>158.06</v>
      </c>
      <c r="AM161">
        <v>3.29</v>
      </c>
      <c r="AN161">
        <v>0.57999999999999996</v>
      </c>
      <c r="AO161">
        <v>194.9</v>
      </c>
      <c r="AP161">
        <v>0</v>
      </c>
      <c r="AQ161">
        <v>20.260000000000002</v>
      </c>
      <c r="AR161">
        <v>0.05</v>
      </c>
      <c r="AS161">
        <v>0</v>
      </c>
      <c r="AT161">
        <v>121</v>
      </c>
      <c r="AU161">
        <v>72</v>
      </c>
      <c r="AV161">
        <v>1</v>
      </c>
      <c r="AW161">
        <v>1</v>
      </c>
      <c r="AZ161">
        <v>1</v>
      </c>
      <c r="BA161">
        <v>44.85</v>
      </c>
      <c r="BB161">
        <v>15.72</v>
      </c>
      <c r="BC161">
        <v>9.92</v>
      </c>
      <c r="BD161" t="s">
        <v>6</v>
      </c>
      <c r="BE161" t="s">
        <v>6</v>
      </c>
      <c r="BF161" t="s">
        <v>6</v>
      </c>
      <c r="BG161" t="s">
        <v>6</v>
      </c>
      <c r="BH161">
        <v>0</v>
      </c>
      <c r="BI161">
        <v>1</v>
      </c>
      <c r="BJ161" t="s">
        <v>272</v>
      </c>
      <c r="BM161">
        <v>16001</v>
      </c>
      <c r="BN161">
        <v>0</v>
      </c>
      <c r="BO161" t="s">
        <v>6</v>
      </c>
      <c r="BP161">
        <v>0</v>
      </c>
      <c r="BQ161">
        <v>22</v>
      </c>
      <c r="BR161">
        <v>0</v>
      </c>
      <c r="BS161">
        <v>44.85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121</v>
      </c>
      <c r="CA161">
        <v>72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ref="CP161:CP188" si="144">(P161+Q161+S161)</f>
        <v>18028.03</v>
      </c>
      <c r="CQ161">
        <f t="shared" ref="CQ161:CQ188" si="145">AC161*BC161</f>
        <v>1567.9552000000001</v>
      </c>
      <c r="CR161">
        <f t="shared" ref="CR161:CR188" si="146">AD161*BB161</f>
        <v>51.718800000000002</v>
      </c>
      <c r="CS161">
        <f t="shared" ref="CS161:CS188" si="147">AE161*BS161</f>
        <v>26.012999999999998</v>
      </c>
      <c r="CT161">
        <f t="shared" ref="CT161:CT188" si="148">AF161*BA161</f>
        <v>8741.2650000000012</v>
      </c>
      <c r="CU161">
        <f t="shared" ref="CU161:CU188" si="149">AG161</f>
        <v>0</v>
      </c>
      <c r="CV161">
        <f t="shared" ref="CV161:CV188" si="150">AH161</f>
        <v>20.260000000000002</v>
      </c>
      <c r="CW161">
        <f t="shared" ref="CW161:CW188" si="151">AI161</f>
        <v>0.05</v>
      </c>
      <c r="CX161">
        <f t="shared" ref="CX161:CX188" si="152">AJ161</f>
        <v>0</v>
      </c>
      <c r="CY161">
        <f t="shared" ref="CY161:CY188" si="153">(((S161+R161)*AT161)/100)</f>
        <v>18458.622599999999</v>
      </c>
      <c r="CZ161">
        <f t="shared" ref="CZ161:CZ188" si="154">(((S161+R161)*AU161)/100)</f>
        <v>10983.6432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31440867</v>
      </c>
      <c r="DV161" t="s">
        <v>271</v>
      </c>
      <c r="DW161" t="s">
        <v>271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66627555</v>
      </c>
      <c r="EF161">
        <v>22</v>
      </c>
      <c r="EG161" t="s">
        <v>18</v>
      </c>
      <c r="EH161">
        <v>16</v>
      </c>
      <c r="EI161" t="s">
        <v>25</v>
      </c>
      <c r="EJ161">
        <v>1</v>
      </c>
      <c r="EK161">
        <v>16001</v>
      </c>
      <c r="EL161" t="s">
        <v>26</v>
      </c>
      <c r="EM161" t="s">
        <v>27</v>
      </c>
      <c r="EO161" t="s">
        <v>6</v>
      </c>
      <c r="EQ161">
        <v>1310720</v>
      </c>
      <c r="ER161">
        <v>356.25</v>
      </c>
      <c r="ES161">
        <v>158.06</v>
      </c>
      <c r="ET161">
        <v>3.29</v>
      </c>
      <c r="EU161">
        <v>0.57999999999999996</v>
      </c>
      <c r="EV161">
        <v>194.9</v>
      </c>
      <c r="EW161">
        <v>20.260000000000002</v>
      </c>
      <c r="EX161">
        <v>0.05</v>
      </c>
      <c r="EY161">
        <v>0</v>
      </c>
      <c r="FQ161">
        <v>0</v>
      </c>
      <c r="FR161">
        <v>0</v>
      </c>
      <c r="FS161">
        <v>0</v>
      </c>
      <c r="FX161">
        <v>121</v>
      </c>
      <c r="FY161">
        <v>72</v>
      </c>
      <c r="GA161" t="s">
        <v>6</v>
      </c>
      <c r="GD161">
        <v>1</v>
      </c>
      <c r="GF161">
        <v>880660334</v>
      </c>
      <c r="GG161">
        <v>2</v>
      </c>
      <c r="GH161">
        <v>1</v>
      </c>
      <c r="GI161">
        <v>4</v>
      </c>
      <c r="GJ161">
        <v>0</v>
      </c>
      <c r="GK161">
        <v>0</v>
      </c>
      <c r="GL161">
        <f t="shared" ref="GL161:GL188" si="155">ROUND(IF(AND(BH161=3,BI161=3,FS161&lt;&gt;0),P161,0),2)</f>
        <v>0</v>
      </c>
      <c r="GM161">
        <f t="shared" ref="GM161:GM188" si="156">ROUND(O161+X161+Y161,2)+GX161</f>
        <v>47470.29</v>
      </c>
      <c r="GN161">
        <f t="shared" ref="GN161:GN188" si="157">IF(OR(BI161=0,BI161=1),GM161-GX161,0)</f>
        <v>47470.29</v>
      </c>
      <c r="GO161">
        <f t="shared" ref="GO161:GO188" si="158">IF(BI161=2,GM161-GX161,0)</f>
        <v>0</v>
      </c>
      <c r="GP161">
        <f t="shared" ref="GP161:GP188" si="159">IF(BI161=4,GM161-GX161,0)</f>
        <v>0</v>
      </c>
      <c r="GR161">
        <v>0</v>
      </c>
      <c r="GS161">
        <v>3</v>
      </c>
      <c r="GT161">
        <v>0</v>
      </c>
      <c r="GU161" t="s">
        <v>6</v>
      </c>
      <c r="GV161">
        <f t="shared" ref="GV161:GV188" si="160">ROUND((GT161),2)</f>
        <v>0</v>
      </c>
      <c r="GW161">
        <v>1</v>
      </c>
      <c r="GX161">
        <f t="shared" ref="GX161:GX188" si="161">ROUND(HC161*I161,2)</f>
        <v>0</v>
      </c>
      <c r="HA161">
        <v>0</v>
      </c>
      <c r="HB161">
        <v>0</v>
      </c>
      <c r="HC161">
        <f t="shared" ref="HC161:HC188" si="162">GV161*GW161</f>
        <v>0</v>
      </c>
      <c r="HE161" t="s">
        <v>6</v>
      </c>
      <c r="HF161" t="s">
        <v>6</v>
      </c>
      <c r="HM161" t="s">
        <v>6</v>
      </c>
      <c r="HN161" t="s">
        <v>28</v>
      </c>
      <c r="HO161" t="s">
        <v>29</v>
      </c>
      <c r="HP161" t="s">
        <v>25</v>
      </c>
      <c r="HQ161" t="s">
        <v>25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309</v>
      </c>
      <c r="E162" t="s">
        <v>273</v>
      </c>
      <c r="F162" t="s">
        <v>61</v>
      </c>
      <c r="G162" t="s">
        <v>62</v>
      </c>
      <c r="H162" t="str">
        <f>'1.Ведомость'!C92</f>
        <v>ШТ</v>
      </c>
      <c r="I162">
        <f>I161*J162</f>
        <v>174</v>
      </c>
      <c r="J162">
        <v>100</v>
      </c>
      <c r="K162">
        <v>100</v>
      </c>
      <c r="O162">
        <f t="shared" si="124"/>
        <v>64054.83</v>
      </c>
      <c r="P162">
        <f t="shared" si="125"/>
        <v>64054.83</v>
      </c>
      <c r="Q162">
        <f t="shared" si="126"/>
        <v>0</v>
      </c>
      <c r="R162">
        <f t="shared" si="127"/>
        <v>0</v>
      </c>
      <c r="S162">
        <f t="shared" si="128"/>
        <v>0</v>
      </c>
      <c r="T162">
        <f t="shared" si="129"/>
        <v>0</v>
      </c>
      <c r="U162">
        <f t="shared" si="130"/>
        <v>0</v>
      </c>
      <c r="V162">
        <f t="shared" si="131"/>
        <v>0</v>
      </c>
      <c r="W162">
        <f t="shared" si="132"/>
        <v>0</v>
      </c>
      <c r="X162">
        <f t="shared" si="133"/>
        <v>0</v>
      </c>
      <c r="Y162">
        <f t="shared" si="134"/>
        <v>0</v>
      </c>
      <c r="AA162">
        <v>92854092</v>
      </c>
      <c r="AB162">
        <f t="shared" si="135"/>
        <v>37.11</v>
      </c>
      <c r="AC162">
        <f t="shared" si="136"/>
        <v>37.11</v>
      </c>
      <c r="AD162">
        <f t="shared" si="137"/>
        <v>0</v>
      </c>
      <c r="AE162">
        <f t="shared" si="138"/>
        <v>0</v>
      </c>
      <c r="AF162">
        <f t="shared" si="139"/>
        <v>0</v>
      </c>
      <c r="AG162">
        <f t="shared" si="140"/>
        <v>0</v>
      </c>
      <c r="AH162">
        <f t="shared" si="141"/>
        <v>0</v>
      </c>
      <c r="AI162">
        <f t="shared" si="142"/>
        <v>0</v>
      </c>
      <c r="AJ162">
        <f t="shared" si="143"/>
        <v>0</v>
      </c>
      <c r="AK162">
        <v>37.11</v>
      </c>
      <c r="AL162">
        <v>37.11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9.92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63</v>
      </c>
      <c r="BM162">
        <v>500001</v>
      </c>
      <c r="BN162">
        <v>0</v>
      </c>
      <c r="BO162" t="s">
        <v>6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44"/>
        <v>64054.83</v>
      </c>
      <c r="CQ162">
        <f t="shared" si="145"/>
        <v>368.13119999999998</v>
      </c>
      <c r="CR162">
        <f t="shared" si="146"/>
        <v>0</v>
      </c>
      <c r="CS162">
        <f t="shared" si="147"/>
        <v>0</v>
      </c>
      <c r="CT162">
        <f t="shared" si="148"/>
        <v>0</v>
      </c>
      <c r="CU162">
        <f t="shared" si="149"/>
        <v>0</v>
      </c>
      <c r="CV162">
        <f t="shared" si="150"/>
        <v>0</v>
      </c>
      <c r="CW162">
        <f t="shared" si="151"/>
        <v>0</v>
      </c>
      <c r="CX162">
        <f t="shared" si="152"/>
        <v>0</v>
      </c>
      <c r="CY162">
        <f t="shared" si="153"/>
        <v>0</v>
      </c>
      <c r="CZ162">
        <f t="shared" si="154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23</v>
      </c>
      <c r="DW162" t="s">
        <v>23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66627780</v>
      </c>
      <c r="EF162">
        <v>8</v>
      </c>
      <c r="EG162" t="s">
        <v>34</v>
      </c>
      <c r="EH162">
        <v>0</v>
      </c>
      <c r="EI162" t="s">
        <v>6</v>
      </c>
      <c r="EJ162">
        <v>1</v>
      </c>
      <c r="EK162">
        <v>500001</v>
      </c>
      <c r="EL162" t="s">
        <v>35</v>
      </c>
      <c r="EM162" t="s">
        <v>36</v>
      </c>
      <c r="EO162" t="s">
        <v>6</v>
      </c>
      <c r="EQ162">
        <v>0</v>
      </c>
      <c r="ER162">
        <v>37.11</v>
      </c>
      <c r="ES162">
        <v>37.11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6</v>
      </c>
      <c r="GD162">
        <v>1</v>
      </c>
      <c r="GF162">
        <v>1075824001</v>
      </c>
      <c r="GG162">
        <v>2</v>
      </c>
      <c r="GH162">
        <v>1</v>
      </c>
      <c r="GI162">
        <v>4</v>
      </c>
      <c r="GJ162">
        <v>0</v>
      </c>
      <c r="GK162">
        <v>0</v>
      </c>
      <c r="GL162">
        <f t="shared" si="155"/>
        <v>0</v>
      </c>
      <c r="GM162">
        <f t="shared" si="156"/>
        <v>64054.83</v>
      </c>
      <c r="GN162">
        <f t="shared" si="157"/>
        <v>64054.83</v>
      </c>
      <c r="GO162">
        <f t="shared" si="158"/>
        <v>0</v>
      </c>
      <c r="GP162">
        <f t="shared" si="159"/>
        <v>0</v>
      </c>
      <c r="GR162">
        <v>0</v>
      </c>
      <c r="GS162">
        <v>3</v>
      </c>
      <c r="GT162">
        <v>0</v>
      </c>
      <c r="GU162" t="s">
        <v>6</v>
      </c>
      <c r="GV162">
        <f t="shared" si="160"/>
        <v>0</v>
      </c>
      <c r="GW162">
        <v>1</v>
      </c>
      <c r="GX162">
        <f t="shared" si="161"/>
        <v>0</v>
      </c>
      <c r="HA162">
        <v>0</v>
      </c>
      <c r="HB162">
        <v>0</v>
      </c>
      <c r="HC162">
        <f t="shared" si="162"/>
        <v>0</v>
      </c>
      <c r="HE162" t="s">
        <v>6</v>
      </c>
      <c r="HF162" t="s">
        <v>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310</v>
      </c>
      <c r="E163" t="s">
        <v>274</v>
      </c>
      <c r="F163" t="s">
        <v>72</v>
      </c>
      <c r="G163" t="s">
        <v>73</v>
      </c>
      <c r="H163" t="str">
        <f>'1.Ведомость'!C93</f>
        <v>ШТ</v>
      </c>
      <c r="I163">
        <f>I161*J163</f>
        <v>174</v>
      </c>
      <c r="J163">
        <v>100</v>
      </c>
      <c r="K163">
        <v>100</v>
      </c>
      <c r="O163">
        <f t="shared" si="124"/>
        <v>90066.85</v>
      </c>
      <c r="P163">
        <f t="shared" si="125"/>
        <v>90066.85</v>
      </c>
      <c r="Q163">
        <f t="shared" si="126"/>
        <v>0</v>
      </c>
      <c r="R163">
        <f t="shared" si="127"/>
        <v>0</v>
      </c>
      <c r="S163">
        <f t="shared" si="128"/>
        <v>0</v>
      </c>
      <c r="T163">
        <f t="shared" si="129"/>
        <v>0</v>
      </c>
      <c r="U163">
        <f t="shared" si="130"/>
        <v>0</v>
      </c>
      <c r="V163">
        <f t="shared" si="131"/>
        <v>0</v>
      </c>
      <c r="W163">
        <f t="shared" si="132"/>
        <v>0</v>
      </c>
      <c r="X163">
        <f t="shared" si="133"/>
        <v>0</v>
      </c>
      <c r="Y163">
        <f t="shared" si="134"/>
        <v>0</v>
      </c>
      <c r="AA163">
        <v>92854092</v>
      </c>
      <c r="AB163">
        <f t="shared" si="135"/>
        <v>52.18</v>
      </c>
      <c r="AC163">
        <f t="shared" si="136"/>
        <v>52.18</v>
      </c>
      <c r="AD163">
        <f t="shared" si="137"/>
        <v>0</v>
      </c>
      <c r="AE163">
        <f t="shared" si="138"/>
        <v>0</v>
      </c>
      <c r="AF163">
        <f t="shared" si="139"/>
        <v>0</v>
      </c>
      <c r="AG163">
        <f t="shared" si="140"/>
        <v>0</v>
      </c>
      <c r="AH163">
        <f t="shared" si="141"/>
        <v>0</v>
      </c>
      <c r="AI163">
        <f t="shared" si="142"/>
        <v>0</v>
      </c>
      <c r="AJ163">
        <f t="shared" si="143"/>
        <v>0</v>
      </c>
      <c r="AK163">
        <v>52.18</v>
      </c>
      <c r="AL163">
        <v>52.18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3</v>
      </c>
      <c r="BI163">
        <v>1</v>
      </c>
      <c r="BJ163" t="s">
        <v>74</v>
      </c>
      <c r="BM163">
        <v>500001</v>
      </c>
      <c r="BN163">
        <v>0</v>
      </c>
      <c r="BO163" t="s">
        <v>6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0</v>
      </c>
      <c r="CA163">
        <v>0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144"/>
        <v>90066.85</v>
      </c>
      <c r="CQ163">
        <f t="shared" si="145"/>
        <v>517.62559999999996</v>
      </c>
      <c r="CR163">
        <f t="shared" si="146"/>
        <v>0</v>
      </c>
      <c r="CS163">
        <f t="shared" si="147"/>
        <v>0</v>
      </c>
      <c r="CT163">
        <f t="shared" si="148"/>
        <v>0</v>
      </c>
      <c r="CU163">
        <f t="shared" si="149"/>
        <v>0</v>
      </c>
      <c r="CV163">
        <f t="shared" si="150"/>
        <v>0</v>
      </c>
      <c r="CW163">
        <f t="shared" si="151"/>
        <v>0</v>
      </c>
      <c r="CX163">
        <f t="shared" si="152"/>
        <v>0</v>
      </c>
      <c r="CY163">
        <f t="shared" si="153"/>
        <v>0</v>
      </c>
      <c r="CZ163">
        <f t="shared" si="154"/>
        <v>0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23</v>
      </c>
      <c r="DW163" t="s">
        <v>23</v>
      </c>
      <c r="DX163">
        <v>1</v>
      </c>
      <c r="DZ163" t="s">
        <v>6</v>
      </c>
      <c r="EA163" t="s">
        <v>6</v>
      </c>
      <c r="EB163" t="s">
        <v>6</v>
      </c>
      <c r="EC163" t="s">
        <v>6</v>
      </c>
      <c r="EE163">
        <v>66627780</v>
      </c>
      <c r="EF163">
        <v>8</v>
      </c>
      <c r="EG163" t="s">
        <v>34</v>
      </c>
      <c r="EH163">
        <v>0</v>
      </c>
      <c r="EI163" t="s">
        <v>6</v>
      </c>
      <c r="EJ163">
        <v>1</v>
      </c>
      <c r="EK163">
        <v>500001</v>
      </c>
      <c r="EL163" t="s">
        <v>35</v>
      </c>
      <c r="EM163" t="s">
        <v>36</v>
      </c>
      <c r="EO163" t="s">
        <v>6</v>
      </c>
      <c r="EQ163">
        <v>0</v>
      </c>
      <c r="ER163">
        <v>52.18</v>
      </c>
      <c r="ES163">
        <v>52.18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6</v>
      </c>
      <c r="GD163">
        <v>1</v>
      </c>
      <c r="GF163">
        <v>-1333396209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si="155"/>
        <v>0</v>
      </c>
      <c r="GM163">
        <f t="shared" si="156"/>
        <v>90066.85</v>
      </c>
      <c r="GN163">
        <f t="shared" si="157"/>
        <v>90066.85</v>
      </c>
      <c r="GO163">
        <f t="shared" si="158"/>
        <v>0</v>
      </c>
      <c r="GP163">
        <f t="shared" si="159"/>
        <v>0</v>
      </c>
      <c r="GR163">
        <v>0</v>
      </c>
      <c r="GS163">
        <v>3</v>
      </c>
      <c r="GT163">
        <v>0</v>
      </c>
      <c r="GU163" t="s">
        <v>6</v>
      </c>
      <c r="GV163">
        <f t="shared" si="160"/>
        <v>0</v>
      </c>
      <c r="GW163">
        <v>1</v>
      </c>
      <c r="GX163">
        <f t="shared" si="161"/>
        <v>0</v>
      </c>
      <c r="HA163">
        <v>0</v>
      </c>
      <c r="HB163">
        <v>0</v>
      </c>
      <c r="HC163">
        <f t="shared" si="162"/>
        <v>0</v>
      </c>
      <c r="HE163" t="s">
        <v>6</v>
      </c>
      <c r="HF163" t="s">
        <v>6</v>
      </c>
      <c r="HM163" t="s">
        <v>6</v>
      </c>
      <c r="HN163" t="s">
        <v>6</v>
      </c>
      <c r="HO163" t="s">
        <v>6</v>
      </c>
      <c r="HP163" t="s">
        <v>6</v>
      </c>
      <c r="HQ163" t="s">
        <v>6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311</v>
      </c>
      <c r="E164" t="s">
        <v>275</v>
      </c>
      <c r="F164" t="s">
        <v>54</v>
      </c>
      <c r="G164" t="s">
        <v>276</v>
      </c>
      <c r="H164" t="str">
        <f>'1.Ведомость'!C94</f>
        <v>ШТ</v>
      </c>
      <c r="I164">
        <f>I161*J164</f>
        <v>174</v>
      </c>
      <c r="J164">
        <v>100</v>
      </c>
      <c r="K164">
        <v>100</v>
      </c>
      <c r="O164">
        <f t="shared" si="124"/>
        <v>146822.75</v>
      </c>
      <c r="P164">
        <f t="shared" si="125"/>
        <v>146822.75</v>
      </c>
      <c r="Q164">
        <f t="shared" si="126"/>
        <v>0</v>
      </c>
      <c r="R164">
        <f t="shared" si="127"/>
        <v>0</v>
      </c>
      <c r="S164">
        <f t="shared" si="128"/>
        <v>0</v>
      </c>
      <c r="T164">
        <f t="shared" si="129"/>
        <v>0</v>
      </c>
      <c r="U164">
        <f t="shared" si="130"/>
        <v>0</v>
      </c>
      <c r="V164">
        <f t="shared" si="131"/>
        <v>0</v>
      </c>
      <c r="W164">
        <f t="shared" si="132"/>
        <v>0</v>
      </c>
      <c r="X164">
        <f t="shared" si="133"/>
        <v>0</v>
      </c>
      <c r="Y164">
        <f t="shared" si="134"/>
        <v>0</v>
      </c>
      <c r="AA164">
        <v>92854092</v>
      </c>
      <c r="AB164">
        <f t="shared" si="135"/>
        <v>131.22999999999999</v>
      </c>
      <c r="AC164">
        <f t="shared" si="136"/>
        <v>131.22999999999999</v>
      </c>
      <c r="AD164">
        <f t="shared" si="137"/>
        <v>0</v>
      </c>
      <c r="AE164">
        <f t="shared" si="138"/>
        <v>0</v>
      </c>
      <c r="AF164">
        <f t="shared" si="139"/>
        <v>0</v>
      </c>
      <c r="AG164">
        <f t="shared" si="140"/>
        <v>0</v>
      </c>
      <c r="AH164">
        <f t="shared" si="141"/>
        <v>0</v>
      </c>
      <c r="AI164">
        <f t="shared" si="142"/>
        <v>0</v>
      </c>
      <c r="AJ164">
        <f t="shared" si="143"/>
        <v>0</v>
      </c>
      <c r="AK164">
        <v>131.22999999999999</v>
      </c>
      <c r="AL164">
        <v>131.22999999999999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6.43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3</v>
      </c>
      <c r="BJ164" t="s">
        <v>56</v>
      </c>
      <c r="BM164">
        <v>600001</v>
      </c>
      <c r="BN164">
        <v>0</v>
      </c>
      <c r="BO164" t="s">
        <v>6</v>
      </c>
      <c r="BP164">
        <v>0</v>
      </c>
      <c r="BQ164">
        <v>5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0</v>
      </c>
      <c r="CA164">
        <v>0</v>
      </c>
      <c r="CB164" t="s">
        <v>6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144"/>
        <v>146822.75</v>
      </c>
      <c r="CQ164">
        <f t="shared" si="145"/>
        <v>843.80889999999988</v>
      </c>
      <c r="CR164">
        <f t="shared" si="146"/>
        <v>0</v>
      </c>
      <c r="CS164">
        <f t="shared" si="147"/>
        <v>0</v>
      </c>
      <c r="CT164">
        <f t="shared" si="148"/>
        <v>0</v>
      </c>
      <c r="CU164">
        <f t="shared" si="149"/>
        <v>0</v>
      </c>
      <c r="CV164">
        <f t="shared" si="150"/>
        <v>0</v>
      </c>
      <c r="CW164">
        <f t="shared" si="151"/>
        <v>0</v>
      </c>
      <c r="CX164">
        <f t="shared" si="152"/>
        <v>0</v>
      </c>
      <c r="CY164">
        <f t="shared" si="153"/>
        <v>0</v>
      </c>
      <c r="CZ164">
        <f t="shared" si="154"/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23</v>
      </c>
      <c r="DW164" t="s">
        <v>23</v>
      </c>
      <c r="DX164">
        <v>1</v>
      </c>
      <c r="DZ164" t="s">
        <v>6</v>
      </c>
      <c r="EA164" t="s">
        <v>6</v>
      </c>
      <c r="EB164" t="s">
        <v>6</v>
      </c>
      <c r="EC164" t="s">
        <v>6</v>
      </c>
      <c r="EE164">
        <v>66627784</v>
      </c>
      <c r="EF164">
        <v>5</v>
      </c>
      <c r="EG164" t="s">
        <v>57</v>
      </c>
      <c r="EH164">
        <v>0</v>
      </c>
      <c r="EI164" t="s">
        <v>6</v>
      </c>
      <c r="EJ164">
        <v>3</v>
      </c>
      <c r="EK164">
        <v>600001</v>
      </c>
      <c r="EL164" t="s">
        <v>58</v>
      </c>
      <c r="EM164" t="s">
        <v>59</v>
      </c>
      <c r="EO164" t="s">
        <v>6</v>
      </c>
      <c r="EQ164">
        <v>0</v>
      </c>
      <c r="ER164">
        <v>131.22999999999999</v>
      </c>
      <c r="ES164">
        <v>131.22999999999999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>P164</f>
        <v>146822.75</v>
      </c>
      <c r="FS164">
        <v>0</v>
      </c>
      <c r="FX164">
        <v>0</v>
      </c>
      <c r="FY164">
        <v>0</v>
      </c>
      <c r="GA164" t="s">
        <v>6</v>
      </c>
      <c r="GD164">
        <v>1</v>
      </c>
      <c r="GF164">
        <v>536080078</v>
      </c>
      <c r="GG164">
        <v>2</v>
      </c>
      <c r="GH164">
        <v>1</v>
      </c>
      <c r="GI164">
        <v>4</v>
      </c>
      <c r="GJ164">
        <v>0</v>
      </c>
      <c r="GK164">
        <v>0</v>
      </c>
      <c r="GL164">
        <f t="shared" si="155"/>
        <v>0</v>
      </c>
      <c r="GM164">
        <f t="shared" si="156"/>
        <v>146822.75</v>
      </c>
      <c r="GN164">
        <f t="shared" si="157"/>
        <v>0</v>
      </c>
      <c r="GO164">
        <f t="shared" si="158"/>
        <v>0</v>
      </c>
      <c r="GP164">
        <f t="shared" si="159"/>
        <v>0</v>
      </c>
      <c r="GR164">
        <v>0</v>
      </c>
      <c r="GS164">
        <v>3</v>
      </c>
      <c r="GT164">
        <v>0</v>
      </c>
      <c r="GU164" t="s">
        <v>6</v>
      </c>
      <c r="GV164">
        <f t="shared" si="160"/>
        <v>0</v>
      </c>
      <c r="GW164">
        <v>1</v>
      </c>
      <c r="GX164">
        <f t="shared" si="161"/>
        <v>0</v>
      </c>
      <c r="HA164">
        <v>0</v>
      </c>
      <c r="HB164">
        <v>0</v>
      </c>
      <c r="HC164">
        <f t="shared" si="162"/>
        <v>0</v>
      </c>
      <c r="HE164" t="s">
        <v>6</v>
      </c>
      <c r="HF164" t="s">
        <v>6</v>
      </c>
      <c r="HM164" t="s">
        <v>6</v>
      </c>
      <c r="HN164" t="s">
        <v>6</v>
      </c>
      <c r="HO164" t="s">
        <v>6</v>
      </c>
      <c r="HP164" t="s">
        <v>6</v>
      </c>
      <c r="HQ164" t="s">
        <v>6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ROW(SmtRes!A319)</f>
        <v>319</v>
      </c>
      <c r="D165">
        <f>ROW(EtalonRes!A341)</f>
        <v>341</v>
      </c>
      <c r="E165" t="s">
        <v>277</v>
      </c>
      <c r="F165" t="s">
        <v>42</v>
      </c>
      <c r="G165" t="s">
        <v>43</v>
      </c>
      <c r="H165" t="s">
        <v>23</v>
      </c>
      <c r="I165">
        <v>174</v>
      </c>
      <c r="J165">
        <v>0</v>
      </c>
      <c r="K165">
        <v>174</v>
      </c>
      <c r="O165">
        <f t="shared" si="124"/>
        <v>106476.18</v>
      </c>
      <c r="P165">
        <f t="shared" si="125"/>
        <v>29912.97</v>
      </c>
      <c r="Q165">
        <f t="shared" si="126"/>
        <v>7576.73</v>
      </c>
      <c r="R165">
        <f t="shared" si="127"/>
        <v>936.47</v>
      </c>
      <c r="S165">
        <f t="shared" si="128"/>
        <v>68986.48</v>
      </c>
      <c r="T165">
        <f t="shared" si="129"/>
        <v>0</v>
      </c>
      <c r="U165">
        <f t="shared" si="130"/>
        <v>161.82</v>
      </c>
      <c r="V165">
        <f t="shared" si="131"/>
        <v>1.74</v>
      </c>
      <c r="W165">
        <f t="shared" si="132"/>
        <v>0</v>
      </c>
      <c r="X165">
        <f t="shared" si="133"/>
        <v>84606.77</v>
      </c>
      <c r="Y165">
        <f t="shared" si="134"/>
        <v>50344.52</v>
      </c>
      <c r="AA165">
        <v>92854092</v>
      </c>
      <c r="AB165">
        <f t="shared" si="135"/>
        <v>28.94</v>
      </c>
      <c r="AC165">
        <f t="shared" si="136"/>
        <v>17.329999999999998</v>
      </c>
      <c r="AD165">
        <f t="shared" si="137"/>
        <v>2.77</v>
      </c>
      <c r="AE165">
        <f t="shared" si="138"/>
        <v>0.12</v>
      </c>
      <c r="AF165">
        <f t="shared" si="139"/>
        <v>8.84</v>
      </c>
      <c r="AG165">
        <f t="shared" si="140"/>
        <v>0</v>
      </c>
      <c r="AH165">
        <f t="shared" si="141"/>
        <v>0.93</v>
      </c>
      <c r="AI165">
        <f t="shared" si="142"/>
        <v>0.01</v>
      </c>
      <c r="AJ165">
        <f t="shared" si="143"/>
        <v>0</v>
      </c>
      <c r="AK165">
        <v>28.94</v>
      </c>
      <c r="AL165">
        <v>17.329999999999998</v>
      </c>
      <c r="AM165">
        <v>2.77</v>
      </c>
      <c r="AN165">
        <v>0.12</v>
      </c>
      <c r="AO165">
        <v>8.84</v>
      </c>
      <c r="AP165">
        <v>0</v>
      </c>
      <c r="AQ165">
        <v>0.93</v>
      </c>
      <c r="AR165">
        <v>0.01</v>
      </c>
      <c r="AS165">
        <v>0</v>
      </c>
      <c r="AT165">
        <v>121</v>
      </c>
      <c r="AU165">
        <v>72</v>
      </c>
      <c r="AV165">
        <v>1</v>
      </c>
      <c r="AW165">
        <v>1</v>
      </c>
      <c r="AZ165">
        <v>1</v>
      </c>
      <c r="BA165">
        <v>44.85</v>
      </c>
      <c r="BB165">
        <v>15.72</v>
      </c>
      <c r="BC165">
        <v>9.92</v>
      </c>
      <c r="BD165" t="s">
        <v>6</v>
      </c>
      <c r="BE165" t="s">
        <v>6</v>
      </c>
      <c r="BF165" t="s">
        <v>6</v>
      </c>
      <c r="BG165" t="s">
        <v>6</v>
      </c>
      <c r="BH165">
        <v>0</v>
      </c>
      <c r="BI165">
        <v>1</v>
      </c>
      <c r="BJ165" t="s">
        <v>44</v>
      </c>
      <c r="BM165">
        <v>16001</v>
      </c>
      <c r="BN165">
        <v>0</v>
      </c>
      <c r="BO165" t="s">
        <v>6</v>
      </c>
      <c r="BP165">
        <v>0</v>
      </c>
      <c r="BQ165">
        <v>22</v>
      </c>
      <c r="BR165">
        <v>0</v>
      </c>
      <c r="BS165">
        <v>44.85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121</v>
      </c>
      <c r="CA165">
        <v>72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 t="shared" si="144"/>
        <v>106476.18</v>
      </c>
      <c r="CQ165">
        <f t="shared" si="145"/>
        <v>171.91359999999997</v>
      </c>
      <c r="CR165">
        <f t="shared" si="146"/>
        <v>43.544400000000003</v>
      </c>
      <c r="CS165">
        <f t="shared" si="147"/>
        <v>5.3819999999999997</v>
      </c>
      <c r="CT165">
        <f t="shared" si="148"/>
        <v>396.47399999999999</v>
      </c>
      <c r="CU165">
        <f t="shared" si="149"/>
        <v>0</v>
      </c>
      <c r="CV165">
        <f t="shared" si="150"/>
        <v>0.93</v>
      </c>
      <c r="CW165">
        <f t="shared" si="151"/>
        <v>0.01</v>
      </c>
      <c r="CX165">
        <f t="shared" si="152"/>
        <v>0</v>
      </c>
      <c r="CY165">
        <f t="shared" si="153"/>
        <v>84606.769499999995</v>
      </c>
      <c r="CZ165">
        <f t="shared" si="154"/>
        <v>50344.523999999998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23</v>
      </c>
      <c r="DW165" t="s">
        <v>23</v>
      </c>
      <c r="DX165">
        <v>1</v>
      </c>
      <c r="DZ165" t="s">
        <v>6</v>
      </c>
      <c r="EA165" t="s">
        <v>6</v>
      </c>
      <c r="EB165" t="s">
        <v>6</v>
      </c>
      <c r="EC165" t="s">
        <v>6</v>
      </c>
      <c r="EE165">
        <v>66627555</v>
      </c>
      <c r="EF165">
        <v>22</v>
      </c>
      <c r="EG165" t="s">
        <v>18</v>
      </c>
      <c r="EH165">
        <v>16</v>
      </c>
      <c r="EI165" t="s">
        <v>25</v>
      </c>
      <c r="EJ165">
        <v>1</v>
      </c>
      <c r="EK165">
        <v>16001</v>
      </c>
      <c r="EL165" t="s">
        <v>26</v>
      </c>
      <c r="EM165" t="s">
        <v>27</v>
      </c>
      <c r="EO165" t="s">
        <v>6</v>
      </c>
      <c r="EQ165">
        <v>1310720</v>
      </c>
      <c r="ER165">
        <v>28.94</v>
      </c>
      <c r="ES165">
        <v>17.329999999999998</v>
      </c>
      <c r="ET165">
        <v>2.77</v>
      </c>
      <c r="EU165">
        <v>0.12</v>
      </c>
      <c r="EV165">
        <v>8.84</v>
      </c>
      <c r="EW165">
        <v>0.93</v>
      </c>
      <c r="EX165">
        <v>0.01</v>
      </c>
      <c r="EY165">
        <v>0</v>
      </c>
      <c r="FQ165">
        <v>0</v>
      </c>
      <c r="FR165">
        <v>0</v>
      </c>
      <c r="FS165">
        <v>0</v>
      </c>
      <c r="FX165">
        <v>121</v>
      </c>
      <c r="FY165">
        <v>72</v>
      </c>
      <c r="GA165" t="s">
        <v>6</v>
      </c>
      <c r="GD165">
        <v>1</v>
      </c>
      <c r="GF165">
        <v>-1128935582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 t="shared" si="155"/>
        <v>0</v>
      </c>
      <c r="GM165">
        <f t="shared" si="156"/>
        <v>241427.47</v>
      </c>
      <c r="GN165">
        <f t="shared" si="157"/>
        <v>241427.47</v>
      </c>
      <c r="GO165">
        <f t="shared" si="158"/>
        <v>0</v>
      </c>
      <c r="GP165">
        <f t="shared" si="159"/>
        <v>0</v>
      </c>
      <c r="GR165">
        <v>0</v>
      </c>
      <c r="GS165">
        <v>3</v>
      </c>
      <c r="GT165">
        <v>0</v>
      </c>
      <c r="GU165" t="s">
        <v>6</v>
      </c>
      <c r="GV165">
        <f t="shared" si="160"/>
        <v>0</v>
      </c>
      <c r="GW165">
        <v>1</v>
      </c>
      <c r="GX165">
        <f t="shared" si="161"/>
        <v>0</v>
      </c>
      <c r="HA165">
        <v>0</v>
      </c>
      <c r="HB165">
        <v>0</v>
      </c>
      <c r="HC165">
        <f t="shared" si="162"/>
        <v>0</v>
      </c>
      <c r="HE165" t="s">
        <v>6</v>
      </c>
      <c r="HF165" t="s">
        <v>6</v>
      </c>
      <c r="HM165" t="s">
        <v>6</v>
      </c>
      <c r="HN165" t="s">
        <v>28</v>
      </c>
      <c r="HO165" t="s">
        <v>29</v>
      </c>
      <c r="HP165" t="s">
        <v>25</v>
      </c>
      <c r="HQ165" t="s">
        <v>25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319</v>
      </c>
      <c r="E166" t="s">
        <v>278</v>
      </c>
      <c r="F166" t="s">
        <v>77</v>
      </c>
      <c r="G166" t="s">
        <v>78</v>
      </c>
      <c r="H166" t="str">
        <f>'1.Ведомость'!C96</f>
        <v>ШТ</v>
      </c>
      <c r="I166">
        <f>I165*J166</f>
        <v>174</v>
      </c>
      <c r="J166">
        <v>1</v>
      </c>
      <c r="K166">
        <v>1</v>
      </c>
      <c r="O166">
        <f t="shared" si="124"/>
        <v>182964.48000000001</v>
      </c>
      <c r="P166">
        <f t="shared" si="125"/>
        <v>182964.48000000001</v>
      </c>
      <c r="Q166">
        <f t="shared" si="126"/>
        <v>0</v>
      </c>
      <c r="R166">
        <f t="shared" si="127"/>
        <v>0</v>
      </c>
      <c r="S166">
        <f t="shared" si="128"/>
        <v>0</v>
      </c>
      <c r="T166">
        <f t="shared" si="129"/>
        <v>0</v>
      </c>
      <c r="U166">
        <f t="shared" si="130"/>
        <v>0</v>
      </c>
      <c r="V166">
        <f t="shared" si="131"/>
        <v>0</v>
      </c>
      <c r="W166">
        <f t="shared" si="132"/>
        <v>0</v>
      </c>
      <c r="X166">
        <f t="shared" si="133"/>
        <v>0</v>
      </c>
      <c r="Y166">
        <f t="shared" si="134"/>
        <v>0</v>
      </c>
      <c r="AA166">
        <v>92854092</v>
      </c>
      <c r="AB166">
        <f t="shared" si="135"/>
        <v>106</v>
      </c>
      <c r="AC166">
        <f t="shared" si="136"/>
        <v>106</v>
      </c>
      <c r="AD166">
        <f t="shared" si="137"/>
        <v>0</v>
      </c>
      <c r="AE166">
        <f t="shared" si="138"/>
        <v>0</v>
      </c>
      <c r="AF166">
        <f t="shared" si="139"/>
        <v>0</v>
      </c>
      <c r="AG166">
        <f t="shared" si="140"/>
        <v>0</v>
      </c>
      <c r="AH166">
        <f t="shared" si="141"/>
        <v>0</v>
      </c>
      <c r="AI166">
        <f t="shared" si="142"/>
        <v>0</v>
      </c>
      <c r="AJ166">
        <f t="shared" si="143"/>
        <v>0</v>
      </c>
      <c r="AK166">
        <v>106</v>
      </c>
      <c r="AL166">
        <v>106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9.92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1</v>
      </c>
      <c r="BJ166" t="s">
        <v>79</v>
      </c>
      <c r="BM166">
        <v>500001</v>
      </c>
      <c r="BN166">
        <v>0</v>
      </c>
      <c r="BO166" t="s">
        <v>6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0</v>
      </c>
      <c r="CA166">
        <v>0</v>
      </c>
      <c r="CB166" t="s">
        <v>6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144"/>
        <v>182964.48000000001</v>
      </c>
      <c r="CQ166">
        <f t="shared" si="145"/>
        <v>1051.52</v>
      </c>
      <c r="CR166">
        <f t="shared" si="146"/>
        <v>0</v>
      </c>
      <c r="CS166">
        <f t="shared" si="147"/>
        <v>0</v>
      </c>
      <c r="CT166">
        <f t="shared" si="148"/>
        <v>0</v>
      </c>
      <c r="CU166">
        <f t="shared" si="149"/>
        <v>0</v>
      </c>
      <c r="CV166">
        <f t="shared" si="150"/>
        <v>0</v>
      </c>
      <c r="CW166">
        <f t="shared" si="151"/>
        <v>0</v>
      </c>
      <c r="CX166">
        <f t="shared" si="152"/>
        <v>0</v>
      </c>
      <c r="CY166">
        <f t="shared" si="153"/>
        <v>0</v>
      </c>
      <c r="CZ166">
        <f t="shared" si="154"/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23</v>
      </c>
      <c r="DW166" t="s">
        <v>23</v>
      </c>
      <c r="DX166">
        <v>1</v>
      </c>
      <c r="DZ166" t="s">
        <v>6</v>
      </c>
      <c r="EA166" t="s">
        <v>6</v>
      </c>
      <c r="EB166" t="s">
        <v>6</v>
      </c>
      <c r="EC166" t="s">
        <v>6</v>
      </c>
      <c r="EE166">
        <v>66627780</v>
      </c>
      <c r="EF166">
        <v>8</v>
      </c>
      <c r="EG166" t="s">
        <v>34</v>
      </c>
      <c r="EH166">
        <v>0</v>
      </c>
      <c r="EI166" t="s">
        <v>6</v>
      </c>
      <c r="EJ166">
        <v>1</v>
      </c>
      <c r="EK166">
        <v>500001</v>
      </c>
      <c r="EL166" t="s">
        <v>35</v>
      </c>
      <c r="EM166" t="s">
        <v>36</v>
      </c>
      <c r="EO166" t="s">
        <v>6</v>
      </c>
      <c r="EQ166">
        <v>0</v>
      </c>
      <c r="ER166">
        <v>106</v>
      </c>
      <c r="ES166">
        <v>106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6</v>
      </c>
      <c r="GD166">
        <v>1</v>
      </c>
      <c r="GF166">
        <v>635853639</v>
      </c>
      <c r="GG166">
        <v>2</v>
      </c>
      <c r="GH166">
        <v>1</v>
      </c>
      <c r="GI166">
        <v>4</v>
      </c>
      <c r="GJ166">
        <v>0</v>
      </c>
      <c r="GK166">
        <v>0</v>
      </c>
      <c r="GL166">
        <f t="shared" si="155"/>
        <v>0</v>
      </c>
      <c r="GM166">
        <f t="shared" si="156"/>
        <v>182964.48000000001</v>
      </c>
      <c r="GN166">
        <f t="shared" si="157"/>
        <v>182964.48000000001</v>
      </c>
      <c r="GO166">
        <f t="shared" si="158"/>
        <v>0</v>
      </c>
      <c r="GP166">
        <f t="shared" si="159"/>
        <v>0</v>
      </c>
      <c r="GR166">
        <v>0</v>
      </c>
      <c r="GS166">
        <v>3</v>
      </c>
      <c r="GT166">
        <v>0</v>
      </c>
      <c r="GU166" t="s">
        <v>6</v>
      </c>
      <c r="GV166">
        <f t="shared" si="160"/>
        <v>0</v>
      </c>
      <c r="GW166">
        <v>1</v>
      </c>
      <c r="GX166">
        <f t="shared" si="161"/>
        <v>0</v>
      </c>
      <c r="HA166">
        <v>0</v>
      </c>
      <c r="HB166">
        <v>0</v>
      </c>
      <c r="HC166">
        <f t="shared" si="162"/>
        <v>0</v>
      </c>
      <c r="HE166" t="s">
        <v>6</v>
      </c>
      <c r="HF166" t="s">
        <v>6</v>
      </c>
      <c r="HM166" t="s">
        <v>6</v>
      </c>
      <c r="HN166" t="s">
        <v>6</v>
      </c>
      <c r="HO166" t="s">
        <v>6</v>
      </c>
      <c r="HP166" t="s">
        <v>6</v>
      </c>
      <c r="HQ166" t="s">
        <v>6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ROW(SmtRes!A329)</f>
        <v>329</v>
      </c>
      <c r="D167">
        <f>ROW(EtalonRes!A351)</f>
        <v>351</v>
      </c>
      <c r="E167" t="s">
        <v>279</v>
      </c>
      <c r="F167" t="s">
        <v>280</v>
      </c>
      <c r="G167" t="s">
        <v>281</v>
      </c>
      <c r="H167" t="s">
        <v>23</v>
      </c>
      <c r="I167">
        <v>17</v>
      </c>
      <c r="J167">
        <v>0</v>
      </c>
      <c r="K167">
        <v>17</v>
      </c>
      <c r="O167">
        <f t="shared" si="124"/>
        <v>14696.01</v>
      </c>
      <c r="P167">
        <f t="shared" si="125"/>
        <v>1497.52</v>
      </c>
      <c r="Q167">
        <f t="shared" si="126"/>
        <v>1670.25</v>
      </c>
      <c r="R167">
        <f t="shared" si="127"/>
        <v>739.58</v>
      </c>
      <c r="S167">
        <f t="shared" si="128"/>
        <v>11528.24</v>
      </c>
      <c r="T167">
        <f t="shared" si="129"/>
        <v>0</v>
      </c>
      <c r="U167">
        <f t="shared" si="130"/>
        <v>27.03</v>
      </c>
      <c r="V167">
        <f t="shared" si="131"/>
        <v>1.36</v>
      </c>
      <c r="W167">
        <f t="shared" si="132"/>
        <v>0</v>
      </c>
      <c r="X167">
        <f t="shared" si="133"/>
        <v>14844.06</v>
      </c>
      <c r="Y167">
        <f t="shared" si="134"/>
        <v>8832.83</v>
      </c>
      <c r="AA167">
        <v>92854092</v>
      </c>
      <c r="AB167">
        <f t="shared" si="135"/>
        <v>30.25</v>
      </c>
      <c r="AC167">
        <f t="shared" si="136"/>
        <v>8.8800000000000008</v>
      </c>
      <c r="AD167">
        <f t="shared" si="137"/>
        <v>6.25</v>
      </c>
      <c r="AE167">
        <f t="shared" si="138"/>
        <v>0.97</v>
      </c>
      <c r="AF167">
        <f t="shared" si="139"/>
        <v>15.12</v>
      </c>
      <c r="AG167">
        <f t="shared" si="140"/>
        <v>0</v>
      </c>
      <c r="AH167">
        <f t="shared" si="141"/>
        <v>1.59</v>
      </c>
      <c r="AI167">
        <f t="shared" si="142"/>
        <v>0.08</v>
      </c>
      <c r="AJ167">
        <f t="shared" si="143"/>
        <v>0</v>
      </c>
      <c r="AK167">
        <v>30.25</v>
      </c>
      <c r="AL167">
        <v>8.8800000000000008</v>
      </c>
      <c r="AM167">
        <v>6.25</v>
      </c>
      <c r="AN167">
        <v>0.97</v>
      </c>
      <c r="AO167">
        <v>15.12</v>
      </c>
      <c r="AP167">
        <v>0</v>
      </c>
      <c r="AQ167">
        <v>1.59</v>
      </c>
      <c r="AR167">
        <v>0.08</v>
      </c>
      <c r="AS167">
        <v>0</v>
      </c>
      <c r="AT167">
        <v>121</v>
      </c>
      <c r="AU167">
        <v>72</v>
      </c>
      <c r="AV167">
        <v>1</v>
      </c>
      <c r="AW167">
        <v>1</v>
      </c>
      <c r="AZ167">
        <v>1</v>
      </c>
      <c r="BA167">
        <v>44.85</v>
      </c>
      <c r="BB167">
        <v>15.72</v>
      </c>
      <c r="BC167">
        <v>9.92</v>
      </c>
      <c r="BD167" t="s">
        <v>6</v>
      </c>
      <c r="BE167" t="s">
        <v>6</v>
      </c>
      <c r="BF167" t="s">
        <v>6</v>
      </c>
      <c r="BG167" t="s">
        <v>6</v>
      </c>
      <c r="BH167">
        <v>0</v>
      </c>
      <c r="BI167">
        <v>1</v>
      </c>
      <c r="BJ167" t="s">
        <v>282</v>
      </c>
      <c r="BM167">
        <v>18001</v>
      </c>
      <c r="BN167">
        <v>0</v>
      </c>
      <c r="BO167" t="s">
        <v>6</v>
      </c>
      <c r="BP167">
        <v>0</v>
      </c>
      <c r="BQ167">
        <v>22</v>
      </c>
      <c r="BR167">
        <v>0</v>
      </c>
      <c r="BS167">
        <v>44.85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121</v>
      </c>
      <c r="CA167">
        <v>72</v>
      </c>
      <c r="CB167" t="s">
        <v>6</v>
      </c>
      <c r="CE167">
        <v>0</v>
      </c>
      <c r="CF167">
        <v>0</v>
      </c>
      <c r="CG167">
        <v>0</v>
      </c>
      <c r="CM167">
        <v>0</v>
      </c>
      <c r="CN167" t="s">
        <v>6</v>
      </c>
      <c r="CO167">
        <v>0</v>
      </c>
      <c r="CP167">
        <f t="shared" si="144"/>
        <v>14696.01</v>
      </c>
      <c r="CQ167">
        <f t="shared" si="145"/>
        <v>88.089600000000004</v>
      </c>
      <c r="CR167">
        <f t="shared" si="146"/>
        <v>98.25</v>
      </c>
      <c r="CS167">
        <f t="shared" si="147"/>
        <v>43.5045</v>
      </c>
      <c r="CT167">
        <f t="shared" si="148"/>
        <v>678.13199999999995</v>
      </c>
      <c r="CU167">
        <f t="shared" si="149"/>
        <v>0</v>
      </c>
      <c r="CV167">
        <f t="shared" si="150"/>
        <v>1.59</v>
      </c>
      <c r="CW167">
        <f t="shared" si="151"/>
        <v>0.08</v>
      </c>
      <c r="CX167">
        <f t="shared" si="152"/>
        <v>0</v>
      </c>
      <c r="CY167">
        <f t="shared" si="153"/>
        <v>14844.0622</v>
      </c>
      <c r="CZ167">
        <f t="shared" si="154"/>
        <v>8832.8304000000007</v>
      </c>
      <c r="DC167" t="s">
        <v>6</v>
      </c>
      <c r="DD167" t="s">
        <v>6</v>
      </c>
      <c r="DE167" t="s">
        <v>6</v>
      </c>
      <c r="DF167" t="s">
        <v>6</v>
      </c>
      <c r="DG167" t="s">
        <v>6</v>
      </c>
      <c r="DH167" t="s">
        <v>6</v>
      </c>
      <c r="DI167" t="s">
        <v>6</v>
      </c>
      <c r="DJ167" t="s">
        <v>6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23</v>
      </c>
      <c r="DW167" t="s">
        <v>23</v>
      </c>
      <c r="DX167">
        <v>1</v>
      </c>
      <c r="DZ167" t="s">
        <v>6</v>
      </c>
      <c r="EA167" t="s">
        <v>6</v>
      </c>
      <c r="EB167" t="s">
        <v>6</v>
      </c>
      <c r="EC167" t="s">
        <v>6</v>
      </c>
      <c r="EE167">
        <v>66627558</v>
      </c>
      <c r="EF167">
        <v>22</v>
      </c>
      <c r="EG167" t="s">
        <v>18</v>
      </c>
      <c r="EH167">
        <v>16</v>
      </c>
      <c r="EI167" t="s">
        <v>25</v>
      </c>
      <c r="EJ167">
        <v>1</v>
      </c>
      <c r="EK167">
        <v>18001</v>
      </c>
      <c r="EL167" t="s">
        <v>69</v>
      </c>
      <c r="EM167" t="s">
        <v>70</v>
      </c>
      <c r="EO167" t="s">
        <v>6</v>
      </c>
      <c r="EQ167">
        <v>1441792</v>
      </c>
      <c r="ER167">
        <v>30.25</v>
      </c>
      <c r="ES167">
        <v>8.8800000000000008</v>
      </c>
      <c r="ET167">
        <v>6.25</v>
      </c>
      <c r="EU167">
        <v>0.97</v>
      </c>
      <c r="EV167">
        <v>15.12</v>
      </c>
      <c r="EW167">
        <v>1.59</v>
      </c>
      <c r="EX167">
        <v>0.08</v>
      </c>
      <c r="EY167">
        <v>0</v>
      </c>
      <c r="FQ167">
        <v>0</v>
      </c>
      <c r="FR167">
        <v>0</v>
      </c>
      <c r="FS167">
        <v>0</v>
      </c>
      <c r="FX167">
        <v>121</v>
      </c>
      <c r="FY167">
        <v>72</v>
      </c>
      <c r="GA167" t="s">
        <v>6</v>
      </c>
      <c r="GD167">
        <v>1</v>
      </c>
      <c r="GF167">
        <v>1447310924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 t="shared" si="155"/>
        <v>0</v>
      </c>
      <c r="GM167">
        <f t="shared" si="156"/>
        <v>38372.9</v>
      </c>
      <c r="GN167">
        <f t="shared" si="157"/>
        <v>38372.9</v>
      </c>
      <c r="GO167">
        <f t="shared" si="158"/>
        <v>0</v>
      </c>
      <c r="GP167">
        <f t="shared" si="159"/>
        <v>0</v>
      </c>
      <c r="GR167">
        <v>0</v>
      </c>
      <c r="GS167">
        <v>3</v>
      </c>
      <c r="GT167">
        <v>0</v>
      </c>
      <c r="GU167" t="s">
        <v>6</v>
      </c>
      <c r="GV167">
        <f t="shared" si="160"/>
        <v>0</v>
      </c>
      <c r="GW167">
        <v>1</v>
      </c>
      <c r="GX167">
        <f t="shared" si="161"/>
        <v>0</v>
      </c>
      <c r="HA167">
        <v>0</v>
      </c>
      <c r="HB167">
        <v>0</v>
      </c>
      <c r="HC167">
        <f t="shared" si="162"/>
        <v>0</v>
      </c>
      <c r="HE167" t="s">
        <v>6</v>
      </c>
      <c r="HF167" t="s">
        <v>6</v>
      </c>
      <c r="HM167" t="s">
        <v>6</v>
      </c>
      <c r="HN167" t="s">
        <v>28</v>
      </c>
      <c r="HO167" t="s">
        <v>29</v>
      </c>
      <c r="HP167" t="s">
        <v>25</v>
      </c>
      <c r="HQ167" t="s">
        <v>25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329</v>
      </c>
      <c r="E168" t="s">
        <v>283</v>
      </c>
      <c r="F168" t="s">
        <v>284</v>
      </c>
      <c r="G168" t="s">
        <v>285</v>
      </c>
      <c r="H168" t="str">
        <f>'1.Ведомость'!C98</f>
        <v>ШТ</v>
      </c>
      <c r="I168">
        <f>I167*J168</f>
        <v>17</v>
      </c>
      <c r="J168">
        <v>1</v>
      </c>
      <c r="K168">
        <v>1</v>
      </c>
      <c r="O168">
        <f t="shared" si="124"/>
        <v>10236.450000000001</v>
      </c>
      <c r="P168">
        <f t="shared" si="125"/>
        <v>10236.450000000001</v>
      </c>
      <c r="Q168">
        <f t="shared" si="126"/>
        <v>0</v>
      </c>
      <c r="R168">
        <f t="shared" si="127"/>
        <v>0</v>
      </c>
      <c r="S168">
        <f t="shared" si="128"/>
        <v>0</v>
      </c>
      <c r="T168">
        <f t="shared" si="129"/>
        <v>0</v>
      </c>
      <c r="U168">
        <f t="shared" si="130"/>
        <v>0</v>
      </c>
      <c r="V168">
        <f t="shared" si="131"/>
        <v>0</v>
      </c>
      <c r="W168">
        <f t="shared" si="132"/>
        <v>0</v>
      </c>
      <c r="X168">
        <f t="shared" si="133"/>
        <v>0</v>
      </c>
      <c r="Y168">
        <f t="shared" si="134"/>
        <v>0</v>
      </c>
      <c r="AA168">
        <v>92854092</v>
      </c>
      <c r="AB168">
        <f t="shared" si="135"/>
        <v>60.7</v>
      </c>
      <c r="AC168">
        <f t="shared" si="136"/>
        <v>60.7</v>
      </c>
      <c r="AD168">
        <f t="shared" si="137"/>
        <v>0</v>
      </c>
      <c r="AE168">
        <f t="shared" si="138"/>
        <v>0</v>
      </c>
      <c r="AF168">
        <f t="shared" si="139"/>
        <v>0</v>
      </c>
      <c r="AG168">
        <f t="shared" si="140"/>
        <v>0</v>
      </c>
      <c r="AH168">
        <f t="shared" si="141"/>
        <v>0</v>
      </c>
      <c r="AI168">
        <f t="shared" si="142"/>
        <v>0</v>
      </c>
      <c r="AJ168">
        <f t="shared" si="143"/>
        <v>0</v>
      </c>
      <c r="AK168">
        <v>60.7</v>
      </c>
      <c r="AL168">
        <v>60.7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9.92</v>
      </c>
      <c r="BD168" t="s">
        <v>6</v>
      </c>
      <c r="BE168" t="s">
        <v>6</v>
      </c>
      <c r="BF168" t="s">
        <v>6</v>
      </c>
      <c r="BG168" t="s">
        <v>6</v>
      </c>
      <c r="BH168">
        <v>3</v>
      </c>
      <c r="BI168">
        <v>1</v>
      </c>
      <c r="BJ168" t="s">
        <v>286</v>
      </c>
      <c r="BM168">
        <v>500001</v>
      </c>
      <c r="BN168">
        <v>0</v>
      </c>
      <c r="BO168" t="s">
        <v>6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0</v>
      </c>
      <c r="CA168">
        <v>0</v>
      </c>
      <c r="CB168" t="s">
        <v>6</v>
      </c>
      <c r="CE168">
        <v>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144"/>
        <v>10236.450000000001</v>
      </c>
      <c r="CQ168">
        <f t="shared" si="145"/>
        <v>602.14400000000001</v>
      </c>
      <c r="CR168">
        <f t="shared" si="146"/>
        <v>0</v>
      </c>
      <c r="CS168">
        <f t="shared" si="147"/>
        <v>0</v>
      </c>
      <c r="CT168">
        <f t="shared" si="148"/>
        <v>0</v>
      </c>
      <c r="CU168">
        <f t="shared" si="149"/>
        <v>0</v>
      </c>
      <c r="CV168">
        <f t="shared" si="150"/>
        <v>0</v>
      </c>
      <c r="CW168">
        <f t="shared" si="151"/>
        <v>0</v>
      </c>
      <c r="CX168">
        <f t="shared" si="152"/>
        <v>0</v>
      </c>
      <c r="CY168">
        <f t="shared" si="153"/>
        <v>0</v>
      </c>
      <c r="CZ168">
        <f t="shared" si="154"/>
        <v>0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23</v>
      </c>
      <c r="DW168" t="s">
        <v>23</v>
      </c>
      <c r="DX168">
        <v>1</v>
      </c>
      <c r="DZ168" t="s">
        <v>6</v>
      </c>
      <c r="EA168" t="s">
        <v>6</v>
      </c>
      <c r="EB168" t="s">
        <v>6</v>
      </c>
      <c r="EC168" t="s">
        <v>6</v>
      </c>
      <c r="EE168">
        <v>66627780</v>
      </c>
      <c r="EF168">
        <v>8</v>
      </c>
      <c r="EG168" t="s">
        <v>34</v>
      </c>
      <c r="EH168">
        <v>0</v>
      </c>
      <c r="EI168" t="s">
        <v>6</v>
      </c>
      <c r="EJ168">
        <v>1</v>
      </c>
      <c r="EK168">
        <v>500001</v>
      </c>
      <c r="EL168" t="s">
        <v>35</v>
      </c>
      <c r="EM168" t="s">
        <v>36</v>
      </c>
      <c r="EO168" t="s">
        <v>6</v>
      </c>
      <c r="EQ168">
        <v>0</v>
      </c>
      <c r="ER168">
        <v>60.7</v>
      </c>
      <c r="ES168">
        <v>60.7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6</v>
      </c>
      <c r="GD168">
        <v>1</v>
      </c>
      <c r="GF168">
        <v>-1395144980</v>
      </c>
      <c r="GG168">
        <v>2</v>
      </c>
      <c r="GH168">
        <v>1</v>
      </c>
      <c r="GI168">
        <v>4</v>
      </c>
      <c r="GJ168">
        <v>0</v>
      </c>
      <c r="GK168">
        <v>0</v>
      </c>
      <c r="GL168">
        <f t="shared" si="155"/>
        <v>0</v>
      </c>
      <c r="GM168">
        <f t="shared" si="156"/>
        <v>10236.450000000001</v>
      </c>
      <c r="GN168">
        <f t="shared" si="157"/>
        <v>10236.450000000001</v>
      </c>
      <c r="GO168">
        <f t="shared" si="158"/>
        <v>0</v>
      </c>
      <c r="GP168">
        <f t="shared" si="159"/>
        <v>0</v>
      </c>
      <c r="GR168">
        <v>0</v>
      </c>
      <c r="GS168">
        <v>3</v>
      </c>
      <c r="GT168">
        <v>0</v>
      </c>
      <c r="GU168" t="s">
        <v>6</v>
      </c>
      <c r="GV168">
        <f t="shared" si="160"/>
        <v>0</v>
      </c>
      <c r="GW168">
        <v>1</v>
      </c>
      <c r="GX168">
        <f t="shared" si="161"/>
        <v>0</v>
      </c>
      <c r="HA168">
        <v>0</v>
      </c>
      <c r="HB168">
        <v>0</v>
      </c>
      <c r="HC168">
        <f t="shared" si="162"/>
        <v>0</v>
      </c>
      <c r="HE168" t="s">
        <v>6</v>
      </c>
      <c r="HF168" t="s">
        <v>6</v>
      </c>
      <c r="HM168" t="s">
        <v>6</v>
      </c>
      <c r="HN168" t="s">
        <v>6</v>
      </c>
      <c r="HO168" t="s">
        <v>6</v>
      </c>
      <c r="HP168" t="s">
        <v>6</v>
      </c>
      <c r="HQ168" t="s">
        <v>6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328</v>
      </c>
      <c r="E169" t="s">
        <v>287</v>
      </c>
      <c r="F169" t="s">
        <v>61</v>
      </c>
      <c r="G169" t="s">
        <v>62</v>
      </c>
      <c r="H169" t="str">
        <f>'1.Ведомость'!C99</f>
        <v>ШТ</v>
      </c>
      <c r="I169">
        <f>I167*J169</f>
        <v>17</v>
      </c>
      <c r="J169">
        <v>1</v>
      </c>
      <c r="K169">
        <v>1</v>
      </c>
      <c r="O169">
        <f t="shared" si="124"/>
        <v>6258.23</v>
      </c>
      <c r="P169">
        <f t="shared" si="125"/>
        <v>6258.23</v>
      </c>
      <c r="Q169">
        <f t="shared" si="126"/>
        <v>0</v>
      </c>
      <c r="R169">
        <f t="shared" si="127"/>
        <v>0</v>
      </c>
      <c r="S169">
        <f t="shared" si="128"/>
        <v>0</v>
      </c>
      <c r="T169">
        <f t="shared" si="129"/>
        <v>0</v>
      </c>
      <c r="U169">
        <f t="shared" si="130"/>
        <v>0</v>
      </c>
      <c r="V169">
        <f t="shared" si="131"/>
        <v>0</v>
      </c>
      <c r="W169">
        <f t="shared" si="132"/>
        <v>0</v>
      </c>
      <c r="X169">
        <f t="shared" si="133"/>
        <v>0</v>
      </c>
      <c r="Y169">
        <f t="shared" si="134"/>
        <v>0</v>
      </c>
      <c r="AA169">
        <v>92854092</v>
      </c>
      <c r="AB169">
        <f t="shared" si="135"/>
        <v>37.11</v>
      </c>
      <c r="AC169">
        <f t="shared" si="136"/>
        <v>37.11</v>
      </c>
      <c r="AD169">
        <f t="shared" si="137"/>
        <v>0</v>
      </c>
      <c r="AE169">
        <f t="shared" si="138"/>
        <v>0</v>
      </c>
      <c r="AF169">
        <f t="shared" si="139"/>
        <v>0</v>
      </c>
      <c r="AG169">
        <f t="shared" si="140"/>
        <v>0</v>
      </c>
      <c r="AH169">
        <f t="shared" si="141"/>
        <v>0</v>
      </c>
      <c r="AI169">
        <f t="shared" si="142"/>
        <v>0</v>
      </c>
      <c r="AJ169">
        <f t="shared" si="143"/>
        <v>0</v>
      </c>
      <c r="AK169">
        <v>37.11</v>
      </c>
      <c r="AL169">
        <v>37.11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9.92</v>
      </c>
      <c r="BD169" t="s">
        <v>6</v>
      </c>
      <c r="BE169" t="s">
        <v>6</v>
      </c>
      <c r="BF169" t="s">
        <v>6</v>
      </c>
      <c r="BG169" t="s">
        <v>6</v>
      </c>
      <c r="BH169">
        <v>3</v>
      </c>
      <c r="BI169">
        <v>1</v>
      </c>
      <c r="BJ169" t="s">
        <v>63</v>
      </c>
      <c r="BM169">
        <v>500001</v>
      </c>
      <c r="BN169">
        <v>0</v>
      </c>
      <c r="BO169" t="s">
        <v>6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6</v>
      </c>
      <c r="BZ169">
        <v>0</v>
      </c>
      <c r="CA169">
        <v>0</v>
      </c>
      <c r="CB169" t="s">
        <v>6</v>
      </c>
      <c r="CE169">
        <v>0</v>
      </c>
      <c r="CF169">
        <v>0</v>
      </c>
      <c r="CG169">
        <v>0</v>
      </c>
      <c r="CM169">
        <v>0</v>
      </c>
      <c r="CN169" t="s">
        <v>6</v>
      </c>
      <c r="CO169">
        <v>0</v>
      </c>
      <c r="CP169">
        <f t="shared" si="144"/>
        <v>6258.23</v>
      </c>
      <c r="CQ169">
        <f t="shared" si="145"/>
        <v>368.13119999999998</v>
      </c>
      <c r="CR169">
        <f t="shared" si="146"/>
        <v>0</v>
      </c>
      <c r="CS169">
        <f t="shared" si="147"/>
        <v>0</v>
      </c>
      <c r="CT169">
        <f t="shared" si="148"/>
        <v>0</v>
      </c>
      <c r="CU169">
        <f t="shared" si="149"/>
        <v>0</v>
      </c>
      <c r="CV169">
        <f t="shared" si="150"/>
        <v>0</v>
      </c>
      <c r="CW169">
        <f t="shared" si="151"/>
        <v>0</v>
      </c>
      <c r="CX169">
        <f t="shared" si="152"/>
        <v>0</v>
      </c>
      <c r="CY169">
        <f t="shared" si="153"/>
        <v>0</v>
      </c>
      <c r="CZ169">
        <f t="shared" si="154"/>
        <v>0</v>
      </c>
      <c r="DC169" t="s">
        <v>6</v>
      </c>
      <c r="DD169" t="s">
        <v>6</v>
      </c>
      <c r="DE169" t="s">
        <v>6</v>
      </c>
      <c r="DF169" t="s">
        <v>6</v>
      </c>
      <c r="DG169" t="s">
        <v>6</v>
      </c>
      <c r="DH169" t="s">
        <v>6</v>
      </c>
      <c r="DI169" t="s">
        <v>6</v>
      </c>
      <c r="DJ169" t="s">
        <v>6</v>
      </c>
      <c r="DK169" t="s">
        <v>6</v>
      </c>
      <c r="DL169" t="s">
        <v>6</v>
      </c>
      <c r="DM169" t="s">
        <v>6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23</v>
      </c>
      <c r="DW169" t="s">
        <v>23</v>
      </c>
      <c r="DX169">
        <v>1</v>
      </c>
      <c r="DZ169" t="s">
        <v>6</v>
      </c>
      <c r="EA169" t="s">
        <v>6</v>
      </c>
      <c r="EB169" t="s">
        <v>6</v>
      </c>
      <c r="EC169" t="s">
        <v>6</v>
      </c>
      <c r="EE169">
        <v>66627780</v>
      </c>
      <c r="EF169">
        <v>8</v>
      </c>
      <c r="EG169" t="s">
        <v>34</v>
      </c>
      <c r="EH169">
        <v>0</v>
      </c>
      <c r="EI169" t="s">
        <v>6</v>
      </c>
      <c r="EJ169">
        <v>1</v>
      </c>
      <c r="EK169">
        <v>500001</v>
      </c>
      <c r="EL169" t="s">
        <v>35</v>
      </c>
      <c r="EM169" t="s">
        <v>36</v>
      </c>
      <c r="EO169" t="s">
        <v>6</v>
      </c>
      <c r="EQ169">
        <v>0</v>
      </c>
      <c r="ER169">
        <v>37.11</v>
      </c>
      <c r="ES169">
        <v>37.11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6</v>
      </c>
      <c r="GD169">
        <v>1</v>
      </c>
      <c r="GF169">
        <v>1075824001</v>
      </c>
      <c r="GG169">
        <v>2</v>
      </c>
      <c r="GH169">
        <v>1</v>
      </c>
      <c r="GI169">
        <v>4</v>
      </c>
      <c r="GJ169">
        <v>0</v>
      </c>
      <c r="GK169">
        <v>0</v>
      </c>
      <c r="GL169">
        <f t="shared" si="155"/>
        <v>0</v>
      </c>
      <c r="GM169">
        <f t="shared" si="156"/>
        <v>6258.23</v>
      </c>
      <c r="GN169">
        <f t="shared" si="157"/>
        <v>6258.23</v>
      </c>
      <c r="GO169">
        <f t="shared" si="158"/>
        <v>0</v>
      </c>
      <c r="GP169">
        <f t="shared" si="159"/>
        <v>0</v>
      </c>
      <c r="GR169">
        <v>0</v>
      </c>
      <c r="GS169">
        <v>3</v>
      </c>
      <c r="GT169">
        <v>0</v>
      </c>
      <c r="GU169" t="s">
        <v>6</v>
      </c>
      <c r="GV169">
        <f t="shared" si="160"/>
        <v>0</v>
      </c>
      <c r="GW169">
        <v>1</v>
      </c>
      <c r="GX169">
        <f t="shared" si="161"/>
        <v>0</v>
      </c>
      <c r="HA169">
        <v>0</v>
      </c>
      <c r="HB169">
        <v>0</v>
      </c>
      <c r="HC169">
        <f t="shared" si="162"/>
        <v>0</v>
      </c>
      <c r="HE169" t="s">
        <v>6</v>
      </c>
      <c r="HF169" t="s">
        <v>6</v>
      </c>
      <c r="HM169" t="s">
        <v>6</v>
      </c>
      <c r="HN169" t="s">
        <v>6</v>
      </c>
      <c r="HO169" t="s">
        <v>6</v>
      </c>
      <c r="HP169" t="s">
        <v>6</v>
      </c>
      <c r="HQ169" t="s">
        <v>6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ROW(SmtRes!A344)</f>
        <v>344</v>
      </c>
      <c r="D170">
        <f>ROW(EtalonRes!A368)</f>
        <v>368</v>
      </c>
      <c r="E170" t="s">
        <v>288</v>
      </c>
      <c r="F170" t="s">
        <v>92</v>
      </c>
      <c r="G170" t="s">
        <v>93</v>
      </c>
      <c r="H170" t="s">
        <v>83</v>
      </c>
      <c r="I170">
        <v>6.5</v>
      </c>
      <c r="J170">
        <v>0</v>
      </c>
      <c r="K170">
        <v>6.5</v>
      </c>
      <c r="O170">
        <f t="shared" si="124"/>
        <v>100811.61</v>
      </c>
      <c r="P170">
        <f t="shared" si="125"/>
        <v>2057.56</v>
      </c>
      <c r="Q170">
        <f t="shared" si="126"/>
        <v>4244.5600000000004</v>
      </c>
      <c r="R170">
        <f t="shared" si="127"/>
        <v>1903.66</v>
      </c>
      <c r="S170">
        <f t="shared" si="128"/>
        <v>94509.49</v>
      </c>
      <c r="T170">
        <f t="shared" si="129"/>
        <v>0</v>
      </c>
      <c r="U170">
        <f t="shared" si="130"/>
        <v>219.05</v>
      </c>
      <c r="V170">
        <f t="shared" si="131"/>
        <v>3.51</v>
      </c>
      <c r="W170">
        <f t="shared" si="132"/>
        <v>0</v>
      </c>
      <c r="X170">
        <f t="shared" si="133"/>
        <v>116659.91</v>
      </c>
      <c r="Y170">
        <f t="shared" si="134"/>
        <v>69417.47</v>
      </c>
      <c r="AA170">
        <v>92854092</v>
      </c>
      <c r="AB170">
        <f t="shared" si="135"/>
        <v>397.64</v>
      </c>
      <c r="AC170">
        <f t="shared" si="136"/>
        <v>31.91</v>
      </c>
      <c r="AD170">
        <f t="shared" si="137"/>
        <v>41.54</v>
      </c>
      <c r="AE170">
        <f t="shared" si="138"/>
        <v>6.53</v>
      </c>
      <c r="AF170">
        <f t="shared" si="139"/>
        <v>324.19</v>
      </c>
      <c r="AG170">
        <f t="shared" si="140"/>
        <v>0</v>
      </c>
      <c r="AH170">
        <f t="shared" si="141"/>
        <v>33.700000000000003</v>
      </c>
      <c r="AI170">
        <f t="shared" si="142"/>
        <v>0.54</v>
      </c>
      <c r="AJ170">
        <f t="shared" si="143"/>
        <v>0</v>
      </c>
      <c r="AK170">
        <v>397.64</v>
      </c>
      <c r="AL170">
        <v>31.91</v>
      </c>
      <c r="AM170">
        <v>41.54</v>
      </c>
      <c r="AN170">
        <v>6.53</v>
      </c>
      <c r="AO170">
        <v>324.19</v>
      </c>
      <c r="AP170">
        <v>0</v>
      </c>
      <c r="AQ170">
        <v>33.700000000000003</v>
      </c>
      <c r="AR170">
        <v>0.54</v>
      </c>
      <c r="AS170">
        <v>0</v>
      </c>
      <c r="AT170">
        <v>121</v>
      </c>
      <c r="AU170">
        <v>72</v>
      </c>
      <c r="AV170">
        <v>1</v>
      </c>
      <c r="AW170">
        <v>1</v>
      </c>
      <c r="AZ170">
        <v>1</v>
      </c>
      <c r="BA170">
        <v>44.85</v>
      </c>
      <c r="BB170">
        <v>15.72</v>
      </c>
      <c r="BC170">
        <v>9.92</v>
      </c>
      <c r="BD170" t="s">
        <v>6</v>
      </c>
      <c r="BE170" t="s">
        <v>6</v>
      </c>
      <c r="BF170" t="s">
        <v>6</v>
      </c>
      <c r="BG170" t="s">
        <v>6</v>
      </c>
      <c r="BH170">
        <v>0</v>
      </c>
      <c r="BI170">
        <v>1</v>
      </c>
      <c r="BJ170" t="s">
        <v>94</v>
      </c>
      <c r="BM170">
        <v>16001</v>
      </c>
      <c r="BN170">
        <v>0</v>
      </c>
      <c r="BO170" t="s">
        <v>6</v>
      </c>
      <c r="BP170">
        <v>0</v>
      </c>
      <c r="BQ170">
        <v>22</v>
      </c>
      <c r="BR170">
        <v>0</v>
      </c>
      <c r="BS170">
        <v>44.85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121</v>
      </c>
      <c r="CA170">
        <v>72</v>
      </c>
      <c r="CB170" t="s">
        <v>6</v>
      </c>
      <c r="CE170">
        <v>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si="144"/>
        <v>100811.61</v>
      </c>
      <c r="CQ170">
        <f t="shared" si="145"/>
        <v>316.54719999999998</v>
      </c>
      <c r="CR170">
        <f t="shared" si="146"/>
        <v>653.00880000000006</v>
      </c>
      <c r="CS170">
        <f t="shared" si="147"/>
        <v>292.87049999999999</v>
      </c>
      <c r="CT170">
        <f t="shared" si="148"/>
        <v>14539.9215</v>
      </c>
      <c r="CU170">
        <f t="shared" si="149"/>
        <v>0</v>
      </c>
      <c r="CV170">
        <f t="shared" si="150"/>
        <v>33.700000000000003</v>
      </c>
      <c r="CW170">
        <f t="shared" si="151"/>
        <v>0.54</v>
      </c>
      <c r="CX170">
        <f t="shared" si="152"/>
        <v>0</v>
      </c>
      <c r="CY170">
        <f t="shared" si="153"/>
        <v>116659.9115</v>
      </c>
      <c r="CZ170">
        <f t="shared" si="154"/>
        <v>69417.468000000008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83</v>
      </c>
      <c r="DW170" t="s">
        <v>83</v>
      </c>
      <c r="DX170">
        <v>100</v>
      </c>
      <c r="DZ170" t="s">
        <v>6</v>
      </c>
      <c r="EA170" t="s">
        <v>6</v>
      </c>
      <c r="EB170" t="s">
        <v>6</v>
      </c>
      <c r="EC170" t="s">
        <v>6</v>
      </c>
      <c r="EE170">
        <v>66627555</v>
      </c>
      <c r="EF170">
        <v>22</v>
      </c>
      <c r="EG170" t="s">
        <v>18</v>
      </c>
      <c r="EH170">
        <v>16</v>
      </c>
      <c r="EI170" t="s">
        <v>25</v>
      </c>
      <c r="EJ170">
        <v>1</v>
      </c>
      <c r="EK170">
        <v>16001</v>
      </c>
      <c r="EL170" t="s">
        <v>26</v>
      </c>
      <c r="EM170" t="s">
        <v>27</v>
      </c>
      <c r="EO170" t="s">
        <v>6</v>
      </c>
      <c r="EQ170">
        <v>1310720</v>
      </c>
      <c r="ER170">
        <v>397.64</v>
      </c>
      <c r="ES170">
        <v>31.91</v>
      </c>
      <c r="ET170">
        <v>41.54</v>
      </c>
      <c r="EU170">
        <v>6.53</v>
      </c>
      <c r="EV170">
        <v>324.19</v>
      </c>
      <c r="EW170">
        <v>33.700000000000003</v>
      </c>
      <c r="EX170">
        <v>0.54</v>
      </c>
      <c r="EY170">
        <v>0</v>
      </c>
      <c r="FQ170">
        <v>0</v>
      </c>
      <c r="FR170">
        <v>0</v>
      </c>
      <c r="FS170">
        <v>0</v>
      </c>
      <c r="FX170">
        <v>121</v>
      </c>
      <c r="FY170">
        <v>72</v>
      </c>
      <c r="GA170" t="s">
        <v>6</v>
      </c>
      <c r="GD170">
        <v>1</v>
      </c>
      <c r="GF170">
        <v>-1862163302</v>
      </c>
      <c r="GG170">
        <v>2</v>
      </c>
      <c r="GH170">
        <v>1</v>
      </c>
      <c r="GI170">
        <v>4</v>
      </c>
      <c r="GJ170">
        <v>0</v>
      </c>
      <c r="GK170">
        <v>0</v>
      </c>
      <c r="GL170">
        <f t="shared" si="155"/>
        <v>0</v>
      </c>
      <c r="GM170">
        <f t="shared" si="156"/>
        <v>286888.99</v>
      </c>
      <c r="GN170">
        <f t="shared" si="157"/>
        <v>286888.99</v>
      </c>
      <c r="GO170">
        <f t="shared" si="158"/>
        <v>0</v>
      </c>
      <c r="GP170">
        <f t="shared" si="159"/>
        <v>0</v>
      </c>
      <c r="GR170">
        <v>0</v>
      </c>
      <c r="GS170">
        <v>3</v>
      </c>
      <c r="GT170">
        <v>0</v>
      </c>
      <c r="GU170" t="s">
        <v>6</v>
      </c>
      <c r="GV170">
        <f t="shared" si="160"/>
        <v>0</v>
      </c>
      <c r="GW170">
        <v>1</v>
      </c>
      <c r="GX170">
        <f t="shared" si="161"/>
        <v>0</v>
      </c>
      <c r="HA170">
        <v>0</v>
      </c>
      <c r="HB170">
        <v>0</v>
      </c>
      <c r="HC170">
        <f t="shared" si="162"/>
        <v>0</v>
      </c>
      <c r="HE170" t="s">
        <v>6</v>
      </c>
      <c r="HF170" t="s">
        <v>6</v>
      </c>
      <c r="HM170" t="s">
        <v>6</v>
      </c>
      <c r="HN170" t="s">
        <v>28</v>
      </c>
      <c r="HO170" t="s">
        <v>29</v>
      </c>
      <c r="HP170" t="s">
        <v>25</v>
      </c>
      <c r="HQ170" t="s">
        <v>25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344</v>
      </c>
      <c r="E171" t="s">
        <v>289</v>
      </c>
      <c r="F171" t="s">
        <v>96</v>
      </c>
      <c r="G171" t="s">
        <v>97</v>
      </c>
      <c r="H171" t="str">
        <f>'1.Ведомость'!C101</f>
        <v>м</v>
      </c>
      <c r="I171">
        <f>I170*J171</f>
        <v>650</v>
      </c>
      <c r="J171">
        <v>100</v>
      </c>
      <c r="K171">
        <v>100</v>
      </c>
      <c r="O171">
        <f t="shared" si="124"/>
        <v>211172</v>
      </c>
      <c r="P171">
        <f t="shared" si="125"/>
        <v>211172</v>
      </c>
      <c r="Q171">
        <f t="shared" si="126"/>
        <v>0</v>
      </c>
      <c r="R171">
        <f t="shared" si="127"/>
        <v>0</v>
      </c>
      <c r="S171">
        <f t="shared" si="128"/>
        <v>0</v>
      </c>
      <c r="T171">
        <f t="shared" si="129"/>
        <v>0</v>
      </c>
      <c r="U171">
        <f t="shared" si="130"/>
        <v>0</v>
      </c>
      <c r="V171">
        <f t="shared" si="131"/>
        <v>0</v>
      </c>
      <c r="W171">
        <f t="shared" si="132"/>
        <v>0</v>
      </c>
      <c r="X171">
        <f t="shared" si="133"/>
        <v>0</v>
      </c>
      <c r="Y171">
        <f t="shared" si="134"/>
        <v>0</v>
      </c>
      <c r="AA171">
        <v>92854092</v>
      </c>
      <c r="AB171">
        <f t="shared" si="135"/>
        <v>32.75</v>
      </c>
      <c r="AC171">
        <f t="shared" si="136"/>
        <v>32.75</v>
      </c>
      <c r="AD171">
        <f t="shared" si="137"/>
        <v>0</v>
      </c>
      <c r="AE171">
        <f t="shared" si="138"/>
        <v>0</v>
      </c>
      <c r="AF171">
        <f t="shared" si="139"/>
        <v>0</v>
      </c>
      <c r="AG171">
        <f t="shared" si="140"/>
        <v>0</v>
      </c>
      <c r="AH171">
        <f t="shared" si="141"/>
        <v>0</v>
      </c>
      <c r="AI171">
        <f t="shared" si="142"/>
        <v>0</v>
      </c>
      <c r="AJ171">
        <f t="shared" si="143"/>
        <v>0</v>
      </c>
      <c r="AK171">
        <v>32.75</v>
      </c>
      <c r="AL171">
        <v>32.75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9.92</v>
      </c>
      <c r="BD171" t="s">
        <v>6</v>
      </c>
      <c r="BE171" t="s">
        <v>6</v>
      </c>
      <c r="BF171" t="s">
        <v>6</v>
      </c>
      <c r="BG171" t="s">
        <v>6</v>
      </c>
      <c r="BH171">
        <v>3</v>
      </c>
      <c r="BI171">
        <v>1</v>
      </c>
      <c r="BJ171" t="s">
        <v>98</v>
      </c>
      <c r="BM171">
        <v>500001</v>
      </c>
      <c r="BN171">
        <v>0</v>
      </c>
      <c r="BO171" t="s">
        <v>6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6</v>
      </c>
      <c r="BZ171">
        <v>0</v>
      </c>
      <c r="CA171">
        <v>0</v>
      </c>
      <c r="CB171" t="s">
        <v>6</v>
      </c>
      <c r="CE171">
        <v>0</v>
      </c>
      <c r="CF171">
        <v>0</v>
      </c>
      <c r="CG171">
        <v>0</v>
      </c>
      <c r="CM171">
        <v>0</v>
      </c>
      <c r="CN171" t="s">
        <v>6</v>
      </c>
      <c r="CO171">
        <v>0</v>
      </c>
      <c r="CP171">
        <f t="shared" si="144"/>
        <v>211172</v>
      </c>
      <c r="CQ171">
        <f t="shared" si="145"/>
        <v>324.88</v>
      </c>
      <c r="CR171">
        <f t="shared" si="146"/>
        <v>0</v>
      </c>
      <c r="CS171">
        <f t="shared" si="147"/>
        <v>0</v>
      </c>
      <c r="CT171">
        <f t="shared" si="148"/>
        <v>0</v>
      </c>
      <c r="CU171">
        <f t="shared" si="149"/>
        <v>0</v>
      </c>
      <c r="CV171">
        <f t="shared" si="150"/>
        <v>0</v>
      </c>
      <c r="CW171">
        <f t="shared" si="151"/>
        <v>0</v>
      </c>
      <c r="CX171">
        <f t="shared" si="152"/>
        <v>0</v>
      </c>
      <c r="CY171">
        <f t="shared" si="153"/>
        <v>0</v>
      </c>
      <c r="CZ171">
        <f t="shared" si="154"/>
        <v>0</v>
      </c>
      <c r="DC171" t="s">
        <v>6</v>
      </c>
      <c r="DD171" t="s">
        <v>6</v>
      </c>
      <c r="DE171" t="s">
        <v>6</v>
      </c>
      <c r="DF171" t="s">
        <v>6</v>
      </c>
      <c r="DG171" t="s">
        <v>6</v>
      </c>
      <c r="DH171" t="s">
        <v>6</v>
      </c>
      <c r="DI171" t="s">
        <v>6</v>
      </c>
      <c r="DJ171" t="s">
        <v>6</v>
      </c>
      <c r="DK171" t="s">
        <v>6</v>
      </c>
      <c r="DL171" t="s">
        <v>6</v>
      </c>
      <c r="DM171" t="s">
        <v>6</v>
      </c>
      <c r="DN171">
        <v>0</v>
      </c>
      <c r="DO171">
        <v>0</v>
      </c>
      <c r="DP171">
        <v>1</v>
      </c>
      <c r="DQ171">
        <v>1</v>
      </c>
      <c r="DU171">
        <v>1003</v>
      </c>
      <c r="DV171" t="s">
        <v>88</v>
      </c>
      <c r="DW171" t="s">
        <v>88</v>
      </c>
      <c r="DX171">
        <v>1</v>
      </c>
      <c r="DZ171" t="s">
        <v>6</v>
      </c>
      <c r="EA171" t="s">
        <v>6</v>
      </c>
      <c r="EB171" t="s">
        <v>6</v>
      </c>
      <c r="EC171" t="s">
        <v>6</v>
      </c>
      <c r="EE171">
        <v>66627780</v>
      </c>
      <c r="EF171">
        <v>8</v>
      </c>
      <c r="EG171" t="s">
        <v>34</v>
      </c>
      <c r="EH171">
        <v>0</v>
      </c>
      <c r="EI171" t="s">
        <v>6</v>
      </c>
      <c r="EJ171">
        <v>1</v>
      </c>
      <c r="EK171">
        <v>500001</v>
      </c>
      <c r="EL171" t="s">
        <v>35</v>
      </c>
      <c r="EM171" t="s">
        <v>36</v>
      </c>
      <c r="EO171" t="s">
        <v>6</v>
      </c>
      <c r="EQ171">
        <v>0</v>
      </c>
      <c r="ER171">
        <v>32.75</v>
      </c>
      <c r="ES171">
        <v>32.75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6</v>
      </c>
      <c r="GD171">
        <v>1</v>
      </c>
      <c r="GF171">
        <v>1401561476</v>
      </c>
      <c r="GG171">
        <v>2</v>
      </c>
      <c r="GH171">
        <v>1</v>
      </c>
      <c r="GI171">
        <v>4</v>
      </c>
      <c r="GJ171">
        <v>0</v>
      </c>
      <c r="GK171">
        <v>0</v>
      </c>
      <c r="GL171">
        <f t="shared" si="155"/>
        <v>0</v>
      </c>
      <c r="GM171">
        <f t="shared" si="156"/>
        <v>211172</v>
      </c>
      <c r="GN171">
        <f t="shared" si="157"/>
        <v>211172</v>
      </c>
      <c r="GO171">
        <f t="shared" si="158"/>
        <v>0</v>
      </c>
      <c r="GP171">
        <f t="shared" si="159"/>
        <v>0</v>
      </c>
      <c r="GR171">
        <v>0</v>
      </c>
      <c r="GS171">
        <v>3</v>
      </c>
      <c r="GT171">
        <v>0</v>
      </c>
      <c r="GU171" t="s">
        <v>6</v>
      </c>
      <c r="GV171">
        <f t="shared" si="160"/>
        <v>0</v>
      </c>
      <c r="GW171">
        <v>1</v>
      </c>
      <c r="GX171">
        <f t="shared" si="161"/>
        <v>0</v>
      </c>
      <c r="HA171">
        <v>0</v>
      </c>
      <c r="HB171">
        <v>0</v>
      </c>
      <c r="HC171">
        <f t="shared" si="162"/>
        <v>0</v>
      </c>
      <c r="HE171" t="s">
        <v>6</v>
      </c>
      <c r="HF171" t="s">
        <v>6</v>
      </c>
      <c r="HM171" t="s">
        <v>6</v>
      </c>
      <c r="HN171" t="s">
        <v>6</v>
      </c>
      <c r="HO171" t="s">
        <v>6</v>
      </c>
      <c r="HP171" t="s">
        <v>6</v>
      </c>
      <c r="HQ171" t="s">
        <v>6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ROW(SmtRes!A360)</f>
        <v>360</v>
      </c>
      <c r="D172">
        <f>ROW(EtalonRes!A385)</f>
        <v>385</v>
      </c>
      <c r="E172" t="s">
        <v>290</v>
      </c>
      <c r="F172" t="s">
        <v>92</v>
      </c>
      <c r="G172" t="s">
        <v>291</v>
      </c>
      <c r="H172" t="s">
        <v>83</v>
      </c>
      <c r="I172">
        <v>1.9</v>
      </c>
      <c r="J172">
        <v>0</v>
      </c>
      <c r="K172">
        <v>1.9</v>
      </c>
      <c r="O172">
        <f t="shared" si="124"/>
        <v>29468.01</v>
      </c>
      <c r="P172">
        <f t="shared" si="125"/>
        <v>601.44000000000005</v>
      </c>
      <c r="Q172">
        <f t="shared" si="126"/>
        <v>1240.72</v>
      </c>
      <c r="R172">
        <f t="shared" si="127"/>
        <v>556.45000000000005</v>
      </c>
      <c r="S172">
        <f t="shared" si="128"/>
        <v>27625.85</v>
      </c>
      <c r="T172">
        <f t="shared" si="129"/>
        <v>0</v>
      </c>
      <c r="U172">
        <f t="shared" si="130"/>
        <v>64.03</v>
      </c>
      <c r="V172">
        <f t="shared" si="131"/>
        <v>1.026</v>
      </c>
      <c r="W172">
        <f t="shared" si="132"/>
        <v>0</v>
      </c>
      <c r="X172">
        <f t="shared" si="133"/>
        <v>34100.58</v>
      </c>
      <c r="Y172">
        <f t="shared" si="134"/>
        <v>20291.259999999998</v>
      </c>
      <c r="AA172">
        <v>92854092</v>
      </c>
      <c r="AB172">
        <f t="shared" si="135"/>
        <v>397.64</v>
      </c>
      <c r="AC172">
        <f t="shared" si="136"/>
        <v>31.91</v>
      </c>
      <c r="AD172">
        <f t="shared" si="137"/>
        <v>41.54</v>
      </c>
      <c r="AE172">
        <f t="shared" si="138"/>
        <v>6.53</v>
      </c>
      <c r="AF172">
        <f t="shared" si="139"/>
        <v>324.19</v>
      </c>
      <c r="AG172">
        <f t="shared" si="140"/>
        <v>0</v>
      </c>
      <c r="AH172">
        <f t="shared" si="141"/>
        <v>33.700000000000003</v>
      </c>
      <c r="AI172">
        <f t="shared" si="142"/>
        <v>0.54</v>
      </c>
      <c r="AJ172">
        <f t="shared" si="143"/>
        <v>0</v>
      </c>
      <c r="AK172">
        <v>397.64</v>
      </c>
      <c r="AL172">
        <v>31.91</v>
      </c>
      <c r="AM172">
        <v>41.54</v>
      </c>
      <c r="AN172">
        <v>6.53</v>
      </c>
      <c r="AO172">
        <v>324.19</v>
      </c>
      <c r="AP172">
        <v>0</v>
      </c>
      <c r="AQ172">
        <v>33.700000000000003</v>
      </c>
      <c r="AR172">
        <v>0.54</v>
      </c>
      <c r="AS172">
        <v>0</v>
      </c>
      <c r="AT172">
        <v>121</v>
      </c>
      <c r="AU172">
        <v>72</v>
      </c>
      <c r="AV172">
        <v>1</v>
      </c>
      <c r="AW172">
        <v>1</v>
      </c>
      <c r="AZ172">
        <v>1</v>
      </c>
      <c r="BA172">
        <v>44.85</v>
      </c>
      <c r="BB172">
        <v>15.72</v>
      </c>
      <c r="BC172">
        <v>9.92</v>
      </c>
      <c r="BD172" t="s">
        <v>6</v>
      </c>
      <c r="BE172" t="s">
        <v>6</v>
      </c>
      <c r="BF172" t="s">
        <v>6</v>
      </c>
      <c r="BG172" t="s">
        <v>6</v>
      </c>
      <c r="BH172">
        <v>0</v>
      </c>
      <c r="BI172">
        <v>1</v>
      </c>
      <c r="BJ172" t="s">
        <v>94</v>
      </c>
      <c r="BM172">
        <v>16001</v>
      </c>
      <c r="BN172">
        <v>0</v>
      </c>
      <c r="BO172" t="s">
        <v>6</v>
      </c>
      <c r="BP172">
        <v>0</v>
      </c>
      <c r="BQ172">
        <v>22</v>
      </c>
      <c r="BR172">
        <v>0</v>
      </c>
      <c r="BS172">
        <v>44.85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6</v>
      </c>
      <c r="BZ172">
        <v>121</v>
      </c>
      <c r="CA172">
        <v>72</v>
      </c>
      <c r="CB172" t="s">
        <v>6</v>
      </c>
      <c r="CE172">
        <v>0</v>
      </c>
      <c r="CF172">
        <v>0</v>
      </c>
      <c r="CG172">
        <v>0</v>
      </c>
      <c r="CM172">
        <v>0</v>
      </c>
      <c r="CN172" t="s">
        <v>6</v>
      </c>
      <c r="CO172">
        <v>0</v>
      </c>
      <c r="CP172">
        <f t="shared" si="144"/>
        <v>29468.01</v>
      </c>
      <c r="CQ172">
        <f t="shared" si="145"/>
        <v>316.54719999999998</v>
      </c>
      <c r="CR172">
        <f t="shared" si="146"/>
        <v>653.00880000000006</v>
      </c>
      <c r="CS172">
        <f t="shared" si="147"/>
        <v>292.87049999999999</v>
      </c>
      <c r="CT172">
        <f t="shared" si="148"/>
        <v>14539.9215</v>
      </c>
      <c r="CU172">
        <f t="shared" si="149"/>
        <v>0</v>
      </c>
      <c r="CV172">
        <f t="shared" si="150"/>
        <v>33.700000000000003</v>
      </c>
      <c r="CW172">
        <f t="shared" si="151"/>
        <v>0.54</v>
      </c>
      <c r="CX172">
        <f t="shared" si="152"/>
        <v>0</v>
      </c>
      <c r="CY172">
        <f t="shared" si="153"/>
        <v>34100.582999999999</v>
      </c>
      <c r="CZ172">
        <f t="shared" si="154"/>
        <v>20291.255999999998</v>
      </c>
      <c r="DC172" t="s">
        <v>6</v>
      </c>
      <c r="DD172" t="s">
        <v>6</v>
      </c>
      <c r="DE172" t="s">
        <v>6</v>
      </c>
      <c r="DF172" t="s">
        <v>6</v>
      </c>
      <c r="DG172" t="s">
        <v>6</v>
      </c>
      <c r="DH172" t="s">
        <v>6</v>
      </c>
      <c r="DI172" t="s">
        <v>6</v>
      </c>
      <c r="DJ172" t="s">
        <v>6</v>
      </c>
      <c r="DK172" t="s">
        <v>6</v>
      </c>
      <c r="DL172" t="s">
        <v>6</v>
      </c>
      <c r="DM172" t="s">
        <v>6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83</v>
      </c>
      <c r="DW172" t="s">
        <v>83</v>
      </c>
      <c r="DX172">
        <v>100</v>
      </c>
      <c r="DZ172" t="s">
        <v>6</v>
      </c>
      <c r="EA172" t="s">
        <v>6</v>
      </c>
      <c r="EB172" t="s">
        <v>6</v>
      </c>
      <c r="EC172" t="s">
        <v>6</v>
      </c>
      <c r="EE172">
        <v>66627555</v>
      </c>
      <c r="EF172">
        <v>22</v>
      </c>
      <c r="EG172" t="s">
        <v>18</v>
      </c>
      <c r="EH172">
        <v>16</v>
      </c>
      <c r="EI172" t="s">
        <v>25</v>
      </c>
      <c r="EJ172">
        <v>1</v>
      </c>
      <c r="EK172">
        <v>16001</v>
      </c>
      <c r="EL172" t="s">
        <v>26</v>
      </c>
      <c r="EM172" t="s">
        <v>27</v>
      </c>
      <c r="EO172" t="s">
        <v>6</v>
      </c>
      <c r="EQ172">
        <v>1310720</v>
      </c>
      <c r="ER172">
        <v>397.64</v>
      </c>
      <c r="ES172">
        <v>31.91</v>
      </c>
      <c r="ET172">
        <v>41.54</v>
      </c>
      <c r="EU172">
        <v>6.53</v>
      </c>
      <c r="EV172">
        <v>324.19</v>
      </c>
      <c r="EW172">
        <v>33.700000000000003</v>
      </c>
      <c r="EX172">
        <v>0.54</v>
      </c>
      <c r="EY172">
        <v>0</v>
      </c>
      <c r="FQ172">
        <v>0</v>
      </c>
      <c r="FR172">
        <v>0</v>
      </c>
      <c r="FS172">
        <v>0</v>
      </c>
      <c r="FX172">
        <v>121</v>
      </c>
      <c r="FY172">
        <v>72</v>
      </c>
      <c r="GA172" t="s">
        <v>6</v>
      </c>
      <c r="GD172">
        <v>1</v>
      </c>
      <c r="GF172">
        <v>-2099627025</v>
      </c>
      <c r="GG172">
        <v>2</v>
      </c>
      <c r="GH172">
        <v>1</v>
      </c>
      <c r="GI172">
        <v>4</v>
      </c>
      <c r="GJ172">
        <v>0</v>
      </c>
      <c r="GK172">
        <v>0</v>
      </c>
      <c r="GL172">
        <f t="shared" si="155"/>
        <v>0</v>
      </c>
      <c r="GM172">
        <f t="shared" si="156"/>
        <v>83859.850000000006</v>
      </c>
      <c r="GN172">
        <f t="shared" si="157"/>
        <v>83859.850000000006</v>
      </c>
      <c r="GO172">
        <f t="shared" si="158"/>
        <v>0</v>
      </c>
      <c r="GP172">
        <f t="shared" si="159"/>
        <v>0</v>
      </c>
      <c r="GR172">
        <v>0</v>
      </c>
      <c r="GS172">
        <v>3</v>
      </c>
      <c r="GT172">
        <v>0</v>
      </c>
      <c r="GU172" t="s">
        <v>6</v>
      </c>
      <c r="GV172">
        <f t="shared" si="160"/>
        <v>0</v>
      </c>
      <c r="GW172">
        <v>1</v>
      </c>
      <c r="GX172">
        <f t="shared" si="161"/>
        <v>0</v>
      </c>
      <c r="HA172">
        <v>0</v>
      </c>
      <c r="HB172">
        <v>0</v>
      </c>
      <c r="HC172">
        <f t="shared" si="162"/>
        <v>0</v>
      </c>
      <c r="HE172" t="s">
        <v>6</v>
      </c>
      <c r="HF172" t="s">
        <v>6</v>
      </c>
      <c r="HM172" t="s">
        <v>6</v>
      </c>
      <c r="HN172" t="s">
        <v>28</v>
      </c>
      <c r="HO172" t="s">
        <v>29</v>
      </c>
      <c r="HP172" t="s">
        <v>25</v>
      </c>
      <c r="HQ172" t="s">
        <v>25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360</v>
      </c>
      <c r="E173" t="s">
        <v>292</v>
      </c>
      <c r="F173" t="s">
        <v>96</v>
      </c>
      <c r="G173" t="s">
        <v>97</v>
      </c>
      <c r="H173" t="str">
        <f>'1.Ведомость'!C103</f>
        <v>м</v>
      </c>
      <c r="I173">
        <f>I172*J173</f>
        <v>190</v>
      </c>
      <c r="J173">
        <v>100</v>
      </c>
      <c r="K173">
        <v>100</v>
      </c>
      <c r="O173">
        <f t="shared" si="124"/>
        <v>61727.199999999997</v>
      </c>
      <c r="P173">
        <f t="shared" si="125"/>
        <v>61727.199999999997</v>
      </c>
      <c r="Q173">
        <f t="shared" si="126"/>
        <v>0</v>
      </c>
      <c r="R173">
        <f t="shared" si="127"/>
        <v>0</v>
      </c>
      <c r="S173">
        <f t="shared" si="128"/>
        <v>0</v>
      </c>
      <c r="T173">
        <f t="shared" si="129"/>
        <v>0</v>
      </c>
      <c r="U173">
        <f t="shared" si="130"/>
        <v>0</v>
      </c>
      <c r="V173">
        <f t="shared" si="131"/>
        <v>0</v>
      </c>
      <c r="W173">
        <f t="shared" si="132"/>
        <v>0</v>
      </c>
      <c r="X173">
        <f t="shared" si="133"/>
        <v>0</v>
      </c>
      <c r="Y173">
        <f t="shared" si="134"/>
        <v>0</v>
      </c>
      <c r="AA173">
        <v>92854092</v>
      </c>
      <c r="AB173">
        <f t="shared" si="135"/>
        <v>32.75</v>
      </c>
      <c r="AC173">
        <f t="shared" si="136"/>
        <v>32.75</v>
      </c>
      <c r="AD173">
        <f t="shared" si="137"/>
        <v>0</v>
      </c>
      <c r="AE173">
        <f t="shared" si="138"/>
        <v>0</v>
      </c>
      <c r="AF173">
        <f t="shared" si="139"/>
        <v>0</v>
      </c>
      <c r="AG173">
        <f t="shared" si="140"/>
        <v>0</v>
      </c>
      <c r="AH173">
        <f t="shared" si="141"/>
        <v>0</v>
      </c>
      <c r="AI173">
        <f t="shared" si="142"/>
        <v>0</v>
      </c>
      <c r="AJ173">
        <f t="shared" si="143"/>
        <v>0</v>
      </c>
      <c r="AK173">
        <v>32.75</v>
      </c>
      <c r="AL173">
        <v>32.75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9.92</v>
      </c>
      <c r="BD173" t="s">
        <v>6</v>
      </c>
      <c r="BE173" t="s">
        <v>6</v>
      </c>
      <c r="BF173" t="s">
        <v>6</v>
      </c>
      <c r="BG173" t="s">
        <v>6</v>
      </c>
      <c r="BH173">
        <v>3</v>
      </c>
      <c r="BI173">
        <v>1</v>
      </c>
      <c r="BJ173" t="s">
        <v>98</v>
      </c>
      <c r="BM173">
        <v>500001</v>
      </c>
      <c r="BN173">
        <v>0</v>
      </c>
      <c r="BO173" t="s">
        <v>6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6</v>
      </c>
      <c r="BZ173">
        <v>0</v>
      </c>
      <c r="CA173">
        <v>0</v>
      </c>
      <c r="CB173" t="s">
        <v>6</v>
      </c>
      <c r="CE173">
        <v>0</v>
      </c>
      <c r="CF173">
        <v>0</v>
      </c>
      <c r="CG173">
        <v>0</v>
      </c>
      <c r="CM173">
        <v>0</v>
      </c>
      <c r="CN173" t="s">
        <v>6</v>
      </c>
      <c r="CO173">
        <v>0</v>
      </c>
      <c r="CP173">
        <f t="shared" si="144"/>
        <v>61727.199999999997</v>
      </c>
      <c r="CQ173">
        <f t="shared" si="145"/>
        <v>324.88</v>
      </c>
      <c r="CR173">
        <f t="shared" si="146"/>
        <v>0</v>
      </c>
      <c r="CS173">
        <f t="shared" si="147"/>
        <v>0</v>
      </c>
      <c r="CT173">
        <f t="shared" si="148"/>
        <v>0</v>
      </c>
      <c r="CU173">
        <f t="shared" si="149"/>
        <v>0</v>
      </c>
      <c r="CV173">
        <f t="shared" si="150"/>
        <v>0</v>
      </c>
      <c r="CW173">
        <f t="shared" si="151"/>
        <v>0</v>
      </c>
      <c r="CX173">
        <f t="shared" si="152"/>
        <v>0</v>
      </c>
      <c r="CY173">
        <f t="shared" si="153"/>
        <v>0</v>
      </c>
      <c r="CZ173">
        <f t="shared" si="154"/>
        <v>0</v>
      </c>
      <c r="DC173" t="s">
        <v>6</v>
      </c>
      <c r="DD173" t="s">
        <v>6</v>
      </c>
      <c r="DE173" t="s">
        <v>6</v>
      </c>
      <c r="DF173" t="s">
        <v>6</v>
      </c>
      <c r="DG173" t="s">
        <v>6</v>
      </c>
      <c r="DH173" t="s">
        <v>6</v>
      </c>
      <c r="DI173" t="s">
        <v>6</v>
      </c>
      <c r="DJ173" t="s">
        <v>6</v>
      </c>
      <c r="DK173" t="s">
        <v>6</v>
      </c>
      <c r="DL173" t="s">
        <v>6</v>
      </c>
      <c r="DM173" t="s">
        <v>6</v>
      </c>
      <c r="DN173">
        <v>0</v>
      </c>
      <c r="DO173">
        <v>0</v>
      </c>
      <c r="DP173">
        <v>1</v>
      </c>
      <c r="DQ173">
        <v>1</v>
      </c>
      <c r="DU173">
        <v>1003</v>
      </c>
      <c r="DV173" t="s">
        <v>88</v>
      </c>
      <c r="DW173" t="s">
        <v>88</v>
      </c>
      <c r="DX173">
        <v>1</v>
      </c>
      <c r="DZ173" t="s">
        <v>6</v>
      </c>
      <c r="EA173" t="s">
        <v>6</v>
      </c>
      <c r="EB173" t="s">
        <v>6</v>
      </c>
      <c r="EC173" t="s">
        <v>6</v>
      </c>
      <c r="EE173">
        <v>66627780</v>
      </c>
      <c r="EF173">
        <v>8</v>
      </c>
      <c r="EG173" t="s">
        <v>34</v>
      </c>
      <c r="EH173">
        <v>0</v>
      </c>
      <c r="EI173" t="s">
        <v>6</v>
      </c>
      <c r="EJ173">
        <v>1</v>
      </c>
      <c r="EK173">
        <v>500001</v>
      </c>
      <c r="EL173" t="s">
        <v>35</v>
      </c>
      <c r="EM173" t="s">
        <v>36</v>
      </c>
      <c r="EO173" t="s">
        <v>6</v>
      </c>
      <c r="EQ173">
        <v>0</v>
      </c>
      <c r="ER173">
        <v>32.75</v>
      </c>
      <c r="ES173">
        <v>32.75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6</v>
      </c>
      <c r="GD173">
        <v>1</v>
      </c>
      <c r="GF173">
        <v>1401561476</v>
      </c>
      <c r="GG173">
        <v>2</v>
      </c>
      <c r="GH173">
        <v>1</v>
      </c>
      <c r="GI173">
        <v>4</v>
      </c>
      <c r="GJ173">
        <v>0</v>
      </c>
      <c r="GK173">
        <v>0</v>
      </c>
      <c r="GL173">
        <f t="shared" si="155"/>
        <v>0</v>
      </c>
      <c r="GM173">
        <f t="shared" si="156"/>
        <v>61727.199999999997</v>
      </c>
      <c r="GN173">
        <f t="shared" si="157"/>
        <v>61727.199999999997</v>
      </c>
      <c r="GO173">
        <f t="shared" si="158"/>
        <v>0</v>
      </c>
      <c r="GP173">
        <f t="shared" si="159"/>
        <v>0</v>
      </c>
      <c r="GR173">
        <v>0</v>
      </c>
      <c r="GS173">
        <v>3</v>
      </c>
      <c r="GT173">
        <v>0</v>
      </c>
      <c r="GU173" t="s">
        <v>6</v>
      </c>
      <c r="GV173">
        <f t="shared" si="160"/>
        <v>0</v>
      </c>
      <c r="GW173">
        <v>1</v>
      </c>
      <c r="GX173">
        <f t="shared" si="161"/>
        <v>0</v>
      </c>
      <c r="HA173">
        <v>0</v>
      </c>
      <c r="HB173">
        <v>0</v>
      </c>
      <c r="HC173">
        <f t="shared" si="162"/>
        <v>0</v>
      </c>
      <c r="HE173" t="s">
        <v>6</v>
      </c>
      <c r="HF173" t="s">
        <v>6</v>
      </c>
      <c r="HM173" t="s">
        <v>6</v>
      </c>
      <c r="HN173" t="s">
        <v>6</v>
      </c>
      <c r="HO173" t="s">
        <v>6</v>
      </c>
      <c r="HP173" t="s">
        <v>6</v>
      </c>
      <c r="HQ173" t="s">
        <v>6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359</v>
      </c>
      <c r="E174" t="s">
        <v>293</v>
      </c>
      <c r="F174" t="s">
        <v>100</v>
      </c>
      <c r="G174" t="s">
        <v>101</v>
      </c>
      <c r="H174" t="str">
        <f>'1.Ведомость'!C104</f>
        <v>ШТ</v>
      </c>
      <c r="I174">
        <f>I172*J174</f>
        <v>236</v>
      </c>
      <c r="J174">
        <v>124.21052631578948</v>
      </c>
      <c r="K174">
        <v>124.2105263</v>
      </c>
      <c r="O174">
        <f t="shared" si="124"/>
        <v>101908.95</v>
      </c>
      <c r="P174">
        <f t="shared" si="125"/>
        <v>101908.95</v>
      </c>
      <c r="Q174">
        <f t="shared" si="126"/>
        <v>0</v>
      </c>
      <c r="R174">
        <f t="shared" si="127"/>
        <v>0</v>
      </c>
      <c r="S174">
        <f t="shared" si="128"/>
        <v>0</v>
      </c>
      <c r="T174">
        <f t="shared" si="129"/>
        <v>0</v>
      </c>
      <c r="U174">
        <f t="shared" si="130"/>
        <v>0</v>
      </c>
      <c r="V174">
        <f t="shared" si="131"/>
        <v>0</v>
      </c>
      <c r="W174">
        <f t="shared" si="132"/>
        <v>0</v>
      </c>
      <c r="X174">
        <f t="shared" si="133"/>
        <v>0</v>
      </c>
      <c r="Y174">
        <f t="shared" si="134"/>
        <v>0</v>
      </c>
      <c r="AA174">
        <v>92854092</v>
      </c>
      <c r="AB174">
        <f t="shared" si="135"/>
        <v>43.53</v>
      </c>
      <c r="AC174">
        <f t="shared" si="136"/>
        <v>43.53</v>
      </c>
      <c r="AD174">
        <f t="shared" si="137"/>
        <v>0</v>
      </c>
      <c r="AE174">
        <f t="shared" si="138"/>
        <v>0</v>
      </c>
      <c r="AF174">
        <f t="shared" si="139"/>
        <v>0</v>
      </c>
      <c r="AG174">
        <f t="shared" si="140"/>
        <v>0</v>
      </c>
      <c r="AH174">
        <f t="shared" si="141"/>
        <v>0</v>
      </c>
      <c r="AI174">
        <f t="shared" si="142"/>
        <v>0</v>
      </c>
      <c r="AJ174">
        <f t="shared" si="143"/>
        <v>0</v>
      </c>
      <c r="AK174">
        <v>43.53</v>
      </c>
      <c r="AL174">
        <v>43.53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9.92</v>
      </c>
      <c r="BD174" t="s">
        <v>6</v>
      </c>
      <c r="BE174" t="s">
        <v>6</v>
      </c>
      <c r="BF174" t="s">
        <v>6</v>
      </c>
      <c r="BG174" t="s">
        <v>6</v>
      </c>
      <c r="BH174">
        <v>3</v>
      </c>
      <c r="BI174">
        <v>1</v>
      </c>
      <c r="BJ174" t="s">
        <v>102</v>
      </c>
      <c r="BM174">
        <v>500001</v>
      </c>
      <c r="BN174">
        <v>0</v>
      </c>
      <c r="BO174" t="s">
        <v>6</v>
      </c>
      <c r="BP174">
        <v>0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6</v>
      </c>
      <c r="BZ174">
        <v>0</v>
      </c>
      <c r="CA174">
        <v>0</v>
      </c>
      <c r="CB174" t="s">
        <v>6</v>
      </c>
      <c r="CE174">
        <v>0</v>
      </c>
      <c r="CF174">
        <v>0</v>
      </c>
      <c r="CG174">
        <v>0</v>
      </c>
      <c r="CM174">
        <v>0</v>
      </c>
      <c r="CN174" t="s">
        <v>6</v>
      </c>
      <c r="CO174">
        <v>0</v>
      </c>
      <c r="CP174">
        <f t="shared" si="144"/>
        <v>101908.95</v>
      </c>
      <c r="CQ174">
        <f t="shared" si="145"/>
        <v>431.81760000000003</v>
      </c>
      <c r="CR174">
        <f t="shared" si="146"/>
        <v>0</v>
      </c>
      <c r="CS174">
        <f t="shared" si="147"/>
        <v>0</v>
      </c>
      <c r="CT174">
        <f t="shared" si="148"/>
        <v>0</v>
      </c>
      <c r="CU174">
        <f t="shared" si="149"/>
        <v>0</v>
      </c>
      <c r="CV174">
        <f t="shared" si="150"/>
        <v>0</v>
      </c>
      <c r="CW174">
        <f t="shared" si="151"/>
        <v>0</v>
      </c>
      <c r="CX174">
        <f t="shared" si="152"/>
        <v>0</v>
      </c>
      <c r="CY174">
        <f t="shared" si="153"/>
        <v>0</v>
      </c>
      <c r="CZ174">
        <f t="shared" si="154"/>
        <v>0</v>
      </c>
      <c r="DC174" t="s">
        <v>6</v>
      </c>
      <c r="DD174" t="s">
        <v>6</v>
      </c>
      <c r="DE174" t="s">
        <v>6</v>
      </c>
      <c r="DF174" t="s">
        <v>6</v>
      </c>
      <c r="DG174" t="s">
        <v>6</v>
      </c>
      <c r="DH174" t="s">
        <v>6</v>
      </c>
      <c r="DI174" t="s">
        <v>6</v>
      </c>
      <c r="DJ174" t="s">
        <v>6</v>
      </c>
      <c r="DK174" t="s">
        <v>6</v>
      </c>
      <c r="DL174" t="s">
        <v>6</v>
      </c>
      <c r="DM174" t="s">
        <v>6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23</v>
      </c>
      <c r="DW174" t="s">
        <v>23</v>
      </c>
      <c r="DX174">
        <v>1</v>
      </c>
      <c r="DZ174" t="s">
        <v>6</v>
      </c>
      <c r="EA174" t="s">
        <v>6</v>
      </c>
      <c r="EB174" t="s">
        <v>6</v>
      </c>
      <c r="EC174" t="s">
        <v>6</v>
      </c>
      <c r="EE174">
        <v>66627780</v>
      </c>
      <c r="EF174">
        <v>8</v>
      </c>
      <c r="EG174" t="s">
        <v>34</v>
      </c>
      <c r="EH174">
        <v>0</v>
      </c>
      <c r="EI174" t="s">
        <v>6</v>
      </c>
      <c r="EJ174">
        <v>1</v>
      </c>
      <c r="EK174">
        <v>500001</v>
      </c>
      <c r="EL174" t="s">
        <v>35</v>
      </c>
      <c r="EM174" t="s">
        <v>36</v>
      </c>
      <c r="EO174" t="s">
        <v>6</v>
      </c>
      <c r="EQ174">
        <v>0</v>
      </c>
      <c r="ER174">
        <v>43.53</v>
      </c>
      <c r="ES174">
        <v>43.53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6</v>
      </c>
      <c r="GD174">
        <v>1</v>
      </c>
      <c r="GF174">
        <v>1474071533</v>
      </c>
      <c r="GG174">
        <v>2</v>
      </c>
      <c r="GH174">
        <v>1</v>
      </c>
      <c r="GI174">
        <v>4</v>
      </c>
      <c r="GJ174">
        <v>0</v>
      </c>
      <c r="GK174">
        <v>0</v>
      </c>
      <c r="GL174">
        <f t="shared" si="155"/>
        <v>0</v>
      </c>
      <c r="GM174">
        <f t="shared" si="156"/>
        <v>101908.95</v>
      </c>
      <c r="GN174">
        <f t="shared" si="157"/>
        <v>101908.95</v>
      </c>
      <c r="GO174">
        <f t="shared" si="158"/>
        <v>0</v>
      </c>
      <c r="GP174">
        <f t="shared" si="159"/>
        <v>0</v>
      </c>
      <c r="GR174">
        <v>0</v>
      </c>
      <c r="GS174">
        <v>3</v>
      </c>
      <c r="GT174">
        <v>0</v>
      </c>
      <c r="GU174" t="s">
        <v>6</v>
      </c>
      <c r="GV174">
        <f t="shared" si="160"/>
        <v>0</v>
      </c>
      <c r="GW174">
        <v>1</v>
      </c>
      <c r="GX174">
        <f t="shared" si="161"/>
        <v>0</v>
      </c>
      <c r="HA174">
        <v>0</v>
      </c>
      <c r="HB174">
        <v>0</v>
      </c>
      <c r="HC174">
        <f t="shared" si="162"/>
        <v>0</v>
      </c>
      <c r="HE174" t="s">
        <v>6</v>
      </c>
      <c r="HF174" t="s">
        <v>6</v>
      </c>
      <c r="HM174" t="s">
        <v>6</v>
      </c>
      <c r="HN174" t="s">
        <v>6</v>
      </c>
      <c r="HO174" t="s">
        <v>6</v>
      </c>
      <c r="HP174" t="s">
        <v>6</v>
      </c>
      <c r="HQ174" t="s">
        <v>6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C175">
        <f>ROW(SmtRes!A375)</f>
        <v>375</v>
      </c>
      <c r="D175">
        <f>ROW(EtalonRes!A402)</f>
        <v>402</v>
      </c>
      <c r="E175" t="s">
        <v>294</v>
      </c>
      <c r="F175" t="s">
        <v>104</v>
      </c>
      <c r="G175" t="s">
        <v>105</v>
      </c>
      <c r="H175" t="s">
        <v>83</v>
      </c>
      <c r="I175">
        <v>6.5</v>
      </c>
      <c r="J175">
        <v>0</v>
      </c>
      <c r="K175">
        <v>6.5</v>
      </c>
      <c r="O175">
        <f t="shared" si="124"/>
        <v>100851.58</v>
      </c>
      <c r="P175">
        <f t="shared" si="125"/>
        <v>2097.5300000000002</v>
      </c>
      <c r="Q175">
        <f t="shared" si="126"/>
        <v>4244.5600000000004</v>
      </c>
      <c r="R175">
        <f t="shared" si="127"/>
        <v>1903.66</v>
      </c>
      <c r="S175">
        <f t="shared" si="128"/>
        <v>94509.49</v>
      </c>
      <c r="T175">
        <f t="shared" si="129"/>
        <v>0</v>
      </c>
      <c r="U175">
        <f t="shared" si="130"/>
        <v>219.05</v>
      </c>
      <c r="V175">
        <f t="shared" si="131"/>
        <v>3.51</v>
      </c>
      <c r="W175">
        <f t="shared" si="132"/>
        <v>0</v>
      </c>
      <c r="X175">
        <f t="shared" si="133"/>
        <v>116659.91</v>
      </c>
      <c r="Y175">
        <f t="shared" si="134"/>
        <v>69417.47</v>
      </c>
      <c r="AA175">
        <v>92854092</v>
      </c>
      <c r="AB175">
        <f t="shared" si="135"/>
        <v>398.26</v>
      </c>
      <c r="AC175">
        <f t="shared" si="136"/>
        <v>32.53</v>
      </c>
      <c r="AD175">
        <f t="shared" si="137"/>
        <v>41.54</v>
      </c>
      <c r="AE175">
        <f t="shared" si="138"/>
        <v>6.53</v>
      </c>
      <c r="AF175">
        <f t="shared" si="139"/>
        <v>324.19</v>
      </c>
      <c r="AG175">
        <f t="shared" si="140"/>
        <v>0</v>
      </c>
      <c r="AH175">
        <f t="shared" si="141"/>
        <v>33.700000000000003</v>
      </c>
      <c r="AI175">
        <f t="shared" si="142"/>
        <v>0.54</v>
      </c>
      <c r="AJ175">
        <f t="shared" si="143"/>
        <v>0</v>
      </c>
      <c r="AK175">
        <v>398.26</v>
      </c>
      <c r="AL175">
        <v>32.53</v>
      </c>
      <c r="AM175">
        <v>41.54</v>
      </c>
      <c r="AN175">
        <v>6.53</v>
      </c>
      <c r="AO175">
        <v>324.19</v>
      </c>
      <c r="AP175">
        <v>0</v>
      </c>
      <c r="AQ175">
        <v>33.700000000000003</v>
      </c>
      <c r="AR175">
        <v>0.54</v>
      </c>
      <c r="AS175">
        <v>0</v>
      </c>
      <c r="AT175">
        <v>121</v>
      </c>
      <c r="AU175">
        <v>72</v>
      </c>
      <c r="AV175">
        <v>1</v>
      </c>
      <c r="AW175">
        <v>1</v>
      </c>
      <c r="AZ175">
        <v>1</v>
      </c>
      <c r="BA175">
        <v>44.85</v>
      </c>
      <c r="BB175">
        <v>15.72</v>
      </c>
      <c r="BC175">
        <v>9.92</v>
      </c>
      <c r="BD175" t="s">
        <v>6</v>
      </c>
      <c r="BE175" t="s">
        <v>6</v>
      </c>
      <c r="BF175" t="s">
        <v>6</v>
      </c>
      <c r="BG175" t="s">
        <v>6</v>
      </c>
      <c r="BH175">
        <v>0</v>
      </c>
      <c r="BI175">
        <v>1</v>
      </c>
      <c r="BJ175" t="s">
        <v>106</v>
      </c>
      <c r="BM175">
        <v>16001</v>
      </c>
      <c r="BN175">
        <v>0</v>
      </c>
      <c r="BO175" t="s">
        <v>6</v>
      </c>
      <c r="BP175">
        <v>0</v>
      </c>
      <c r="BQ175">
        <v>22</v>
      </c>
      <c r="BR175">
        <v>0</v>
      </c>
      <c r="BS175">
        <v>44.85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6</v>
      </c>
      <c r="BZ175">
        <v>121</v>
      </c>
      <c r="CA175">
        <v>72</v>
      </c>
      <c r="CB175" t="s">
        <v>6</v>
      </c>
      <c r="CE175">
        <v>0</v>
      </c>
      <c r="CF175">
        <v>0</v>
      </c>
      <c r="CG175">
        <v>0</v>
      </c>
      <c r="CM175">
        <v>0</v>
      </c>
      <c r="CN175" t="s">
        <v>6</v>
      </c>
      <c r="CO175">
        <v>0</v>
      </c>
      <c r="CP175">
        <f t="shared" si="144"/>
        <v>100851.58</v>
      </c>
      <c r="CQ175">
        <f t="shared" si="145"/>
        <v>322.69760000000002</v>
      </c>
      <c r="CR175">
        <f t="shared" si="146"/>
        <v>653.00880000000006</v>
      </c>
      <c r="CS175">
        <f t="shared" si="147"/>
        <v>292.87049999999999</v>
      </c>
      <c r="CT175">
        <f t="shared" si="148"/>
        <v>14539.9215</v>
      </c>
      <c r="CU175">
        <f t="shared" si="149"/>
        <v>0</v>
      </c>
      <c r="CV175">
        <f t="shared" si="150"/>
        <v>33.700000000000003</v>
      </c>
      <c r="CW175">
        <f t="shared" si="151"/>
        <v>0.54</v>
      </c>
      <c r="CX175">
        <f t="shared" si="152"/>
        <v>0</v>
      </c>
      <c r="CY175">
        <f t="shared" si="153"/>
        <v>116659.9115</v>
      </c>
      <c r="CZ175">
        <f t="shared" si="154"/>
        <v>69417.468000000008</v>
      </c>
      <c r="DC175" t="s">
        <v>6</v>
      </c>
      <c r="DD175" t="s">
        <v>6</v>
      </c>
      <c r="DE175" t="s">
        <v>6</v>
      </c>
      <c r="DF175" t="s">
        <v>6</v>
      </c>
      <c r="DG175" t="s">
        <v>6</v>
      </c>
      <c r="DH175" t="s">
        <v>6</v>
      </c>
      <c r="DI175" t="s">
        <v>6</v>
      </c>
      <c r="DJ175" t="s">
        <v>6</v>
      </c>
      <c r="DK175" t="s">
        <v>6</v>
      </c>
      <c r="DL175" t="s">
        <v>6</v>
      </c>
      <c r="DM175" t="s">
        <v>6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83</v>
      </c>
      <c r="DW175" t="s">
        <v>83</v>
      </c>
      <c r="DX175">
        <v>100</v>
      </c>
      <c r="DZ175" t="s">
        <v>6</v>
      </c>
      <c r="EA175" t="s">
        <v>6</v>
      </c>
      <c r="EB175" t="s">
        <v>6</v>
      </c>
      <c r="EC175" t="s">
        <v>6</v>
      </c>
      <c r="EE175">
        <v>66627555</v>
      </c>
      <c r="EF175">
        <v>22</v>
      </c>
      <c r="EG175" t="s">
        <v>18</v>
      </c>
      <c r="EH175">
        <v>16</v>
      </c>
      <c r="EI175" t="s">
        <v>25</v>
      </c>
      <c r="EJ175">
        <v>1</v>
      </c>
      <c r="EK175">
        <v>16001</v>
      </c>
      <c r="EL175" t="s">
        <v>26</v>
      </c>
      <c r="EM175" t="s">
        <v>27</v>
      </c>
      <c r="EO175" t="s">
        <v>6</v>
      </c>
      <c r="EQ175">
        <v>1310720</v>
      </c>
      <c r="ER175">
        <v>398.26</v>
      </c>
      <c r="ES175">
        <v>32.53</v>
      </c>
      <c r="ET175">
        <v>41.54</v>
      </c>
      <c r="EU175">
        <v>6.53</v>
      </c>
      <c r="EV175">
        <v>324.19</v>
      </c>
      <c r="EW175">
        <v>33.700000000000003</v>
      </c>
      <c r="EX175">
        <v>0.54</v>
      </c>
      <c r="EY175">
        <v>0</v>
      </c>
      <c r="FQ175">
        <v>0</v>
      </c>
      <c r="FR175">
        <v>0</v>
      </c>
      <c r="FS175">
        <v>0</v>
      </c>
      <c r="FX175">
        <v>121</v>
      </c>
      <c r="FY175">
        <v>72</v>
      </c>
      <c r="GA175" t="s">
        <v>6</v>
      </c>
      <c r="GD175">
        <v>1</v>
      </c>
      <c r="GF175">
        <v>-1629117748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155"/>
        <v>0</v>
      </c>
      <c r="GM175">
        <f t="shared" si="156"/>
        <v>286928.96000000002</v>
      </c>
      <c r="GN175">
        <f t="shared" si="157"/>
        <v>286928.96000000002</v>
      </c>
      <c r="GO175">
        <f t="shared" si="158"/>
        <v>0</v>
      </c>
      <c r="GP175">
        <f t="shared" si="159"/>
        <v>0</v>
      </c>
      <c r="GR175">
        <v>0</v>
      </c>
      <c r="GS175">
        <v>3</v>
      </c>
      <c r="GT175">
        <v>0</v>
      </c>
      <c r="GU175" t="s">
        <v>6</v>
      </c>
      <c r="GV175">
        <f t="shared" si="160"/>
        <v>0</v>
      </c>
      <c r="GW175">
        <v>1</v>
      </c>
      <c r="GX175">
        <f t="shared" si="161"/>
        <v>0</v>
      </c>
      <c r="HA175">
        <v>0</v>
      </c>
      <c r="HB175">
        <v>0</v>
      </c>
      <c r="HC175">
        <f t="shared" si="162"/>
        <v>0</v>
      </c>
      <c r="HE175" t="s">
        <v>6</v>
      </c>
      <c r="HF175" t="s">
        <v>6</v>
      </c>
      <c r="HM175" t="s">
        <v>6</v>
      </c>
      <c r="HN175" t="s">
        <v>28</v>
      </c>
      <c r="HO175" t="s">
        <v>29</v>
      </c>
      <c r="HP175" t="s">
        <v>25</v>
      </c>
      <c r="HQ175" t="s">
        <v>25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375</v>
      </c>
      <c r="E176" t="s">
        <v>295</v>
      </c>
      <c r="F176" t="s">
        <v>108</v>
      </c>
      <c r="G176" t="s">
        <v>109</v>
      </c>
      <c r="H176" t="str">
        <f>'1.Ведомость'!C106</f>
        <v>м</v>
      </c>
      <c r="I176">
        <f>I175*J176</f>
        <v>650</v>
      </c>
      <c r="J176">
        <v>100</v>
      </c>
      <c r="K176">
        <v>100</v>
      </c>
      <c r="O176">
        <f t="shared" si="124"/>
        <v>230258.08</v>
      </c>
      <c r="P176">
        <f t="shared" si="125"/>
        <v>230258.08</v>
      </c>
      <c r="Q176">
        <f t="shared" si="126"/>
        <v>0</v>
      </c>
      <c r="R176">
        <f t="shared" si="127"/>
        <v>0</v>
      </c>
      <c r="S176">
        <f t="shared" si="128"/>
        <v>0</v>
      </c>
      <c r="T176">
        <f t="shared" si="129"/>
        <v>0</v>
      </c>
      <c r="U176">
        <f t="shared" si="130"/>
        <v>0</v>
      </c>
      <c r="V176">
        <f t="shared" si="131"/>
        <v>0</v>
      </c>
      <c r="W176">
        <f t="shared" si="132"/>
        <v>0</v>
      </c>
      <c r="X176">
        <f t="shared" si="133"/>
        <v>0</v>
      </c>
      <c r="Y176">
        <f t="shared" si="134"/>
        <v>0</v>
      </c>
      <c r="AA176">
        <v>92854092</v>
      </c>
      <c r="AB176">
        <f t="shared" si="135"/>
        <v>35.71</v>
      </c>
      <c r="AC176">
        <f t="shared" si="136"/>
        <v>35.71</v>
      </c>
      <c r="AD176">
        <f t="shared" si="137"/>
        <v>0</v>
      </c>
      <c r="AE176">
        <f t="shared" si="138"/>
        <v>0</v>
      </c>
      <c r="AF176">
        <f t="shared" si="139"/>
        <v>0</v>
      </c>
      <c r="AG176">
        <f t="shared" si="140"/>
        <v>0</v>
      </c>
      <c r="AH176">
        <f t="shared" si="141"/>
        <v>0</v>
      </c>
      <c r="AI176">
        <f t="shared" si="142"/>
        <v>0</v>
      </c>
      <c r="AJ176">
        <f t="shared" si="143"/>
        <v>0</v>
      </c>
      <c r="AK176">
        <v>35.71</v>
      </c>
      <c r="AL176">
        <v>35.71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9.92</v>
      </c>
      <c r="BD176" t="s">
        <v>6</v>
      </c>
      <c r="BE176" t="s">
        <v>6</v>
      </c>
      <c r="BF176" t="s">
        <v>6</v>
      </c>
      <c r="BG176" t="s">
        <v>6</v>
      </c>
      <c r="BH176">
        <v>3</v>
      </c>
      <c r="BI176">
        <v>1</v>
      </c>
      <c r="BJ176" t="s">
        <v>110</v>
      </c>
      <c r="BM176">
        <v>500001</v>
      </c>
      <c r="BN176">
        <v>0</v>
      </c>
      <c r="BO176" t="s">
        <v>6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0</v>
      </c>
      <c r="CA176">
        <v>0</v>
      </c>
      <c r="CB176" t="s">
        <v>6</v>
      </c>
      <c r="CE176">
        <v>0</v>
      </c>
      <c r="CF176">
        <v>0</v>
      </c>
      <c r="CG176">
        <v>0</v>
      </c>
      <c r="CM176">
        <v>0</v>
      </c>
      <c r="CN176" t="s">
        <v>6</v>
      </c>
      <c r="CO176">
        <v>0</v>
      </c>
      <c r="CP176">
        <f t="shared" si="144"/>
        <v>230258.08</v>
      </c>
      <c r="CQ176">
        <f t="shared" si="145"/>
        <v>354.2432</v>
      </c>
      <c r="CR176">
        <f t="shared" si="146"/>
        <v>0</v>
      </c>
      <c r="CS176">
        <f t="shared" si="147"/>
        <v>0</v>
      </c>
      <c r="CT176">
        <f t="shared" si="148"/>
        <v>0</v>
      </c>
      <c r="CU176">
        <f t="shared" si="149"/>
        <v>0</v>
      </c>
      <c r="CV176">
        <f t="shared" si="150"/>
        <v>0</v>
      </c>
      <c r="CW176">
        <f t="shared" si="151"/>
        <v>0</v>
      </c>
      <c r="CX176">
        <f t="shared" si="152"/>
        <v>0</v>
      </c>
      <c r="CY176">
        <f t="shared" si="153"/>
        <v>0</v>
      </c>
      <c r="CZ176">
        <f t="shared" si="154"/>
        <v>0</v>
      </c>
      <c r="DC176" t="s">
        <v>6</v>
      </c>
      <c r="DD176" t="s">
        <v>6</v>
      </c>
      <c r="DE176" t="s">
        <v>6</v>
      </c>
      <c r="DF176" t="s">
        <v>6</v>
      </c>
      <c r="DG176" t="s">
        <v>6</v>
      </c>
      <c r="DH176" t="s">
        <v>6</v>
      </c>
      <c r="DI176" t="s">
        <v>6</v>
      </c>
      <c r="DJ176" t="s">
        <v>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88</v>
      </c>
      <c r="DW176" t="s">
        <v>88</v>
      </c>
      <c r="DX176">
        <v>1</v>
      </c>
      <c r="DZ176" t="s">
        <v>6</v>
      </c>
      <c r="EA176" t="s">
        <v>6</v>
      </c>
      <c r="EB176" t="s">
        <v>6</v>
      </c>
      <c r="EC176" t="s">
        <v>6</v>
      </c>
      <c r="EE176">
        <v>66627780</v>
      </c>
      <c r="EF176">
        <v>8</v>
      </c>
      <c r="EG176" t="s">
        <v>34</v>
      </c>
      <c r="EH176">
        <v>0</v>
      </c>
      <c r="EI176" t="s">
        <v>6</v>
      </c>
      <c r="EJ176">
        <v>1</v>
      </c>
      <c r="EK176">
        <v>500001</v>
      </c>
      <c r="EL176" t="s">
        <v>35</v>
      </c>
      <c r="EM176" t="s">
        <v>36</v>
      </c>
      <c r="EO176" t="s">
        <v>6</v>
      </c>
      <c r="EQ176">
        <v>0</v>
      </c>
      <c r="ER176">
        <v>35.71</v>
      </c>
      <c r="ES176">
        <v>35.71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6</v>
      </c>
      <c r="GD176">
        <v>1</v>
      </c>
      <c r="GF176">
        <v>1721280764</v>
      </c>
      <c r="GG176">
        <v>2</v>
      </c>
      <c r="GH176">
        <v>1</v>
      </c>
      <c r="GI176">
        <v>4</v>
      </c>
      <c r="GJ176">
        <v>0</v>
      </c>
      <c r="GK176">
        <v>0</v>
      </c>
      <c r="GL176">
        <f t="shared" si="155"/>
        <v>0</v>
      </c>
      <c r="GM176">
        <f t="shared" si="156"/>
        <v>230258.08</v>
      </c>
      <c r="GN176">
        <f t="shared" si="157"/>
        <v>230258.08</v>
      </c>
      <c r="GO176">
        <f t="shared" si="158"/>
        <v>0</v>
      </c>
      <c r="GP176">
        <f t="shared" si="159"/>
        <v>0</v>
      </c>
      <c r="GR176">
        <v>0</v>
      </c>
      <c r="GS176">
        <v>3</v>
      </c>
      <c r="GT176">
        <v>0</v>
      </c>
      <c r="GU176" t="s">
        <v>6</v>
      </c>
      <c r="GV176">
        <f t="shared" si="160"/>
        <v>0</v>
      </c>
      <c r="GW176">
        <v>1</v>
      </c>
      <c r="GX176">
        <f t="shared" si="161"/>
        <v>0</v>
      </c>
      <c r="HA176">
        <v>0</v>
      </c>
      <c r="HB176">
        <v>0</v>
      </c>
      <c r="HC176">
        <f t="shared" si="162"/>
        <v>0</v>
      </c>
      <c r="HE176" t="s">
        <v>6</v>
      </c>
      <c r="HF176" t="s">
        <v>6</v>
      </c>
      <c r="HM176" t="s">
        <v>6</v>
      </c>
      <c r="HN176" t="s">
        <v>6</v>
      </c>
      <c r="HO176" t="s">
        <v>6</v>
      </c>
      <c r="HP176" t="s">
        <v>6</v>
      </c>
      <c r="HQ176" t="s">
        <v>6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C177">
        <f>ROW(SmtRes!A381)</f>
        <v>381</v>
      </c>
      <c r="D177">
        <f>ROW(EtalonRes!A408)</f>
        <v>408</v>
      </c>
      <c r="E177" t="s">
        <v>296</v>
      </c>
      <c r="F177" t="s">
        <v>144</v>
      </c>
      <c r="G177" t="s">
        <v>145</v>
      </c>
      <c r="H177" t="s">
        <v>83</v>
      </c>
      <c r="I177">
        <v>14.9</v>
      </c>
      <c r="J177">
        <v>0</v>
      </c>
      <c r="K177">
        <v>14.9</v>
      </c>
      <c r="O177">
        <f t="shared" si="124"/>
        <v>50032.800000000003</v>
      </c>
      <c r="P177">
        <f t="shared" si="125"/>
        <v>634.1</v>
      </c>
      <c r="Q177">
        <f t="shared" si="126"/>
        <v>10425.49</v>
      </c>
      <c r="R177">
        <f t="shared" si="127"/>
        <v>0</v>
      </c>
      <c r="S177">
        <f t="shared" si="128"/>
        <v>38973.21</v>
      </c>
      <c r="T177">
        <f t="shared" si="129"/>
        <v>0</v>
      </c>
      <c r="U177">
        <f t="shared" si="130"/>
        <v>74.649000000000001</v>
      </c>
      <c r="V177">
        <f t="shared" si="131"/>
        <v>0</v>
      </c>
      <c r="W177">
        <f t="shared" si="132"/>
        <v>0</v>
      </c>
      <c r="X177">
        <f t="shared" si="133"/>
        <v>47157.58</v>
      </c>
      <c r="Y177">
        <f t="shared" si="134"/>
        <v>28060.71</v>
      </c>
      <c r="AA177">
        <v>92854092</v>
      </c>
      <c r="AB177">
        <f t="shared" si="135"/>
        <v>107.12</v>
      </c>
      <c r="AC177">
        <f t="shared" si="136"/>
        <v>4.29</v>
      </c>
      <c r="AD177">
        <f t="shared" si="137"/>
        <v>44.51</v>
      </c>
      <c r="AE177">
        <f t="shared" si="138"/>
        <v>0</v>
      </c>
      <c r="AF177">
        <f t="shared" si="139"/>
        <v>58.32</v>
      </c>
      <c r="AG177">
        <f t="shared" si="140"/>
        <v>0</v>
      </c>
      <c r="AH177">
        <f t="shared" si="141"/>
        <v>5.01</v>
      </c>
      <c r="AI177">
        <f t="shared" si="142"/>
        <v>0</v>
      </c>
      <c r="AJ177">
        <f t="shared" si="143"/>
        <v>0</v>
      </c>
      <c r="AK177">
        <v>107.12</v>
      </c>
      <c r="AL177">
        <v>4.29</v>
      </c>
      <c r="AM177">
        <v>44.51</v>
      </c>
      <c r="AN177">
        <v>0</v>
      </c>
      <c r="AO177">
        <v>58.32</v>
      </c>
      <c r="AP177">
        <v>0</v>
      </c>
      <c r="AQ177">
        <v>5.01</v>
      </c>
      <c r="AR177">
        <v>0</v>
      </c>
      <c r="AS177">
        <v>0</v>
      </c>
      <c r="AT177">
        <v>121</v>
      </c>
      <c r="AU177">
        <v>72</v>
      </c>
      <c r="AV177">
        <v>1</v>
      </c>
      <c r="AW177">
        <v>1</v>
      </c>
      <c r="AZ177">
        <v>1</v>
      </c>
      <c r="BA177">
        <v>44.85</v>
      </c>
      <c r="BB177">
        <v>15.72</v>
      </c>
      <c r="BC177">
        <v>9.92</v>
      </c>
      <c r="BD177" t="s">
        <v>6</v>
      </c>
      <c r="BE177" t="s">
        <v>6</v>
      </c>
      <c r="BF177" t="s">
        <v>6</v>
      </c>
      <c r="BG177" t="s">
        <v>6</v>
      </c>
      <c r="BH177">
        <v>0</v>
      </c>
      <c r="BI177">
        <v>1</v>
      </c>
      <c r="BJ177" t="s">
        <v>146</v>
      </c>
      <c r="BM177">
        <v>16001</v>
      </c>
      <c r="BN177">
        <v>0</v>
      </c>
      <c r="BO177" t="s">
        <v>6</v>
      </c>
      <c r="BP177">
        <v>0</v>
      </c>
      <c r="BQ177">
        <v>22</v>
      </c>
      <c r="BR177">
        <v>0</v>
      </c>
      <c r="BS177">
        <v>44.85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121</v>
      </c>
      <c r="CA177">
        <v>72</v>
      </c>
      <c r="CB177" t="s">
        <v>6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144"/>
        <v>50032.800000000003</v>
      </c>
      <c r="CQ177">
        <f t="shared" si="145"/>
        <v>42.556800000000003</v>
      </c>
      <c r="CR177">
        <f t="shared" si="146"/>
        <v>699.69719999999995</v>
      </c>
      <c r="CS177">
        <f t="shared" si="147"/>
        <v>0</v>
      </c>
      <c r="CT177">
        <f t="shared" si="148"/>
        <v>2615.652</v>
      </c>
      <c r="CU177">
        <f t="shared" si="149"/>
        <v>0</v>
      </c>
      <c r="CV177">
        <f t="shared" si="150"/>
        <v>5.01</v>
      </c>
      <c r="CW177">
        <f t="shared" si="151"/>
        <v>0</v>
      </c>
      <c r="CX177">
        <f t="shared" si="152"/>
        <v>0</v>
      </c>
      <c r="CY177">
        <f t="shared" si="153"/>
        <v>47157.5841</v>
      </c>
      <c r="CZ177">
        <f t="shared" si="154"/>
        <v>28060.711200000002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1003</v>
      </c>
      <c r="DV177" t="s">
        <v>83</v>
      </c>
      <c r="DW177" t="s">
        <v>83</v>
      </c>
      <c r="DX177">
        <v>100</v>
      </c>
      <c r="DZ177" t="s">
        <v>6</v>
      </c>
      <c r="EA177" t="s">
        <v>6</v>
      </c>
      <c r="EB177" t="s">
        <v>6</v>
      </c>
      <c r="EC177" t="s">
        <v>6</v>
      </c>
      <c r="EE177">
        <v>66627555</v>
      </c>
      <c r="EF177">
        <v>22</v>
      </c>
      <c r="EG177" t="s">
        <v>18</v>
      </c>
      <c r="EH177">
        <v>16</v>
      </c>
      <c r="EI177" t="s">
        <v>25</v>
      </c>
      <c r="EJ177">
        <v>1</v>
      </c>
      <c r="EK177">
        <v>16001</v>
      </c>
      <c r="EL177" t="s">
        <v>26</v>
      </c>
      <c r="EM177" t="s">
        <v>27</v>
      </c>
      <c r="EO177" t="s">
        <v>6</v>
      </c>
      <c r="EQ177">
        <v>1310720</v>
      </c>
      <c r="ER177">
        <v>107.12</v>
      </c>
      <c r="ES177">
        <v>4.29</v>
      </c>
      <c r="ET177">
        <v>44.51</v>
      </c>
      <c r="EU177">
        <v>0</v>
      </c>
      <c r="EV177">
        <v>58.32</v>
      </c>
      <c r="EW177">
        <v>5.01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121</v>
      </c>
      <c r="FY177">
        <v>72</v>
      </c>
      <c r="GA177" t="s">
        <v>6</v>
      </c>
      <c r="GD177">
        <v>1</v>
      </c>
      <c r="GF177">
        <v>-1086152103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155"/>
        <v>0</v>
      </c>
      <c r="GM177">
        <f t="shared" si="156"/>
        <v>125251.09</v>
      </c>
      <c r="GN177">
        <f t="shared" si="157"/>
        <v>125251.09</v>
      </c>
      <c r="GO177">
        <f t="shared" si="158"/>
        <v>0</v>
      </c>
      <c r="GP177">
        <f t="shared" si="159"/>
        <v>0</v>
      </c>
      <c r="GR177">
        <v>0</v>
      </c>
      <c r="GS177">
        <v>3</v>
      </c>
      <c r="GT177">
        <v>0</v>
      </c>
      <c r="GU177" t="s">
        <v>6</v>
      </c>
      <c r="GV177">
        <f t="shared" si="160"/>
        <v>0</v>
      </c>
      <c r="GW177">
        <v>1</v>
      </c>
      <c r="GX177">
        <f t="shared" si="161"/>
        <v>0</v>
      </c>
      <c r="HA177">
        <v>0</v>
      </c>
      <c r="HB177">
        <v>0</v>
      </c>
      <c r="HC177">
        <f t="shared" si="162"/>
        <v>0</v>
      </c>
      <c r="HE177" t="s">
        <v>6</v>
      </c>
      <c r="HF177" t="s">
        <v>6</v>
      </c>
      <c r="HM177" t="s">
        <v>6</v>
      </c>
      <c r="HN177" t="s">
        <v>28</v>
      </c>
      <c r="HO177" t="s">
        <v>29</v>
      </c>
      <c r="HP177" t="s">
        <v>25</v>
      </c>
      <c r="HQ177" t="s">
        <v>25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ROW(SmtRes!A392)</f>
        <v>392</v>
      </c>
      <c r="D178">
        <f>ROW(EtalonRes!A417)</f>
        <v>417</v>
      </c>
      <c r="E178" t="s">
        <v>297</v>
      </c>
      <c r="F178" t="s">
        <v>298</v>
      </c>
      <c r="G178" t="s">
        <v>299</v>
      </c>
      <c r="H178" t="s">
        <v>67</v>
      </c>
      <c r="I178">
        <v>11.8</v>
      </c>
      <c r="J178">
        <v>0</v>
      </c>
      <c r="K178">
        <v>11.8</v>
      </c>
      <c r="O178">
        <f t="shared" si="124"/>
        <v>133391.39000000001</v>
      </c>
      <c r="P178">
        <f t="shared" si="125"/>
        <v>5908.99</v>
      </c>
      <c r="Q178">
        <f t="shared" si="126"/>
        <v>1218.71</v>
      </c>
      <c r="R178">
        <f t="shared" si="127"/>
        <v>613.91</v>
      </c>
      <c r="S178">
        <f t="shared" si="128"/>
        <v>126263.69</v>
      </c>
      <c r="T178">
        <f t="shared" si="129"/>
        <v>0</v>
      </c>
      <c r="U178">
        <f t="shared" si="130"/>
        <v>292.64</v>
      </c>
      <c r="V178">
        <f t="shared" si="131"/>
        <v>1.18</v>
      </c>
      <c r="W178">
        <f t="shared" si="132"/>
        <v>0</v>
      </c>
      <c r="X178">
        <f t="shared" si="133"/>
        <v>153521.9</v>
      </c>
      <c r="Y178">
        <f t="shared" si="134"/>
        <v>91351.87</v>
      </c>
      <c r="AA178">
        <v>92854092</v>
      </c>
      <c r="AB178">
        <f t="shared" si="135"/>
        <v>295.63</v>
      </c>
      <c r="AC178">
        <f t="shared" si="136"/>
        <v>50.48</v>
      </c>
      <c r="AD178">
        <f t="shared" si="137"/>
        <v>6.57</v>
      </c>
      <c r="AE178">
        <f t="shared" si="138"/>
        <v>1.1599999999999999</v>
      </c>
      <c r="AF178">
        <f t="shared" si="139"/>
        <v>238.58</v>
      </c>
      <c r="AG178">
        <f t="shared" si="140"/>
        <v>0</v>
      </c>
      <c r="AH178">
        <f t="shared" si="141"/>
        <v>24.8</v>
      </c>
      <c r="AI178">
        <f t="shared" si="142"/>
        <v>0.1</v>
      </c>
      <c r="AJ178">
        <f t="shared" si="143"/>
        <v>0</v>
      </c>
      <c r="AK178">
        <v>295.63</v>
      </c>
      <c r="AL178">
        <v>50.48</v>
      </c>
      <c r="AM178">
        <v>6.57</v>
      </c>
      <c r="AN178">
        <v>1.1599999999999999</v>
      </c>
      <c r="AO178">
        <v>238.58</v>
      </c>
      <c r="AP178">
        <v>0</v>
      </c>
      <c r="AQ178">
        <v>24.8</v>
      </c>
      <c r="AR178">
        <v>0.1</v>
      </c>
      <c r="AS178">
        <v>0</v>
      </c>
      <c r="AT178">
        <v>121</v>
      </c>
      <c r="AU178">
        <v>72</v>
      </c>
      <c r="AV178">
        <v>1</v>
      </c>
      <c r="AW178">
        <v>1</v>
      </c>
      <c r="AZ178">
        <v>1</v>
      </c>
      <c r="BA178">
        <v>44.85</v>
      </c>
      <c r="BB178">
        <v>15.72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0</v>
      </c>
      <c r="BI178">
        <v>1</v>
      </c>
      <c r="BJ178" t="s">
        <v>300</v>
      </c>
      <c r="BM178">
        <v>17001</v>
      </c>
      <c r="BN178">
        <v>0</v>
      </c>
      <c r="BO178" t="s">
        <v>6</v>
      </c>
      <c r="BP178">
        <v>0</v>
      </c>
      <c r="BQ178">
        <v>22</v>
      </c>
      <c r="BR178">
        <v>0</v>
      </c>
      <c r="BS178">
        <v>44.85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121</v>
      </c>
      <c r="CA178">
        <v>72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si="144"/>
        <v>133391.39000000001</v>
      </c>
      <c r="CQ178">
        <f t="shared" si="145"/>
        <v>500.76159999999999</v>
      </c>
      <c r="CR178">
        <f t="shared" si="146"/>
        <v>103.28040000000001</v>
      </c>
      <c r="CS178">
        <f t="shared" si="147"/>
        <v>52.025999999999996</v>
      </c>
      <c r="CT178">
        <f t="shared" si="148"/>
        <v>10700.313</v>
      </c>
      <c r="CU178">
        <f t="shared" si="149"/>
        <v>0</v>
      </c>
      <c r="CV178">
        <f t="shared" si="150"/>
        <v>24.8</v>
      </c>
      <c r="CW178">
        <f t="shared" si="151"/>
        <v>0.1</v>
      </c>
      <c r="CX178">
        <f t="shared" si="152"/>
        <v>0</v>
      </c>
      <c r="CY178">
        <f t="shared" si="153"/>
        <v>153521.89600000001</v>
      </c>
      <c r="CZ178">
        <f t="shared" si="154"/>
        <v>91351.872000000018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67</v>
      </c>
      <c r="DW178" t="s">
        <v>67</v>
      </c>
      <c r="DX178">
        <v>1</v>
      </c>
      <c r="DZ178" t="s">
        <v>6</v>
      </c>
      <c r="EA178" t="s">
        <v>6</v>
      </c>
      <c r="EB178" t="s">
        <v>6</v>
      </c>
      <c r="EC178" t="s">
        <v>6</v>
      </c>
      <c r="EE178">
        <v>66627557</v>
      </c>
      <c r="EF178">
        <v>22</v>
      </c>
      <c r="EG178" t="s">
        <v>18</v>
      </c>
      <c r="EH178">
        <v>16</v>
      </c>
      <c r="EI178" t="s">
        <v>25</v>
      </c>
      <c r="EJ178">
        <v>1</v>
      </c>
      <c r="EK178">
        <v>17001</v>
      </c>
      <c r="EL178" t="s">
        <v>301</v>
      </c>
      <c r="EM178" t="s">
        <v>302</v>
      </c>
      <c r="EO178" t="s">
        <v>6</v>
      </c>
      <c r="EQ178">
        <v>1310720</v>
      </c>
      <c r="ER178">
        <v>295.63</v>
      </c>
      <c r="ES178">
        <v>50.48</v>
      </c>
      <c r="ET178">
        <v>6.57</v>
      </c>
      <c r="EU178">
        <v>1.1599999999999999</v>
      </c>
      <c r="EV178">
        <v>238.58</v>
      </c>
      <c r="EW178">
        <v>24.8</v>
      </c>
      <c r="EX178">
        <v>0.1</v>
      </c>
      <c r="EY178">
        <v>0</v>
      </c>
      <c r="FQ178">
        <v>0</v>
      </c>
      <c r="FR178">
        <v>0</v>
      </c>
      <c r="FS178">
        <v>0</v>
      </c>
      <c r="FX178">
        <v>121</v>
      </c>
      <c r="FY178">
        <v>72</v>
      </c>
      <c r="GA178" t="s">
        <v>6</v>
      </c>
      <c r="GD178">
        <v>1</v>
      </c>
      <c r="GF178">
        <v>-519495496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si="155"/>
        <v>0</v>
      </c>
      <c r="GM178">
        <f t="shared" si="156"/>
        <v>378265.16</v>
      </c>
      <c r="GN178">
        <f t="shared" si="157"/>
        <v>378265.16</v>
      </c>
      <c r="GO178">
        <f t="shared" si="158"/>
        <v>0</v>
      </c>
      <c r="GP178">
        <f t="shared" si="159"/>
        <v>0</v>
      </c>
      <c r="GR178">
        <v>0</v>
      </c>
      <c r="GS178">
        <v>3</v>
      </c>
      <c r="GT178">
        <v>0</v>
      </c>
      <c r="GU178" t="s">
        <v>6</v>
      </c>
      <c r="GV178">
        <f t="shared" si="160"/>
        <v>0</v>
      </c>
      <c r="GW178">
        <v>1</v>
      </c>
      <c r="GX178">
        <f t="shared" si="161"/>
        <v>0</v>
      </c>
      <c r="HA178">
        <v>0</v>
      </c>
      <c r="HB178">
        <v>0</v>
      </c>
      <c r="HC178">
        <f t="shared" si="162"/>
        <v>0</v>
      </c>
      <c r="HE178" t="s">
        <v>6</v>
      </c>
      <c r="HF178" t="s">
        <v>6</v>
      </c>
      <c r="HM178" t="s">
        <v>6</v>
      </c>
      <c r="HN178" t="s">
        <v>28</v>
      </c>
      <c r="HO178" t="s">
        <v>29</v>
      </c>
      <c r="HP178" t="s">
        <v>25</v>
      </c>
      <c r="HQ178" t="s">
        <v>25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390</v>
      </c>
      <c r="E179" t="s">
        <v>303</v>
      </c>
      <c r="F179" t="s">
        <v>304</v>
      </c>
      <c r="G179" t="s">
        <v>305</v>
      </c>
      <c r="H179" t="str">
        <f>'1.Ведомость'!C109</f>
        <v>ШТ</v>
      </c>
      <c r="I179">
        <f>I178*J179</f>
        <v>118</v>
      </c>
      <c r="J179">
        <v>10</v>
      </c>
      <c r="K179">
        <v>10</v>
      </c>
      <c r="O179">
        <f t="shared" si="124"/>
        <v>244213.93</v>
      </c>
      <c r="P179">
        <f t="shared" si="125"/>
        <v>244213.93</v>
      </c>
      <c r="Q179">
        <f t="shared" si="126"/>
        <v>0</v>
      </c>
      <c r="R179">
        <f t="shared" si="127"/>
        <v>0</v>
      </c>
      <c r="S179">
        <f t="shared" si="128"/>
        <v>0</v>
      </c>
      <c r="T179">
        <f t="shared" si="129"/>
        <v>0</v>
      </c>
      <c r="U179">
        <f t="shared" si="130"/>
        <v>0</v>
      </c>
      <c r="V179">
        <f t="shared" si="131"/>
        <v>0</v>
      </c>
      <c r="W179">
        <f t="shared" si="132"/>
        <v>0</v>
      </c>
      <c r="X179">
        <f t="shared" si="133"/>
        <v>0</v>
      </c>
      <c r="Y179">
        <f t="shared" si="134"/>
        <v>0</v>
      </c>
      <c r="AA179">
        <v>92854092</v>
      </c>
      <c r="AB179">
        <f t="shared" si="135"/>
        <v>208.63</v>
      </c>
      <c r="AC179">
        <f t="shared" si="136"/>
        <v>208.63</v>
      </c>
      <c r="AD179">
        <f t="shared" si="137"/>
        <v>0</v>
      </c>
      <c r="AE179">
        <f t="shared" si="138"/>
        <v>0</v>
      </c>
      <c r="AF179">
        <f t="shared" si="139"/>
        <v>0</v>
      </c>
      <c r="AG179">
        <f t="shared" si="140"/>
        <v>0</v>
      </c>
      <c r="AH179">
        <f t="shared" si="141"/>
        <v>0</v>
      </c>
      <c r="AI179">
        <f t="shared" si="142"/>
        <v>0</v>
      </c>
      <c r="AJ179">
        <f t="shared" si="143"/>
        <v>0</v>
      </c>
      <c r="AK179">
        <v>208.63</v>
      </c>
      <c r="AL179">
        <v>208.63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3</v>
      </c>
      <c r="BI179">
        <v>1</v>
      </c>
      <c r="BJ179" t="s">
        <v>306</v>
      </c>
      <c r="BM179">
        <v>500001</v>
      </c>
      <c r="BN179">
        <v>0</v>
      </c>
      <c r="BO179" t="s">
        <v>6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0</v>
      </c>
      <c r="CA179">
        <v>0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144"/>
        <v>244213.93</v>
      </c>
      <c r="CQ179">
        <f t="shared" si="145"/>
        <v>2069.6095999999998</v>
      </c>
      <c r="CR179">
        <f t="shared" si="146"/>
        <v>0</v>
      </c>
      <c r="CS179">
        <f t="shared" si="147"/>
        <v>0</v>
      </c>
      <c r="CT179">
        <f t="shared" si="148"/>
        <v>0</v>
      </c>
      <c r="CU179">
        <f t="shared" si="149"/>
        <v>0</v>
      </c>
      <c r="CV179">
        <f t="shared" si="150"/>
        <v>0</v>
      </c>
      <c r="CW179">
        <f t="shared" si="151"/>
        <v>0</v>
      </c>
      <c r="CX179">
        <f t="shared" si="152"/>
        <v>0</v>
      </c>
      <c r="CY179">
        <f t="shared" si="153"/>
        <v>0</v>
      </c>
      <c r="CZ179">
        <f t="shared" si="154"/>
        <v>0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23</v>
      </c>
      <c r="DW179" t="s">
        <v>23</v>
      </c>
      <c r="DX179">
        <v>1</v>
      </c>
      <c r="DZ179" t="s">
        <v>6</v>
      </c>
      <c r="EA179" t="s">
        <v>6</v>
      </c>
      <c r="EB179" t="s">
        <v>6</v>
      </c>
      <c r="EC179" t="s">
        <v>6</v>
      </c>
      <c r="EE179">
        <v>66627780</v>
      </c>
      <c r="EF179">
        <v>8</v>
      </c>
      <c r="EG179" t="s">
        <v>34</v>
      </c>
      <c r="EH179">
        <v>0</v>
      </c>
      <c r="EI179" t="s">
        <v>6</v>
      </c>
      <c r="EJ179">
        <v>1</v>
      </c>
      <c r="EK179">
        <v>500001</v>
      </c>
      <c r="EL179" t="s">
        <v>35</v>
      </c>
      <c r="EM179" t="s">
        <v>36</v>
      </c>
      <c r="EO179" t="s">
        <v>6</v>
      </c>
      <c r="EQ179">
        <v>0</v>
      </c>
      <c r="ER179">
        <v>208.63</v>
      </c>
      <c r="ES179">
        <v>208.63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v>0</v>
      </c>
      <c r="FS179">
        <v>0</v>
      </c>
      <c r="FX179">
        <v>0</v>
      </c>
      <c r="FY179">
        <v>0</v>
      </c>
      <c r="GA179" t="s">
        <v>6</v>
      </c>
      <c r="GD179">
        <v>1</v>
      </c>
      <c r="GF179">
        <v>1314005583</v>
      </c>
      <c r="GG179">
        <v>2</v>
      </c>
      <c r="GH179">
        <v>1</v>
      </c>
      <c r="GI179">
        <v>4</v>
      </c>
      <c r="GJ179">
        <v>0</v>
      </c>
      <c r="GK179">
        <v>0</v>
      </c>
      <c r="GL179">
        <f t="shared" si="155"/>
        <v>0</v>
      </c>
      <c r="GM179">
        <f t="shared" si="156"/>
        <v>244213.93</v>
      </c>
      <c r="GN179">
        <f t="shared" si="157"/>
        <v>244213.93</v>
      </c>
      <c r="GO179">
        <f t="shared" si="158"/>
        <v>0</v>
      </c>
      <c r="GP179">
        <f t="shared" si="159"/>
        <v>0</v>
      </c>
      <c r="GR179">
        <v>0</v>
      </c>
      <c r="GS179">
        <v>3</v>
      </c>
      <c r="GT179">
        <v>0</v>
      </c>
      <c r="GU179" t="s">
        <v>6</v>
      </c>
      <c r="GV179">
        <f t="shared" si="160"/>
        <v>0</v>
      </c>
      <c r="GW179">
        <v>1</v>
      </c>
      <c r="GX179">
        <f t="shared" si="161"/>
        <v>0</v>
      </c>
      <c r="HA179">
        <v>0</v>
      </c>
      <c r="HB179">
        <v>0</v>
      </c>
      <c r="HC179">
        <f t="shared" si="162"/>
        <v>0</v>
      </c>
      <c r="HE179" t="s">
        <v>6</v>
      </c>
      <c r="HF179" t="s">
        <v>6</v>
      </c>
      <c r="HM179" t="s">
        <v>6</v>
      </c>
      <c r="HN179" t="s">
        <v>6</v>
      </c>
      <c r="HO179" t="s">
        <v>6</v>
      </c>
      <c r="HP179" t="s">
        <v>6</v>
      </c>
      <c r="HQ179" t="s">
        <v>6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391</v>
      </c>
      <c r="E180" t="s">
        <v>307</v>
      </c>
      <c r="F180" t="s">
        <v>308</v>
      </c>
      <c r="G180" t="s">
        <v>309</v>
      </c>
      <c r="H180" t="str">
        <f>'1.Ведомость'!C110</f>
        <v>10 ШТ</v>
      </c>
      <c r="I180">
        <f>I178*J180</f>
        <v>11.8</v>
      </c>
      <c r="J180">
        <v>1</v>
      </c>
      <c r="K180">
        <v>1</v>
      </c>
      <c r="O180">
        <f t="shared" si="124"/>
        <v>25402.32</v>
      </c>
      <c r="P180">
        <f t="shared" si="125"/>
        <v>25402.32</v>
      </c>
      <c r="Q180">
        <f t="shared" si="126"/>
        <v>0</v>
      </c>
      <c r="R180">
        <f t="shared" si="127"/>
        <v>0</v>
      </c>
      <c r="S180">
        <f t="shared" si="128"/>
        <v>0</v>
      </c>
      <c r="T180">
        <f t="shared" si="129"/>
        <v>0</v>
      </c>
      <c r="U180">
        <f t="shared" si="130"/>
        <v>0</v>
      </c>
      <c r="V180">
        <f t="shared" si="131"/>
        <v>0</v>
      </c>
      <c r="W180">
        <f t="shared" si="132"/>
        <v>0</v>
      </c>
      <c r="X180">
        <f t="shared" si="133"/>
        <v>0</v>
      </c>
      <c r="Y180">
        <f t="shared" si="134"/>
        <v>0</v>
      </c>
      <c r="AA180">
        <v>92854092</v>
      </c>
      <c r="AB180">
        <f t="shared" si="135"/>
        <v>217.01</v>
      </c>
      <c r="AC180">
        <f t="shared" si="136"/>
        <v>217.01</v>
      </c>
      <c r="AD180">
        <f t="shared" si="137"/>
        <v>0</v>
      </c>
      <c r="AE180">
        <f t="shared" si="138"/>
        <v>0</v>
      </c>
      <c r="AF180">
        <f t="shared" si="139"/>
        <v>0</v>
      </c>
      <c r="AG180">
        <f t="shared" si="140"/>
        <v>0</v>
      </c>
      <c r="AH180">
        <f t="shared" si="141"/>
        <v>0</v>
      </c>
      <c r="AI180">
        <f t="shared" si="142"/>
        <v>0</v>
      </c>
      <c r="AJ180">
        <f t="shared" si="143"/>
        <v>0</v>
      </c>
      <c r="AK180">
        <v>217.01</v>
      </c>
      <c r="AL180">
        <v>217.01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310</v>
      </c>
      <c r="BM180">
        <v>500001</v>
      </c>
      <c r="BN180">
        <v>0</v>
      </c>
      <c r="BO180" t="s">
        <v>6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0</v>
      </c>
      <c r="CA180">
        <v>0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144"/>
        <v>25402.32</v>
      </c>
      <c r="CQ180">
        <f t="shared" si="145"/>
        <v>2152.7392</v>
      </c>
      <c r="CR180">
        <f t="shared" si="146"/>
        <v>0</v>
      </c>
      <c r="CS180">
        <f t="shared" si="147"/>
        <v>0</v>
      </c>
      <c r="CT180">
        <f t="shared" si="148"/>
        <v>0</v>
      </c>
      <c r="CU180">
        <f t="shared" si="149"/>
        <v>0</v>
      </c>
      <c r="CV180">
        <f t="shared" si="150"/>
        <v>0</v>
      </c>
      <c r="CW180">
        <f t="shared" si="151"/>
        <v>0</v>
      </c>
      <c r="CX180">
        <f t="shared" si="152"/>
        <v>0</v>
      </c>
      <c r="CY180">
        <f t="shared" si="153"/>
        <v>0</v>
      </c>
      <c r="CZ180">
        <f t="shared" si="154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67</v>
      </c>
      <c r="DW180" t="s">
        <v>67</v>
      </c>
      <c r="DX180">
        <v>1</v>
      </c>
      <c r="DZ180" t="s">
        <v>6</v>
      </c>
      <c r="EA180" t="s">
        <v>6</v>
      </c>
      <c r="EB180" t="s">
        <v>6</v>
      </c>
      <c r="EC180" t="s">
        <v>6</v>
      </c>
      <c r="EE180">
        <v>66627780</v>
      </c>
      <c r="EF180">
        <v>8</v>
      </c>
      <c r="EG180" t="s">
        <v>34</v>
      </c>
      <c r="EH180">
        <v>0</v>
      </c>
      <c r="EI180" t="s">
        <v>6</v>
      </c>
      <c r="EJ180">
        <v>1</v>
      </c>
      <c r="EK180">
        <v>500001</v>
      </c>
      <c r="EL180" t="s">
        <v>35</v>
      </c>
      <c r="EM180" t="s">
        <v>36</v>
      </c>
      <c r="EO180" t="s">
        <v>6</v>
      </c>
      <c r="EQ180">
        <v>0</v>
      </c>
      <c r="ER180">
        <v>217.01</v>
      </c>
      <c r="ES180">
        <v>217.01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0</v>
      </c>
      <c r="FY180">
        <v>0</v>
      </c>
      <c r="GA180" t="s">
        <v>6</v>
      </c>
      <c r="GD180">
        <v>1</v>
      </c>
      <c r="GF180">
        <v>-831154525</v>
      </c>
      <c r="GG180">
        <v>2</v>
      </c>
      <c r="GH180">
        <v>1</v>
      </c>
      <c r="GI180">
        <v>4</v>
      </c>
      <c r="GJ180">
        <v>0</v>
      </c>
      <c r="GK180">
        <v>0</v>
      </c>
      <c r="GL180">
        <f t="shared" si="155"/>
        <v>0</v>
      </c>
      <c r="GM180">
        <f t="shared" si="156"/>
        <v>25402.32</v>
      </c>
      <c r="GN180">
        <f t="shared" si="157"/>
        <v>25402.32</v>
      </c>
      <c r="GO180">
        <f t="shared" si="158"/>
        <v>0</v>
      </c>
      <c r="GP180">
        <f t="shared" si="159"/>
        <v>0</v>
      </c>
      <c r="GR180">
        <v>0</v>
      </c>
      <c r="GS180">
        <v>3</v>
      </c>
      <c r="GT180">
        <v>0</v>
      </c>
      <c r="GU180" t="s">
        <v>6</v>
      </c>
      <c r="GV180">
        <f t="shared" si="160"/>
        <v>0</v>
      </c>
      <c r="GW180">
        <v>1</v>
      </c>
      <c r="GX180">
        <f t="shared" si="161"/>
        <v>0</v>
      </c>
      <c r="HA180">
        <v>0</v>
      </c>
      <c r="HB180">
        <v>0</v>
      </c>
      <c r="HC180">
        <f t="shared" si="162"/>
        <v>0</v>
      </c>
      <c r="HE180" t="s">
        <v>6</v>
      </c>
      <c r="HF180" t="s">
        <v>6</v>
      </c>
      <c r="HM180" t="s">
        <v>6</v>
      </c>
      <c r="HN180" t="s">
        <v>6</v>
      </c>
      <c r="HO180" t="s">
        <v>6</v>
      </c>
      <c r="HP180" t="s">
        <v>6</v>
      </c>
      <c r="HQ180" t="s">
        <v>6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392</v>
      </c>
      <c r="E181" t="s">
        <v>311</v>
      </c>
      <c r="F181" t="s">
        <v>312</v>
      </c>
      <c r="G181" t="s">
        <v>313</v>
      </c>
      <c r="H181" t="str">
        <f>'1.Ведомость'!C111</f>
        <v>ШТ</v>
      </c>
      <c r="I181">
        <f>I178*J181</f>
        <v>236</v>
      </c>
      <c r="J181">
        <v>20</v>
      </c>
      <c r="K181">
        <v>20</v>
      </c>
      <c r="O181">
        <f t="shared" si="124"/>
        <v>42608.38</v>
      </c>
      <c r="P181">
        <f t="shared" si="125"/>
        <v>42608.38</v>
      </c>
      <c r="Q181">
        <f t="shared" si="126"/>
        <v>0</v>
      </c>
      <c r="R181">
        <f t="shared" si="127"/>
        <v>0</v>
      </c>
      <c r="S181">
        <f t="shared" si="128"/>
        <v>0</v>
      </c>
      <c r="T181">
        <f t="shared" si="129"/>
        <v>0</v>
      </c>
      <c r="U181">
        <f t="shared" si="130"/>
        <v>0</v>
      </c>
      <c r="V181">
        <f t="shared" si="131"/>
        <v>0</v>
      </c>
      <c r="W181">
        <f t="shared" si="132"/>
        <v>0</v>
      </c>
      <c r="X181">
        <f t="shared" si="133"/>
        <v>0</v>
      </c>
      <c r="Y181">
        <f t="shared" si="134"/>
        <v>0</v>
      </c>
      <c r="AA181">
        <v>92854092</v>
      </c>
      <c r="AB181">
        <f t="shared" si="135"/>
        <v>18.2</v>
      </c>
      <c r="AC181">
        <f t="shared" si="136"/>
        <v>18.2</v>
      </c>
      <c r="AD181">
        <f t="shared" si="137"/>
        <v>0</v>
      </c>
      <c r="AE181">
        <f t="shared" si="138"/>
        <v>0</v>
      </c>
      <c r="AF181">
        <f t="shared" si="139"/>
        <v>0</v>
      </c>
      <c r="AG181">
        <f t="shared" si="140"/>
        <v>0</v>
      </c>
      <c r="AH181">
        <f t="shared" si="141"/>
        <v>0</v>
      </c>
      <c r="AI181">
        <f t="shared" si="142"/>
        <v>0</v>
      </c>
      <c r="AJ181">
        <f t="shared" si="143"/>
        <v>0</v>
      </c>
      <c r="AK181">
        <v>18.2</v>
      </c>
      <c r="AL181">
        <v>18.2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3</v>
      </c>
      <c r="BI181">
        <v>1</v>
      </c>
      <c r="BJ181" t="s">
        <v>314</v>
      </c>
      <c r="BM181">
        <v>500001</v>
      </c>
      <c r="BN181">
        <v>0</v>
      </c>
      <c r="BO181" t="s">
        <v>6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0</v>
      </c>
      <c r="CA181">
        <v>0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144"/>
        <v>42608.38</v>
      </c>
      <c r="CQ181">
        <f t="shared" si="145"/>
        <v>180.54399999999998</v>
      </c>
      <c r="CR181">
        <f t="shared" si="146"/>
        <v>0</v>
      </c>
      <c r="CS181">
        <f t="shared" si="147"/>
        <v>0</v>
      </c>
      <c r="CT181">
        <f t="shared" si="148"/>
        <v>0</v>
      </c>
      <c r="CU181">
        <f t="shared" si="149"/>
        <v>0</v>
      </c>
      <c r="CV181">
        <f t="shared" si="150"/>
        <v>0</v>
      </c>
      <c r="CW181">
        <f t="shared" si="151"/>
        <v>0</v>
      </c>
      <c r="CX181">
        <f t="shared" si="152"/>
        <v>0</v>
      </c>
      <c r="CY181">
        <f t="shared" si="153"/>
        <v>0</v>
      </c>
      <c r="CZ181">
        <f t="shared" si="154"/>
        <v>0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23</v>
      </c>
      <c r="DW181" t="s">
        <v>23</v>
      </c>
      <c r="DX181">
        <v>1</v>
      </c>
      <c r="DZ181" t="s">
        <v>6</v>
      </c>
      <c r="EA181" t="s">
        <v>6</v>
      </c>
      <c r="EB181" t="s">
        <v>6</v>
      </c>
      <c r="EC181" t="s">
        <v>6</v>
      </c>
      <c r="EE181">
        <v>66627780</v>
      </c>
      <c r="EF181">
        <v>8</v>
      </c>
      <c r="EG181" t="s">
        <v>34</v>
      </c>
      <c r="EH181">
        <v>0</v>
      </c>
      <c r="EI181" t="s">
        <v>6</v>
      </c>
      <c r="EJ181">
        <v>1</v>
      </c>
      <c r="EK181">
        <v>500001</v>
      </c>
      <c r="EL181" t="s">
        <v>35</v>
      </c>
      <c r="EM181" t="s">
        <v>36</v>
      </c>
      <c r="EO181" t="s">
        <v>6</v>
      </c>
      <c r="EQ181">
        <v>0</v>
      </c>
      <c r="ER181">
        <v>18.2</v>
      </c>
      <c r="ES181">
        <v>18.2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0</v>
      </c>
      <c r="FY181">
        <v>0</v>
      </c>
      <c r="GA181" t="s">
        <v>6</v>
      </c>
      <c r="GD181">
        <v>1</v>
      </c>
      <c r="GF181">
        <v>-612920577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155"/>
        <v>0</v>
      </c>
      <c r="GM181">
        <f t="shared" si="156"/>
        <v>42608.38</v>
      </c>
      <c r="GN181">
        <f t="shared" si="157"/>
        <v>42608.38</v>
      </c>
      <c r="GO181">
        <f t="shared" si="158"/>
        <v>0</v>
      </c>
      <c r="GP181">
        <f t="shared" si="159"/>
        <v>0</v>
      </c>
      <c r="GR181">
        <v>0</v>
      </c>
      <c r="GS181">
        <v>3</v>
      </c>
      <c r="GT181">
        <v>0</v>
      </c>
      <c r="GU181" t="s">
        <v>6</v>
      </c>
      <c r="GV181">
        <f t="shared" si="160"/>
        <v>0</v>
      </c>
      <c r="GW181">
        <v>1</v>
      </c>
      <c r="GX181">
        <f t="shared" si="161"/>
        <v>0</v>
      </c>
      <c r="HA181">
        <v>0</v>
      </c>
      <c r="HB181">
        <v>0</v>
      </c>
      <c r="HC181">
        <f t="shared" si="162"/>
        <v>0</v>
      </c>
      <c r="HE181" t="s">
        <v>6</v>
      </c>
      <c r="HF181" t="s">
        <v>6</v>
      </c>
      <c r="HM181" t="s">
        <v>6</v>
      </c>
      <c r="HN181" t="s">
        <v>6</v>
      </c>
      <c r="HO181" t="s">
        <v>6</v>
      </c>
      <c r="HP181" t="s">
        <v>6</v>
      </c>
      <c r="HQ181" t="s">
        <v>6</v>
      </c>
      <c r="HS181">
        <v>0</v>
      </c>
      <c r="IK181">
        <v>0</v>
      </c>
    </row>
    <row r="182" spans="1:245" x14ac:dyDescent="0.2">
      <c r="A182">
        <v>17</v>
      </c>
      <c r="B182">
        <v>1</v>
      </c>
      <c r="C182">
        <f>ROW(SmtRes!A403)</f>
        <v>403</v>
      </c>
      <c r="D182">
        <f>ROW(EtalonRes!A429)</f>
        <v>429</v>
      </c>
      <c r="E182" t="s">
        <v>315</v>
      </c>
      <c r="F182" t="s">
        <v>148</v>
      </c>
      <c r="G182" t="s">
        <v>149</v>
      </c>
      <c r="H182" t="s">
        <v>83</v>
      </c>
      <c r="I182">
        <v>2.0499999999999998</v>
      </c>
      <c r="J182">
        <v>0</v>
      </c>
      <c r="K182">
        <v>2.0499999999999998</v>
      </c>
      <c r="O182">
        <f t="shared" si="124"/>
        <v>14931.9</v>
      </c>
      <c r="P182">
        <f t="shared" si="125"/>
        <v>1826.78</v>
      </c>
      <c r="Q182">
        <f t="shared" si="126"/>
        <v>1256.49</v>
      </c>
      <c r="R182">
        <f t="shared" si="127"/>
        <v>21.15</v>
      </c>
      <c r="S182">
        <f t="shared" si="128"/>
        <v>11848.63</v>
      </c>
      <c r="T182">
        <f t="shared" si="129"/>
        <v>0</v>
      </c>
      <c r="U182">
        <f t="shared" si="130"/>
        <v>28.105499999999999</v>
      </c>
      <c r="V182">
        <f t="shared" si="131"/>
        <v>4.1000000000000002E-2</v>
      </c>
      <c r="W182">
        <f t="shared" si="132"/>
        <v>0</v>
      </c>
      <c r="X182">
        <f t="shared" si="133"/>
        <v>14362.43</v>
      </c>
      <c r="Y182">
        <f t="shared" si="134"/>
        <v>8546.24</v>
      </c>
      <c r="AA182">
        <v>92854092</v>
      </c>
      <c r="AB182">
        <f t="shared" si="135"/>
        <v>257.69</v>
      </c>
      <c r="AC182">
        <f t="shared" si="136"/>
        <v>89.83</v>
      </c>
      <c r="AD182">
        <f t="shared" si="137"/>
        <v>38.99</v>
      </c>
      <c r="AE182">
        <f t="shared" si="138"/>
        <v>0.23</v>
      </c>
      <c r="AF182">
        <f t="shared" si="139"/>
        <v>128.87</v>
      </c>
      <c r="AG182">
        <f t="shared" si="140"/>
        <v>0</v>
      </c>
      <c r="AH182">
        <f t="shared" si="141"/>
        <v>13.71</v>
      </c>
      <c r="AI182">
        <f t="shared" si="142"/>
        <v>0.02</v>
      </c>
      <c r="AJ182">
        <f t="shared" si="143"/>
        <v>0</v>
      </c>
      <c r="AK182">
        <v>257.69</v>
      </c>
      <c r="AL182">
        <v>89.83</v>
      </c>
      <c r="AM182">
        <v>38.99</v>
      </c>
      <c r="AN182">
        <v>0.23</v>
      </c>
      <c r="AO182">
        <v>128.87</v>
      </c>
      <c r="AP182">
        <v>0</v>
      </c>
      <c r="AQ182">
        <v>13.71</v>
      </c>
      <c r="AR182">
        <v>0.02</v>
      </c>
      <c r="AS182">
        <v>0</v>
      </c>
      <c r="AT182">
        <v>121</v>
      </c>
      <c r="AU182">
        <v>72</v>
      </c>
      <c r="AV182">
        <v>1</v>
      </c>
      <c r="AW182">
        <v>1</v>
      </c>
      <c r="AZ182">
        <v>1</v>
      </c>
      <c r="BA182">
        <v>44.85</v>
      </c>
      <c r="BB182">
        <v>15.72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0</v>
      </c>
      <c r="BI182">
        <v>1</v>
      </c>
      <c r="BJ182" t="s">
        <v>150</v>
      </c>
      <c r="BM182">
        <v>16001</v>
      </c>
      <c r="BN182">
        <v>0</v>
      </c>
      <c r="BO182" t="s">
        <v>6</v>
      </c>
      <c r="BP182">
        <v>0</v>
      </c>
      <c r="BQ182">
        <v>22</v>
      </c>
      <c r="BR182">
        <v>0</v>
      </c>
      <c r="BS182">
        <v>44.85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121</v>
      </c>
      <c r="CA182">
        <v>72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144"/>
        <v>14931.9</v>
      </c>
      <c r="CQ182">
        <f t="shared" si="145"/>
        <v>891.11360000000002</v>
      </c>
      <c r="CR182">
        <f t="shared" si="146"/>
        <v>612.92280000000005</v>
      </c>
      <c r="CS182">
        <f t="shared" si="147"/>
        <v>10.3155</v>
      </c>
      <c r="CT182">
        <f t="shared" si="148"/>
        <v>5779.8195000000005</v>
      </c>
      <c r="CU182">
        <f t="shared" si="149"/>
        <v>0</v>
      </c>
      <c r="CV182">
        <f t="shared" si="150"/>
        <v>13.71</v>
      </c>
      <c r="CW182">
        <f t="shared" si="151"/>
        <v>0.02</v>
      </c>
      <c r="CX182">
        <f t="shared" si="152"/>
        <v>0</v>
      </c>
      <c r="CY182">
        <f t="shared" si="153"/>
        <v>14362.433799999999</v>
      </c>
      <c r="CZ182">
        <f t="shared" si="154"/>
        <v>8546.2415999999994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83</v>
      </c>
      <c r="DW182" t="s">
        <v>83</v>
      </c>
      <c r="DX182">
        <v>100</v>
      </c>
      <c r="DZ182" t="s">
        <v>6</v>
      </c>
      <c r="EA182" t="s">
        <v>6</v>
      </c>
      <c r="EB182" t="s">
        <v>6</v>
      </c>
      <c r="EC182" t="s">
        <v>6</v>
      </c>
      <c r="EE182">
        <v>66627555</v>
      </c>
      <c r="EF182">
        <v>22</v>
      </c>
      <c r="EG182" t="s">
        <v>18</v>
      </c>
      <c r="EH182">
        <v>16</v>
      </c>
      <c r="EI182" t="s">
        <v>25</v>
      </c>
      <c r="EJ182">
        <v>1</v>
      </c>
      <c r="EK182">
        <v>16001</v>
      </c>
      <c r="EL182" t="s">
        <v>26</v>
      </c>
      <c r="EM182" t="s">
        <v>27</v>
      </c>
      <c r="EO182" t="s">
        <v>6</v>
      </c>
      <c r="EQ182">
        <v>1310720</v>
      </c>
      <c r="ER182">
        <v>257.69</v>
      </c>
      <c r="ES182">
        <v>89.83</v>
      </c>
      <c r="ET182">
        <v>38.99</v>
      </c>
      <c r="EU182">
        <v>0.23</v>
      </c>
      <c r="EV182">
        <v>128.87</v>
      </c>
      <c r="EW182">
        <v>13.71</v>
      </c>
      <c r="EX182">
        <v>0.02</v>
      </c>
      <c r="EY182">
        <v>0</v>
      </c>
      <c r="FQ182">
        <v>0</v>
      </c>
      <c r="FR182">
        <v>0</v>
      </c>
      <c r="FS182">
        <v>0</v>
      </c>
      <c r="FX182">
        <v>121</v>
      </c>
      <c r="FY182">
        <v>72</v>
      </c>
      <c r="GA182" t="s">
        <v>6</v>
      </c>
      <c r="GD182">
        <v>1</v>
      </c>
      <c r="GF182">
        <v>-1833536300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 t="shared" si="155"/>
        <v>0</v>
      </c>
      <c r="GM182">
        <f t="shared" si="156"/>
        <v>37840.57</v>
      </c>
      <c r="GN182">
        <f t="shared" si="157"/>
        <v>37840.57</v>
      </c>
      <c r="GO182">
        <f t="shared" si="158"/>
        <v>0</v>
      </c>
      <c r="GP182">
        <f t="shared" si="159"/>
        <v>0</v>
      </c>
      <c r="GR182">
        <v>0</v>
      </c>
      <c r="GS182">
        <v>3</v>
      </c>
      <c r="GT182">
        <v>0</v>
      </c>
      <c r="GU182" t="s">
        <v>6</v>
      </c>
      <c r="GV182">
        <f t="shared" si="160"/>
        <v>0</v>
      </c>
      <c r="GW182">
        <v>1</v>
      </c>
      <c r="GX182">
        <f t="shared" si="161"/>
        <v>0</v>
      </c>
      <c r="HA182">
        <v>0</v>
      </c>
      <c r="HB182">
        <v>0</v>
      </c>
      <c r="HC182">
        <f t="shared" si="162"/>
        <v>0</v>
      </c>
      <c r="HE182" t="s">
        <v>6</v>
      </c>
      <c r="HF182" t="s">
        <v>6</v>
      </c>
      <c r="HM182" t="s">
        <v>6</v>
      </c>
      <c r="HN182" t="s">
        <v>28</v>
      </c>
      <c r="HO182" t="s">
        <v>29</v>
      </c>
      <c r="HP182" t="s">
        <v>25</v>
      </c>
      <c r="HQ182" t="s">
        <v>25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403</v>
      </c>
      <c r="E183" t="s">
        <v>316</v>
      </c>
      <c r="F183" t="s">
        <v>152</v>
      </c>
      <c r="G183" t="s">
        <v>153</v>
      </c>
      <c r="H183" t="str">
        <f>'1.Ведомость'!C113</f>
        <v>м</v>
      </c>
      <c r="I183">
        <f>I182*J183</f>
        <v>210.125</v>
      </c>
      <c r="J183">
        <v>102.50000000000001</v>
      </c>
      <c r="K183">
        <v>102.5</v>
      </c>
      <c r="O183">
        <f t="shared" si="124"/>
        <v>20406.669999999998</v>
      </c>
      <c r="P183">
        <f t="shared" si="125"/>
        <v>20406.669999999998</v>
      </c>
      <c r="Q183">
        <f t="shared" si="126"/>
        <v>0</v>
      </c>
      <c r="R183">
        <f t="shared" si="127"/>
        <v>0</v>
      </c>
      <c r="S183">
        <f t="shared" si="128"/>
        <v>0</v>
      </c>
      <c r="T183">
        <f t="shared" si="129"/>
        <v>0</v>
      </c>
      <c r="U183">
        <f t="shared" si="130"/>
        <v>0</v>
      </c>
      <c r="V183">
        <f t="shared" si="131"/>
        <v>0</v>
      </c>
      <c r="W183">
        <f t="shared" si="132"/>
        <v>0</v>
      </c>
      <c r="X183">
        <f t="shared" si="133"/>
        <v>0</v>
      </c>
      <c r="Y183">
        <f t="shared" si="134"/>
        <v>0</v>
      </c>
      <c r="AA183">
        <v>92854092</v>
      </c>
      <c r="AB183">
        <f t="shared" si="135"/>
        <v>9.7899999999999991</v>
      </c>
      <c r="AC183">
        <f t="shared" si="136"/>
        <v>9.7899999999999991</v>
      </c>
      <c r="AD183">
        <f t="shared" si="137"/>
        <v>0</v>
      </c>
      <c r="AE183">
        <f t="shared" si="138"/>
        <v>0</v>
      </c>
      <c r="AF183">
        <f t="shared" si="139"/>
        <v>0</v>
      </c>
      <c r="AG183">
        <f t="shared" si="140"/>
        <v>0</v>
      </c>
      <c r="AH183">
        <f t="shared" si="141"/>
        <v>0</v>
      </c>
      <c r="AI183">
        <f t="shared" si="142"/>
        <v>0</v>
      </c>
      <c r="AJ183">
        <f t="shared" si="143"/>
        <v>0</v>
      </c>
      <c r="AK183">
        <v>9.7899999999999991</v>
      </c>
      <c r="AL183">
        <v>9.7899999999999991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3</v>
      </c>
      <c r="BI183">
        <v>1</v>
      </c>
      <c r="BJ183" t="s">
        <v>154</v>
      </c>
      <c r="BM183">
        <v>500001</v>
      </c>
      <c r="BN183">
        <v>0</v>
      </c>
      <c r="BO183" t="s">
        <v>6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0</v>
      </c>
      <c r="CA183">
        <v>0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144"/>
        <v>20406.669999999998</v>
      </c>
      <c r="CQ183">
        <f t="shared" si="145"/>
        <v>97.116799999999998</v>
      </c>
      <c r="CR183">
        <f t="shared" si="146"/>
        <v>0</v>
      </c>
      <c r="CS183">
        <f t="shared" si="147"/>
        <v>0</v>
      </c>
      <c r="CT183">
        <f t="shared" si="148"/>
        <v>0</v>
      </c>
      <c r="CU183">
        <f t="shared" si="149"/>
        <v>0</v>
      </c>
      <c r="CV183">
        <f t="shared" si="150"/>
        <v>0</v>
      </c>
      <c r="CW183">
        <f t="shared" si="151"/>
        <v>0</v>
      </c>
      <c r="CX183">
        <f t="shared" si="152"/>
        <v>0</v>
      </c>
      <c r="CY183">
        <f t="shared" si="153"/>
        <v>0</v>
      </c>
      <c r="CZ183">
        <f t="shared" si="154"/>
        <v>0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1003</v>
      </c>
      <c r="DV183" t="s">
        <v>88</v>
      </c>
      <c r="DW183" t="s">
        <v>88</v>
      </c>
      <c r="DX183">
        <v>1</v>
      </c>
      <c r="DZ183" t="s">
        <v>6</v>
      </c>
      <c r="EA183" t="s">
        <v>6</v>
      </c>
      <c r="EB183" t="s">
        <v>6</v>
      </c>
      <c r="EC183" t="s">
        <v>6</v>
      </c>
      <c r="EE183">
        <v>66627780</v>
      </c>
      <c r="EF183">
        <v>8</v>
      </c>
      <c r="EG183" t="s">
        <v>34</v>
      </c>
      <c r="EH183">
        <v>0</v>
      </c>
      <c r="EI183" t="s">
        <v>6</v>
      </c>
      <c r="EJ183">
        <v>1</v>
      </c>
      <c r="EK183">
        <v>500001</v>
      </c>
      <c r="EL183" t="s">
        <v>35</v>
      </c>
      <c r="EM183" t="s">
        <v>36</v>
      </c>
      <c r="EO183" t="s">
        <v>6</v>
      </c>
      <c r="EQ183">
        <v>0</v>
      </c>
      <c r="ER183">
        <v>9.7899999999999991</v>
      </c>
      <c r="ES183">
        <v>9.7899999999999991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0</v>
      </c>
      <c r="FY183">
        <v>0</v>
      </c>
      <c r="GA183" t="s">
        <v>6</v>
      </c>
      <c r="GD183">
        <v>1</v>
      </c>
      <c r="GF183">
        <v>899570704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55"/>
        <v>0</v>
      </c>
      <c r="GM183">
        <f t="shared" si="156"/>
        <v>20406.669999999998</v>
      </c>
      <c r="GN183">
        <f t="shared" si="157"/>
        <v>20406.669999999998</v>
      </c>
      <c r="GO183">
        <f t="shared" si="158"/>
        <v>0</v>
      </c>
      <c r="GP183">
        <f t="shared" si="159"/>
        <v>0</v>
      </c>
      <c r="GR183">
        <v>0</v>
      </c>
      <c r="GS183">
        <v>3</v>
      </c>
      <c r="GT183">
        <v>0</v>
      </c>
      <c r="GU183" t="s">
        <v>6</v>
      </c>
      <c r="GV183">
        <f t="shared" si="160"/>
        <v>0</v>
      </c>
      <c r="GW183">
        <v>1</v>
      </c>
      <c r="GX183">
        <f t="shared" si="161"/>
        <v>0</v>
      </c>
      <c r="HA183">
        <v>0</v>
      </c>
      <c r="HB183">
        <v>0</v>
      </c>
      <c r="HC183">
        <f t="shared" si="162"/>
        <v>0</v>
      </c>
      <c r="HE183" t="s">
        <v>6</v>
      </c>
      <c r="HF183" t="s">
        <v>6</v>
      </c>
      <c r="HM183" t="s">
        <v>6</v>
      </c>
      <c r="HN183" t="s">
        <v>6</v>
      </c>
      <c r="HO183" t="s">
        <v>6</v>
      </c>
      <c r="HP183" t="s">
        <v>6</v>
      </c>
      <c r="HQ183" t="s">
        <v>6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402</v>
      </c>
      <c r="E184" t="s">
        <v>317</v>
      </c>
      <c r="F184" t="s">
        <v>156</v>
      </c>
      <c r="G184" t="s">
        <v>157</v>
      </c>
      <c r="H184" t="str">
        <f>'1.Ведомость'!C114</f>
        <v>10 ШТ</v>
      </c>
      <c r="I184">
        <f>I182*J184</f>
        <v>20.5</v>
      </c>
      <c r="J184">
        <v>10</v>
      </c>
      <c r="K184">
        <v>10</v>
      </c>
      <c r="O184">
        <f t="shared" si="124"/>
        <v>589.74</v>
      </c>
      <c r="P184">
        <f t="shared" si="125"/>
        <v>589.74</v>
      </c>
      <c r="Q184">
        <f t="shared" si="126"/>
        <v>0</v>
      </c>
      <c r="R184">
        <f t="shared" si="127"/>
        <v>0</v>
      </c>
      <c r="S184">
        <f t="shared" si="128"/>
        <v>0</v>
      </c>
      <c r="T184">
        <f t="shared" si="129"/>
        <v>0</v>
      </c>
      <c r="U184">
        <f t="shared" si="130"/>
        <v>0</v>
      </c>
      <c r="V184">
        <f t="shared" si="131"/>
        <v>0</v>
      </c>
      <c r="W184">
        <f t="shared" si="132"/>
        <v>0</v>
      </c>
      <c r="X184">
        <f t="shared" si="133"/>
        <v>0</v>
      </c>
      <c r="Y184">
        <f t="shared" si="134"/>
        <v>0</v>
      </c>
      <c r="AA184">
        <v>92854092</v>
      </c>
      <c r="AB184">
        <f t="shared" si="135"/>
        <v>2.9</v>
      </c>
      <c r="AC184">
        <f t="shared" si="136"/>
        <v>2.9</v>
      </c>
      <c r="AD184">
        <f t="shared" si="137"/>
        <v>0</v>
      </c>
      <c r="AE184">
        <f t="shared" si="138"/>
        <v>0</v>
      </c>
      <c r="AF184">
        <f t="shared" si="139"/>
        <v>0</v>
      </c>
      <c r="AG184">
        <f t="shared" si="140"/>
        <v>0</v>
      </c>
      <c r="AH184">
        <f t="shared" si="141"/>
        <v>0</v>
      </c>
      <c r="AI184">
        <f t="shared" si="142"/>
        <v>0</v>
      </c>
      <c r="AJ184">
        <f t="shared" si="143"/>
        <v>0</v>
      </c>
      <c r="AK184">
        <v>2.9</v>
      </c>
      <c r="AL184">
        <v>2.9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3</v>
      </c>
      <c r="BI184">
        <v>1</v>
      </c>
      <c r="BJ184" t="s">
        <v>158</v>
      </c>
      <c r="BM184">
        <v>500001</v>
      </c>
      <c r="BN184">
        <v>0</v>
      </c>
      <c r="BO184" t="s">
        <v>6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0</v>
      </c>
      <c r="CA184">
        <v>0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144"/>
        <v>589.74</v>
      </c>
      <c r="CQ184">
        <f t="shared" si="145"/>
        <v>28.768000000000001</v>
      </c>
      <c r="CR184">
        <f t="shared" si="146"/>
        <v>0</v>
      </c>
      <c r="CS184">
        <f t="shared" si="147"/>
        <v>0</v>
      </c>
      <c r="CT184">
        <f t="shared" si="148"/>
        <v>0</v>
      </c>
      <c r="CU184">
        <f t="shared" si="149"/>
        <v>0</v>
      </c>
      <c r="CV184">
        <f t="shared" si="150"/>
        <v>0</v>
      </c>
      <c r="CW184">
        <f t="shared" si="151"/>
        <v>0</v>
      </c>
      <c r="CX184">
        <f t="shared" si="152"/>
        <v>0</v>
      </c>
      <c r="CY184">
        <f t="shared" si="153"/>
        <v>0</v>
      </c>
      <c r="CZ184">
        <f t="shared" si="154"/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67</v>
      </c>
      <c r="DW184" t="s">
        <v>67</v>
      </c>
      <c r="DX184">
        <v>1</v>
      </c>
      <c r="DZ184" t="s">
        <v>6</v>
      </c>
      <c r="EA184" t="s">
        <v>6</v>
      </c>
      <c r="EB184" t="s">
        <v>6</v>
      </c>
      <c r="EC184" t="s">
        <v>6</v>
      </c>
      <c r="EE184">
        <v>66627780</v>
      </c>
      <c r="EF184">
        <v>8</v>
      </c>
      <c r="EG184" t="s">
        <v>34</v>
      </c>
      <c r="EH184">
        <v>0</v>
      </c>
      <c r="EI184" t="s">
        <v>6</v>
      </c>
      <c r="EJ184">
        <v>1</v>
      </c>
      <c r="EK184">
        <v>500001</v>
      </c>
      <c r="EL184" t="s">
        <v>35</v>
      </c>
      <c r="EM184" t="s">
        <v>36</v>
      </c>
      <c r="EO184" t="s">
        <v>6</v>
      </c>
      <c r="EQ184">
        <v>0</v>
      </c>
      <c r="ER184">
        <v>2.9</v>
      </c>
      <c r="ES184">
        <v>2.9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6</v>
      </c>
      <c r="GD184">
        <v>1</v>
      </c>
      <c r="GF184">
        <v>392822076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155"/>
        <v>0</v>
      </c>
      <c r="GM184">
        <f t="shared" si="156"/>
        <v>589.74</v>
      </c>
      <c r="GN184">
        <f t="shared" si="157"/>
        <v>589.74</v>
      </c>
      <c r="GO184">
        <f t="shared" si="158"/>
        <v>0</v>
      </c>
      <c r="GP184">
        <f t="shared" si="159"/>
        <v>0</v>
      </c>
      <c r="GR184">
        <v>0</v>
      </c>
      <c r="GS184">
        <v>3</v>
      </c>
      <c r="GT184">
        <v>0</v>
      </c>
      <c r="GU184" t="s">
        <v>6</v>
      </c>
      <c r="GV184">
        <f t="shared" si="160"/>
        <v>0</v>
      </c>
      <c r="GW184">
        <v>1</v>
      </c>
      <c r="GX184">
        <f t="shared" si="161"/>
        <v>0</v>
      </c>
      <c r="HA184">
        <v>0</v>
      </c>
      <c r="HB184">
        <v>0</v>
      </c>
      <c r="HC184">
        <f t="shared" si="162"/>
        <v>0</v>
      </c>
      <c r="HE184" t="s">
        <v>6</v>
      </c>
      <c r="HF184" t="s">
        <v>6</v>
      </c>
      <c r="HM184" t="s">
        <v>6</v>
      </c>
      <c r="HN184" t="s">
        <v>6</v>
      </c>
      <c r="HO184" t="s">
        <v>6</v>
      </c>
      <c r="HP184" t="s">
        <v>6</v>
      </c>
      <c r="HQ184" t="s">
        <v>6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401</v>
      </c>
      <c r="E185" t="s">
        <v>318</v>
      </c>
      <c r="F185" t="s">
        <v>319</v>
      </c>
      <c r="G185" t="s">
        <v>320</v>
      </c>
      <c r="H185" t="str">
        <f>'1.Ведомость'!C115</f>
        <v>10 ШТ</v>
      </c>
      <c r="I185">
        <f>I182*J185</f>
        <v>17.399999999999999</v>
      </c>
      <c r="J185">
        <v>8.4878048780487809</v>
      </c>
      <c r="K185">
        <v>8.4878049000000004</v>
      </c>
      <c r="O185">
        <f t="shared" si="124"/>
        <v>10770.74</v>
      </c>
      <c r="P185">
        <f t="shared" si="125"/>
        <v>10770.74</v>
      </c>
      <c r="Q185">
        <f t="shared" si="126"/>
        <v>0</v>
      </c>
      <c r="R185">
        <f t="shared" si="127"/>
        <v>0</v>
      </c>
      <c r="S185">
        <f t="shared" si="128"/>
        <v>0</v>
      </c>
      <c r="T185">
        <f t="shared" si="129"/>
        <v>0</v>
      </c>
      <c r="U185">
        <f t="shared" si="130"/>
        <v>0</v>
      </c>
      <c r="V185">
        <f t="shared" si="131"/>
        <v>0</v>
      </c>
      <c r="W185">
        <f t="shared" si="132"/>
        <v>0</v>
      </c>
      <c r="X185">
        <f t="shared" si="133"/>
        <v>0</v>
      </c>
      <c r="Y185">
        <f t="shared" si="134"/>
        <v>0</v>
      </c>
      <c r="AA185">
        <v>92854092</v>
      </c>
      <c r="AB185">
        <f t="shared" si="135"/>
        <v>62.4</v>
      </c>
      <c r="AC185">
        <f t="shared" si="136"/>
        <v>62.4</v>
      </c>
      <c r="AD185">
        <f t="shared" si="137"/>
        <v>0</v>
      </c>
      <c r="AE185">
        <f t="shared" si="138"/>
        <v>0</v>
      </c>
      <c r="AF185">
        <f t="shared" si="139"/>
        <v>0</v>
      </c>
      <c r="AG185">
        <f t="shared" si="140"/>
        <v>0</v>
      </c>
      <c r="AH185">
        <f t="shared" si="141"/>
        <v>0</v>
      </c>
      <c r="AI185">
        <f t="shared" si="142"/>
        <v>0</v>
      </c>
      <c r="AJ185">
        <f t="shared" si="143"/>
        <v>0</v>
      </c>
      <c r="AK185">
        <v>62.4</v>
      </c>
      <c r="AL185">
        <v>62.4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321</v>
      </c>
      <c r="BM185">
        <v>500001</v>
      </c>
      <c r="BN185">
        <v>0</v>
      </c>
      <c r="BO185" t="s">
        <v>6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0</v>
      </c>
      <c r="CA185">
        <v>0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144"/>
        <v>10770.74</v>
      </c>
      <c r="CQ185">
        <f t="shared" si="145"/>
        <v>619.00800000000004</v>
      </c>
      <c r="CR185">
        <f t="shared" si="146"/>
        <v>0</v>
      </c>
      <c r="CS185">
        <f t="shared" si="147"/>
        <v>0</v>
      </c>
      <c r="CT185">
        <f t="shared" si="148"/>
        <v>0</v>
      </c>
      <c r="CU185">
        <f t="shared" si="149"/>
        <v>0</v>
      </c>
      <c r="CV185">
        <f t="shared" si="150"/>
        <v>0</v>
      </c>
      <c r="CW185">
        <f t="shared" si="151"/>
        <v>0</v>
      </c>
      <c r="CX185">
        <f t="shared" si="152"/>
        <v>0</v>
      </c>
      <c r="CY185">
        <f t="shared" si="153"/>
        <v>0</v>
      </c>
      <c r="CZ185">
        <f t="shared" si="154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67</v>
      </c>
      <c r="DW185" t="s">
        <v>67</v>
      </c>
      <c r="DX185">
        <v>1</v>
      </c>
      <c r="DZ185" t="s">
        <v>6</v>
      </c>
      <c r="EA185" t="s">
        <v>6</v>
      </c>
      <c r="EB185" t="s">
        <v>6</v>
      </c>
      <c r="EC185" t="s">
        <v>6</v>
      </c>
      <c r="EE185">
        <v>66627780</v>
      </c>
      <c r="EF185">
        <v>8</v>
      </c>
      <c r="EG185" t="s">
        <v>34</v>
      </c>
      <c r="EH185">
        <v>0</v>
      </c>
      <c r="EI185" t="s">
        <v>6</v>
      </c>
      <c r="EJ185">
        <v>1</v>
      </c>
      <c r="EK185">
        <v>500001</v>
      </c>
      <c r="EL185" t="s">
        <v>35</v>
      </c>
      <c r="EM185" t="s">
        <v>36</v>
      </c>
      <c r="EO185" t="s">
        <v>6</v>
      </c>
      <c r="EQ185">
        <v>0</v>
      </c>
      <c r="ER185">
        <v>62.4</v>
      </c>
      <c r="ES185">
        <v>62.4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6</v>
      </c>
      <c r="GD185">
        <v>1</v>
      </c>
      <c r="GF185">
        <v>1792448234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155"/>
        <v>0</v>
      </c>
      <c r="GM185">
        <f t="shared" si="156"/>
        <v>10770.74</v>
      </c>
      <c r="GN185">
        <f t="shared" si="157"/>
        <v>10770.74</v>
      </c>
      <c r="GO185">
        <f t="shared" si="158"/>
        <v>0</v>
      </c>
      <c r="GP185">
        <f t="shared" si="159"/>
        <v>0</v>
      </c>
      <c r="GR185">
        <v>0</v>
      </c>
      <c r="GS185">
        <v>3</v>
      </c>
      <c r="GT185">
        <v>0</v>
      </c>
      <c r="GU185" t="s">
        <v>6</v>
      </c>
      <c r="GV185">
        <f t="shared" si="160"/>
        <v>0</v>
      </c>
      <c r="GW185">
        <v>1</v>
      </c>
      <c r="GX185">
        <f t="shared" si="161"/>
        <v>0</v>
      </c>
      <c r="HA185">
        <v>0</v>
      </c>
      <c r="HB185">
        <v>0</v>
      </c>
      <c r="HC185">
        <f t="shared" si="162"/>
        <v>0</v>
      </c>
      <c r="HE185" t="s">
        <v>6</v>
      </c>
      <c r="HF185" t="s">
        <v>6</v>
      </c>
      <c r="HM185" t="s">
        <v>6</v>
      </c>
      <c r="HN185" t="s">
        <v>6</v>
      </c>
      <c r="HO185" t="s">
        <v>6</v>
      </c>
      <c r="HP185" t="s">
        <v>6</v>
      </c>
      <c r="HQ185" t="s">
        <v>6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400</v>
      </c>
      <c r="E186" t="s">
        <v>322</v>
      </c>
      <c r="F186" t="s">
        <v>323</v>
      </c>
      <c r="G186" t="s">
        <v>324</v>
      </c>
      <c r="H186" t="str">
        <f>'1.Ведомость'!C116</f>
        <v>100 ШТ</v>
      </c>
      <c r="I186">
        <f>I182*J186</f>
        <v>3.48</v>
      </c>
      <c r="J186">
        <v>1.6975609756097563</v>
      </c>
      <c r="K186">
        <v>1.69756098</v>
      </c>
      <c r="O186">
        <f t="shared" si="124"/>
        <v>19918.96</v>
      </c>
      <c r="P186">
        <f t="shared" si="125"/>
        <v>19918.96</v>
      </c>
      <c r="Q186">
        <f t="shared" si="126"/>
        <v>0</v>
      </c>
      <c r="R186">
        <f t="shared" si="127"/>
        <v>0</v>
      </c>
      <c r="S186">
        <f t="shared" si="128"/>
        <v>0</v>
      </c>
      <c r="T186">
        <f t="shared" si="129"/>
        <v>0</v>
      </c>
      <c r="U186">
        <f t="shared" si="130"/>
        <v>0</v>
      </c>
      <c r="V186">
        <f t="shared" si="131"/>
        <v>0</v>
      </c>
      <c r="W186">
        <f t="shared" si="132"/>
        <v>0</v>
      </c>
      <c r="X186">
        <f t="shared" si="133"/>
        <v>0</v>
      </c>
      <c r="Y186">
        <f t="shared" si="134"/>
        <v>0</v>
      </c>
      <c r="AA186">
        <v>92854092</v>
      </c>
      <c r="AB186">
        <f t="shared" si="135"/>
        <v>577</v>
      </c>
      <c r="AC186">
        <f t="shared" si="136"/>
        <v>577</v>
      </c>
      <c r="AD186">
        <f t="shared" si="137"/>
        <v>0</v>
      </c>
      <c r="AE186">
        <f t="shared" si="138"/>
        <v>0</v>
      </c>
      <c r="AF186">
        <f t="shared" si="139"/>
        <v>0</v>
      </c>
      <c r="AG186">
        <f t="shared" si="140"/>
        <v>0</v>
      </c>
      <c r="AH186">
        <f t="shared" si="141"/>
        <v>0</v>
      </c>
      <c r="AI186">
        <f t="shared" si="142"/>
        <v>0</v>
      </c>
      <c r="AJ186">
        <f t="shared" si="143"/>
        <v>0</v>
      </c>
      <c r="AK186">
        <v>577</v>
      </c>
      <c r="AL186">
        <v>577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326</v>
      </c>
      <c r="BM186">
        <v>500001</v>
      </c>
      <c r="BN186">
        <v>0</v>
      </c>
      <c r="BO186" t="s">
        <v>6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0</v>
      </c>
      <c r="CA186">
        <v>0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144"/>
        <v>19918.96</v>
      </c>
      <c r="CQ186">
        <f t="shared" si="145"/>
        <v>5723.84</v>
      </c>
      <c r="CR186">
        <f t="shared" si="146"/>
        <v>0</v>
      </c>
      <c r="CS186">
        <f t="shared" si="147"/>
        <v>0</v>
      </c>
      <c r="CT186">
        <f t="shared" si="148"/>
        <v>0</v>
      </c>
      <c r="CU186">
        <f t="shared" si="149"/>
        <v>0</v>
      </c>
      <c r="CV186">
        <f t="shared" si="150"/>
        <v>0</v>
      </c>
      <c r="CW186">
        <f t="shared" si="151"/>
        <v>0</v>
      </c>
      <c r="CX186">
        <f t="shared" si="152"/>
        <v>0</v>
      </c>
      <c r="CY186">
        <f t="shared" si="153"/>
        <v>0</v>
      </c>
      <c r="CZ186">
        <f t="shared" si="154"/>
        <v>0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325</v>
      </c>
      <c r="DW186" t="s">
        <v>325</v>
      </c>
      <c r="DX186">
        <v>1</v>
      </c>
      <c r="DZ186" t="s">
        <v>6</v>
      </c>
      <c r="EA186" t="s">
        <v>6</v>
      </c>
      <c r="EB186" t="s">
        <v>6</v>
      </c>
      <c r="EC186" t="s">
        <v>6</v>
      </c>
      <c r="EE186">
        <v>66627780</v>
      </c>
      <c r="EF186">
        <v>8</v>
      </c>
      <c r="EG186" t="s">
        <v>34</v>
      </c>
      <c r="EH186">
        <v>0</v>
      </c>
      <c r="EI186" t="s">
        <v>6</v>
      </c>
      <c r="EJ186">
        <v>1</v>
      </c>
      <c r="EK186">
        <v>500001</v>
      </c>
      <c r="EL186" t="s">
        <v>35</v>
      </c>
      <c r="EM186" t="s">
        <v>36</v>
      </c>
      <c r="EO186" t="s">
        <v>6</v>
      </c>
      <c r="EQ186">
        <v>0</v>
      </c>
      <c r="ER186">
        <v>577</v>
      </c>
      <c r="ES186">
        <v>577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6</v>
      </c>
      <c r="GD186">
        <v>1</v>
      </c>
      <c r="GF186">
        <v>-1147314527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si="155"/>
        <v>0</v>
      </c>
      <c r="GM186">
        <f t="shared" si="156"/>
        <v>19918.96</v>
      </c>
      <c r="GN186">
        <f t="shared" si="157"/>
        <v>19918.96</v>
      </c>
      <c r="GO186">
        <f t="shared" si="158"/>
        <v>0</v>
      </c>
      <c r="GP186">
        <f t="shared" si="159"/>
        <v>0</v>
      </c>
      <c r="GR186">
        <v>0</v>
      </c>
      <c r="GS186">
        <v>3</v>
      </c>
      <c r="GT186">
        <v>0</v>
      </c>
      <c r="GU186" t="s">
        <v>6</v>
      </c>
      <c r="GV186">
        <f t="shared" si="160"/>
        <v>0</v>
      </c>
      <c r="GW186">
        <v>1</v>
      </c>
      <c r="GX186">
        <f t="shared" si="161"/>
        <v>0</v>
      </c>
      <c r="HA186">
        <v>0</v>
      </c>
      <c r="HB186">
        <v>0</v>
      </c>
      <c r="HC186">
        <f t="shared" si="162"/>
        <v>0</v>
      </c>
      <c r="HE186" t="s">
        <v>6</v>
      </c>
      <c r="HF186" t="s">
        <v>6</v>
      </c>
      <c r="HM186" t="s">
        <v>6</v>
      </c>
      <c r="HN186" t="s">
        <v>6</v>
      </c>
      <c r="HO186" t="s">
        <v>6</v>
      </c>
      <c r="HP186" t="s">
        <v>6</v>
      </c>
      <c r="HQ186" t="s">
        <v>6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C187">
        <f>ROW(SmtRes!A410)</f>
        <v>410</v>
      </c>
      <c r="D187">
        <f>ROW(EtalonRes!A437)</f>
        <v>437</v>
      </c>
      <c r="E187" t="s">
        <v>327</v>
      </c>
      <c r="F187" t="s">
        <v>174</v>
      </c>
      <c r="G187" t="s">
        <v>328</v>
      </c>
      <c r="H187" t="s">
        <v>176</v>
      </c>
      <c r="I187">
        <v>9.35</v>
      </c>
      <c r="J187">
        <v>0</v>
      </c>
      <c r="K187">
        <v>9.35</v>
      </c>
      <c r="O187">
        <f t="shared" si="124"/>
        <v>3594.08</v>
      </c>
      <c r="P187">
        <f t="shared" si="125"/>
        <v>500.86</v>
      </c>
      <c r="Q187">
        <f t="shared" si="126"/>
        <v>224.88</v>
      </c>
      <c r="R187">
        <f t="shared" si="127"/>
        <v>0</v>
      </c>
      <c r="S187">
        <f t="shared" si="128"/>
        <v>2868.34</v>
      </c>
      <c r="T187">
        <f t="shared" si="129"/>
        <v>0</v>
      </c>
      <c r="U187">
        <f t="shared" si="130"/>
        <v>6.4515000000000002</v>
      </c>
      <c r="V187">
        <f t="shared" si="131"/>
        <v>0</v>
      </c>
      <c r="W187">
        <f t="shared" si="132"/>
        <v>0</v>
      </c>
      <c r="X187">
        <f t="shared" si="133"/>
        <v>3470.69</v>
      </c>
      <c r="Y187">
        <f t="shared" si="134"/>
        <v>2065.1999999999998</v>
      </c>
      <c r="AA187">
        <v>92854092</v>
      </c>
      <c r="AB187">
        <f t="shared" si="135"/>
        <v>13.77</v>
      </c>
      <c r="AC187">
        <f t="shared" si="136"/>
        <v>5.4</v>
      </c>
      <c r="AD187">
        <f t="shared" si="137"/>
        <v>1.53</v>
      </c>
      <c r="AE187">
        <f t="shared" si="138"/>
        <v>0</v>
      </c>
      <c r="AF187">
        <f t="shared" si="139"/>
        <v>6.84</v>
      </c>
      <c r="AG187">
        <f t="shared" si="140"/>
        <v>0</v>
      </c>
      <c r="AH187">
        <f t="shared" si="141"/>
        <v>0.69</v>
      </c>
      <c r="AI187">
        <f t="shared" si="142"/>
        <v>0</v>
      </c>
      <c r="AJ187">
        <f t="shared" si="143"/>
        <v>0</v>
      </c>
      <c r="AK187">
        <v>13.77</v>
      </c>
      <c r="AL187">
        <v>5.4</v>
      </c>
      <c r="AM187">
        <v>1.53</v>
      </c>
      <c r="AN187">
        <v>0</v>
      </c>
      <c r="AO187">
        <v>6.84</v>
      </c>
      <c r="AP187">
        <v>0</v>
      </c>
      <c r="AQ187">
        <v>0.69</v>
      </c>
      <c r="AR187">
        <v>0</v>
      </c>
      <c r="AS187">
        <v>0</v>
      </c>
      <c r="AT187">
        <v>121</v>
      </c>
      <c r="AU187">
        <v>72</v>
      </c>
      <c r="AV187">
        <v>1</v>
      </c>
      <c r="AW187">
        <v>1</v>
      </c>
      <c r="AZ187">
        <v>1</v>
      </c>
      <c r="BA187">
        <v>44.85</v>
      </c>
      <c r="BB187">
        <v>15.72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0</v>
      </c>
      <c r="BI187">
        <v>1</v>
      </c>
      <c r="BJ187" t="s">
        <v>177</v>
      </c>
      <c r="BM187">
        <v>16002</v>
      </c>
      <c r="BN187">
        <v>0</v>
      </c>
      <c r="BO187" t="s">
        <v>6</v>
      </c>
      <c r="BP187">
        <v>0</v>
      </c>
      <c r="BQ187">
        <v>2</v>
      </c>
      <c r="BR187">
        <v>0</v>
      </c>
      <c r="BS187">
        <v>44.85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121</v>
      </c>
      <c r="CA187">
        <v>72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144"/>
        <v>3594.08</v>
      </c>
      <c r="CQ187">
        <f t="shared" si="145"/>
        <v>53.568000000000005</v>
      </c>
      <c r="CR187">
        <f t="shared" si="146"/>
        <v>24.051600000000001</v>
      </c>
      <c r="CS187">
        <f t="shared" si="147"/>
        <v>0</v>
      </c>
      <c r="CT187">
        <f t="shared" si="148"/>
        <v>306.774</v>
      </c>
      <c r="CU187">
        <f t="shared" si="149"/>
        <v>0</v>
      </c>
      <c r="CV187">
        <f t="shared" si="150"/>
        <v>0.69</v>
      </c>
      <c r="CW187">
        <f t="shared" si="151"/>
        <v>0</v>
      </c>
      <c r="CX187">
        <f t="shared" si="152"/>
        <v>0</v>
      </c>
      <c r="CY187">
        <f t="shared" si="153"/>
        <v>3470.6914000000002</v>
      </c>
      <c r="CZ187">
        <f t="shared" si="154"/>
        <v>2065.2048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1003</v>
      </c>
      <c r="DV187" t="s">
        <v>176</v>
      </c>
      <c r="DW187" t="s">
        <v>176</v>
      </c>
      <c r="DX187">
        <v>10</v>
      </c>
      <c r="DZ187" t="s">
        <v>6</v>
      </c>
      <c r="EA187" t="s">
        <v>6</v>
      </c>
      <c r="EB187" t="s">
        <v>6</v>
      </c>
      <c r="EC187" t="s">
        <v>6</v>
      </c>
      <c r="EE187">
        <v>66627556</v>
      </c>
      <c r="EF187">
        <v>2</v>
      </c>
      <c r="EG187" t="s">
        <v>164</v>
      </c>
      <c r="EH187">
        <v>108</v>
      </c>
      <c r="EI187" t="s">
        <v>178</v>
      </c>
      <c r="EJ187">
        <v>1</v>
      </c>
      <c r="EK187">
        <v>16002</v>
      </c>
      <c r="EL187" t="s">
        <v>26</v>
      </c>
      <c r="EM187" t="s">
        <v>27</v>
      </c>
      <c r="EO187" t="s">
        <v>6</v>
      </c>
      <c r="EQ187">
        <v>1310720</v>
      </c>
      <c r="ER187">
        <v>13.77</v>
      </c>
      <c r="ES187">
        <v>5.4</v>
      </c>
      <c r="ET187">
        <v>1.53</v>
      </c>
      <c r="EU187">
        <v>0</v>
      </c>
      <c r="EV187">
        <v>6.84</v>
      </c>
      <c r="EW187">
        <v>0.69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121</v>
      </c>
      <c r="FY187">
        <v>72</v>
      </c>
      <c r="GA187" t="s">
        <v>6</v>
      </c>
      <c r="GD187">
        <v>1</v>
      </c>
      <c r="GF187">
        <v>1513446518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155"/>
        <v>0</v>
      </c>
      <c r="GM187">
        <f t="shared" si="156"/>
        <v>9129.9699999999993</v>
      </c>
      <c r="GN187">
        <f t="shared" si="157"/>
        <v>9129.9699999999993</v>
      </c>
      <c r="GO187">
        <f t="shared" si="158"/>
        <v>0</v>
      </c>
      <c r="GP187">
        <f t="shared" si="159"/>
        <v>0</v>
      </c>
      <c r="GR187">
        <v>0</v>
      </c>
      <c r="GS187">
        <v>3</v>
      </c>
      <c r="GT187">
        <v>0</v>
      </c>
      <c r="GU187" t="s">
        <v>6</v>
      </c>
      <c r="GV187">
        <f t="shared" si="160"/>
        <v>0</v>
      </c>
      <c r="GW187">
        <v>1</v>
      </c>
      <c r="GX187">
        <f t="shared" si="161"/>
        <v>0</v>
      </c>
      <c r="HA187">
        <v>0</v>
      </c>
      <c r="HB187">
        <v>0</v>
      </c>
      <c r="HC187">
        <f t="shared" si="162"/>
        <v>0</v>
      </c>
      <c r="HE187" t="s">
        <v>6</v>
      </c>
      <c r="HF187" t="s">
        <v>6</v>
      </c>
      <c r="HM187" t="s">
        <v>6</v>
      </c>
      <c r="HN187" t="s">
        <v>28</v>
      </c>
      <c r="HO187" t="s">
        <v>29</v>
      </c>
      <c r="HP187" t="s">
        <v>25</v>
      </c>
      <c r="HQ187" t="s">
        <v>25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410</v>
      </c>
      <c r="E188" t="s">
        <v>329</v>
      </c>
      <c r="F188" t="s">
        <v>180</v>
      </c>
      <c r="G188" t="s">
        <v>181</v>
      </c>
      <c r="H188" t="str">
        <f>'1.Ведомость'!C118</f>
        <v>м</v>
      </c>
      <c r="I188">
        <f>I187*J188</f>
        <v>93.5</v>
      </c>
      <c r="J188">
        <v>10</v>
      </c>
      <c r="K188">
        <v>10</v>
      </c>
      <c r="O188">
        <f t="shared" si="124"/>
        <v>26016.94</v>
      </c>
      <c r="P188">
        <f t="shared" si="125"/>
        <v>26016.94</v>
      </c>
      <c r="Q188">
        <f t="shared" si="126"/>
        <v>0</v>
      </c>
      <c r="R188">
        <f t="shared" si="127"/>
        <v>0</v>
      </c>
      <c r="S188">
        <f t="shared" si="128"/>
        <v>0</v>
      </c>
      <c r="T188">
        <f t="shared" si="129"/>
        <v>0</v>
      </c>
      <c r="U188">
        <f t="shared" si="130"/>
        <v>0</v>
      </c>
      <c r="V188">
        <f t="shared" si="131"/>
        <v>0</v>
      </c>
      <c r="W188">
        <f t="shared" si="132"/>
        <v>0</v>
      </c>
      <c r="X188">
        <f t="shared" si="133"/>
        <v>0</v>
      </c>
      <c r="Y188">
        <f t="shared" si="134"/>
        <v>0</v>
      </c>
      <c r="AA188">
        <v>92854092</v>
      </c>
      <c r="AB188">
        <f t="shared" si="135"/>
        <v>28.05</v>
      </c>
      <c r="AC188">
        <f t="shared" si="136"/>
        <v>28.05</v>
      </c>
      <c r="AD188">
        <f t="shared" si="137"/>
        <v>0</v>
      </c>
      <c r="AE188">
        <f t="shared" si="138"/>
        <v>0</v>
      </c>
      <c r="AF188">
        <f t="shared" si="139"/>
        <v>0</v>
      </c>
      <c r="AG188">
        <f t="shared" si="140"/>
        <v>0</v>
      </c>
      <c r="AH188">
        <f t="shared" si="141"/>
        <v>0</v>
      </c>
      <c r="AI188">
        <f t="shared" si="142"/>
        <v>0</v>
      </c>
      <c r="AJ188">
        <f t="shared" si="143"/>
        <v>0</v>
      </c>
      <c r="AK188">
        <v>28.05</v>
      </c>
      <c r="AL188">
        <v>28.05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3</v>
      </c>
      <c r="BI188">
        <v>1</v>
      </c>
      <c r="BJ188" t="s">
        <v>182</v>
      </c>
      <c r="BM188">
        <v>500001</v>
      </c>
      <c r="BN188">
        <v>0</v>
      </c>
      <c r="BO188" t="s">
        <v>6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0</v>
      </c>
      <c r="CA188">
        <v>0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144"/>
        <v>26016.94</v>
      </c>
      <c r="CQ188">
        <f t="shared" si="145"/>
        <v>278.25600000000003</v>
      </c>
      <c r="CR188">
        <f t="shared" si="146"/>
        <v>0</v>
      </c>
      <c r="CS188">
        <f t="shared" si="147"/>
        <v>0</v>
      </c>
      <c r="CT188">
        <f t="shared" si="148"/>
        <v>0</v>
      </c>
      <c r="CU188">
        <f t="shared" si="149"/>
        <v>0</v>
      </c>
      <c r="CV188">
        <f t="shared" si="150"/>
        <v>0</v>
      </c>
      <c r="CW188">
        <f t="shared" si="151"/>
        <v>0</v>
      </c>
      <c r="CX188">
        <f t="shared" si="152"/>
        <v>0</v>
      </c>
      <c r="CY188">
        <f t="shared" si="153"/>
        <v>0</v>
      </c>
      <c r="CZ188">
        <f t="shared" si="154"/>
        <v>0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1003</v>
      </c>
      <c r="DV188" t="s">
        <v>88</v>
      </c>
      <c r="DW188" t="s">
        <v>88</v>
      </c>
      <c r="DX188">
        <v>1</v>
      </c>
      <c r="DZ188" t="s">
        <v>6</v>
      </c>
      <c r="EA188" t="s">
        <v>6</v>
      </c>
      <c r="EB188" t="s">
        <v>6</v>
      </c>
      <c r="EC188" t="s">
        <v>6</v>
      </c>
      <c r="EE188">
        <v>66627780</v>
      </c>
      <c r="EF188">
        <v>8</v>
      </c>
      <c r="EG188" t="s">
        <v>34</v>
      </c>
      <c r="EH188">
        <v>0</v>
      </c>
      <c r="EI188" t="s">
        <v>6</v>
      </c>
      <c r="EJ188">
        <v>1</v>
      </c>
      <c r="EK188">
        <v>500001</v>
      </c>
      <c r="EL188" t="s">
        <v>35</v>
      </c>
      <c r="EM188" t="s">
        <v>36</v>
      </c>
      <c r="EO188" t="s">
        <v>6</v>
      </c>
      <c r="EQ188">
        <v>0</v>
      </c>
      <c r="ER188">
        <v>28.05</v>
      </c>
      <c r="ES188">
        <v>28.05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6</v>
      </c>
      <c r="GD188">
        <v>1</v>
      </c>
      <c r="GF188">
        <v>1360063296</v>
      </c>
      <c r="GG188">
        <v>2</v>
      </c>
      <c r="GH188">
        <v>1</v>
      </c>
      <c r="GI188">
        <v>4</v>
      </c>
      <c r="GJ188">
        <v>0</v>
      </c>
      <c r="GK188">
        <v>0</v>
      </c>
      <c r="GL188">
        <f t="shared" si="155"/>
        <v>0</v>
      </c>
      <c r="GM188">
        <f t="shared" si="156"/>
        <v>26016.94</v>
      </c>
      <c r="GN188">
        <f t="shared" si="157"/>
        <v>26016.94</v>
      </c>
      <c r="GO188">
        <f t="shared" si="158"/>
        <v>0</v>
      </c>
      <c r="GP188">
        <f t="shared" si="159"/>
        <v>0</v>
      </c>
      <c r="GR188">
        <v>0</v>
      </c>
      <c r="GS188">
        <v>3</v>
      </c>
      <c r="GT188">
        <v>0</v>
      </c>
      <c r="GU188" t="s">
        <v>6</v>
      </c>
      <c r="GV188">
        <f t="shared" si="160"/>
        <v>0</v>
      </c>
      <c r="GW188">
        <v>1</v>
      </c>
      <c r="GX188">
        <f t="shared" si="161"/>
        <v>0</v>
      </c>
      <c r="HA188">
        <v>0</v>
      </c>
      <c r="HB188">
        <v>0</v>
      </c>
      <c r="HC188">
        <f t="shared" si="162"/>
        <v>0</v>
      </c>
      <c r="HE188" t="s">
        <v>6</v>
      </c>
      <c r="HF188" t="s">
        <v>6</v>
      </c>
      <c r="HM188" t="s">
        <v>6</v>
      </c>
      <c r="HN188" t="s">
        <v>6</v>
      </c>
      <c r="HO188" t="s">
        <v>6</v>
      </c>
      <c r="HP188" t="s">
        <v>6</v>
      </c>
      <c r="HQ188" t="s">
        <v>6</v>
      </c>
      <c r="HS188">
        <v>0</v>
      </c>
      <c r="IK188">
        <v>0</v>
      </c>
    </row>
    <row r="190" spans="1:245" x14ac:dyDescent="0.2">
      <c r="A190" s="2">
        <v>51</v>
      </c>
      <c r="B190" s="2">
        <f>B157</f>
        <v>1</v>
      </c>
      <c r="C190" s="2">
        <f>A157</f>
        <v>5</v>
      </c>
      <c r="D190" s="2">
        <f>ROW(A157)</f>
        <v>157</v>
      </c>
      <c r="E190" s="2"/>
      <c r="F190" s="2" t="str">
        <f>IF(F157&lt;&gt;"",F157,"")</f>
        <v/>
      </c>
      <c r="G190" s="2" t="str">
        <f>IF(G157&lt;&gt;"",G157,"")</f>
        <v>Выше 0.000. Система водоснабжения Т3,Т4, 1 зоны</v>
      </c>
      <c r="H190" s="2">
        <v>0</v>
      </c>
      <c r="I190" s="2"/>
      <c r="J190" s="2"/>
      <c r="K190" s="2"/>
      <c r="L190" s="2"/>
      <c r="M190" s="2"/>
      <c r="N190" s="2"/>
      <c r="O190" s="2">
        <f t="shared" ref="O190:T190" si="163">ROUND(AB190,2)</f>
        <v>2067679.09</v>
      </c>
      <c r="P190" s="2">
        <f t="shared" si="163"/>
        <v>1543163.49</v>
      </c>
      <c r="Q190" s="2">
        <f t="shared" si="163"/>
        <v>32192.38</v>
      </c>
      <c r="R190" s="2">
        <f t="shared" si="163"/>
        <v>6720.14</v>
      </c>
      <c r="S190" s="2">
        <f t="shared" si="163"/>
        <v>492323.22</v>
      </c>
      <c r="T190" s="2">
        <f t="shared" si="163"/>
        <v>0</v>
      </c>
      <c r="U190" s="2">
        <f>AH190</f>
        <v>1128.0783999999999</v>
      </c>
      <c r="V190" s="2">
        <f>AI190</f>
        <v>12.454000000000001</v>
      </c>
      <c r="W190" s="2">
        <f>ROUND(AJ190,2)</f>
        <v>0</v>
      </c>
      <c r="X190" s="2">
        <f>ROUND(AK190,2)</f>
        <v>603842.44999999995</v>
      </c>
      <c r="Y190" s="2">
        <f>ROUND(AL190,2)</f>
        <v>359311.21</v>
      </c>
      <c r="Z190" s="2"/>
      <c r="AA190" s="2"/>
      <c r="AB190" s="2">
        <f>ROUND(SUMIF(AA161:AA188,"=92854092",O161:O188),2)</f>
        <v>2067679.09</v>
      </c>
      <c r="AC190" s="2">
        <f>ROUND(SUMIF(AA161:AA188,"=92854092",P161:P188),2)</f>
        <v>1543163.49</v>
      </c>
      <c r="AD190" s="2">
        <f>ROUND(SUMIF(AA161:AA188,"=92854092",Q161:Q188),2)</f>
        <v>32192.38</v>
      </c>
      <c r="AE190" s="2">
        <f>ROUND(SUMIF(AA161:AA188,"=92854092",R161:R188),2)</f>
        <v>6720.14</v>
      </c>
      <c r="AF190" s="2">
        <f>ROUND(SUMIF(AA161:AA188,"=92854092",S161:S188),2)</f>
        <v>492323.22</v>
      </c>
      <c r="AG190" s="2">
        <f>ROUND(SUMIF(AA161:AA188,"=92854092",T161:T188),2)</f>
        <v>0</v>
      </c>
      <c r="AH190" s="2">
        <f>SUMIF(AA161:AA188,"=92854092",U161:U188)</f>
        <v>1128.0783999999999</v>
      </c>
      <c r="AI190" s="2">
        <f>SUMIF(AA161:AA188,"=92854092",V161:V188)</f>
        <v>12.454000000000001</v>
      </c>
      <c r="AJ190" s="2">
        <f>ROUND(SUMIF(AA161:AA188,"=92854092",W161:W188),2)</f>
        <v>0</v>
      </c>
      <c r="AK190" s="2">
        <f>ROUND(SUMIF(AA161:AA188,"=92854092",X161:X188),2)</f>
        <v>603842.44999999995</v>
      </c>
      <c r="AL190" s="2">
        <f>ROUND(SUMIF(AA161:AA188,"=92854092",Y161:Y188),2)</f>
        <v>359311.21</v>
      </c>
      <c r="AM190" s="2"/>
      <c r="AN190" s="2"/>
      <c r="AO190" s="2">
        <f t="shared" ref="AO190:BD190" si="164">ROUND(BX190,2)</f>
        <v>0</v>
      </c>
      <c r="AP190" s="2">
        <f t="shared" si="164"/>
        <v>146822.75</v>
      </c>
      <c r="AQ190" s="2">
        <f t="shared" si="164"/>
        <v>0</v>
      </c>
      <c r="AR190" s="2">
        <f t="shared" si="164"/>
        <v>3030832.75</v>
      </c>
      <c r="AS190" s="2">
        <f t="shared" si="164"/>
        <v>2884010</v>
      </c>
      <c r="AT190" s="2">
        <f t="shared" si="164"/>
        <v>0</v>
      </c>
      <c r="AU190" s="2">
        <f t="shared" si="164"/>
        <v>0</v>
      </c>
      <c r="AV190" s="2">
        <f t="shared" si="164"/>
        <v>1543163.49</v>
      </c>
      <c r="AW190" s="2">
        <f t="shared" si="164"/>
        <v>1396340.74</v>
      </c>
      <c r="AX190" s="2">
        <f t="shared" si="164"/>
        <v>0</v>
      </c>
      <c r="AY190" s="2">
        <f t="shared" si="164"/>
        <v>1396340.74</v>
      </c>
      <c r="AZ190" s="2">
        <f t="shared" si="164"/>
        <v>146822.75</v>
      </c>
      <c r="BA190" s="2">
        <f t="shared" si="164"/>
        <v>0</v>
      </c>
      <c r="BB190" s="2">
        <f t="shared" si="164"/>
        <v>0</v>
      </c>
      <c r="BC190" s="2">
        <f t="shared" si="164"/>
        <v>0</v>
      </c>
      <c r="BD190" s="2">
        <f t="shared" si="164"/>
        <v>0</v>
      </c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>
        <f>ROUND(SUMIF(AA161:AA188,"=92854092",FQ161:FQ188),2)</f>
        <v>0</v>
      </c>
      <c r="BY190" s="2">
        <f>ROUND(SUMIF(AA161:AA188,"=92854092",FR161:FR188),2)</f>
        <v>146822.75</v>
      </c>
      <c r="BZ190" s="2">
        <f>ROUND(SUMIF(AA161:AA188,"=92854092",GL161:GL188),2)</f>
        <v>0</v>
      </c>
      <c r="CA190" s="2">
        <f>ROUND(SUMIF(AA161:AA188,"=92854092",GM161:GM188),2)</f>
        <v>3030832.75</v>
      </c>
      <c r="CB190" s="2">
        <f>ROUND(SUMIF(AA161:AA188,"=92854092",GN161:GN188),2)</f>
        <v>2884010</v>
      </c>
      <c r="CC190" s="2">
        <f>ROUND(SUMIF(AA161:AA188,"=92854092",GO161:GO188),2)</f>
        <v>0</v>
      </c>
      <c r="CD190" s="2">
        <f>ROUND(SUMIF(AA161:AA188,"=92854092",GP161:GP188),2)</f>
        <v>0</v>
      </c>
      <c r="CE190" s="2">
        <f>AC190-BX190</f>
        <v>1543163.49</v>
      </c>
      <c r="CF190" s="2">
        <f>AC190-BY190</f>
        <v>1396340.74</v>
      </c>
      <c r="CG190" s="2">
        <f>BX190-BZ190</f>
        <v>0</v>
      </c>
      <c r="CH190" s="2">
        <f>AC190-BX190-BY190+BZ190</f>
        <v>1396340.74</v>
      </c>
      <c r="CI190" s="2">
        <f>BY190-BZ190</f>
        <v>146822.75</v>
      </c>
      <c r="CJ190" s="2">
        <f>ROUND(SUMIF(AA161:AA188,"=92854092",GX161:GX188),2)</f>
        <v>0</v>
      </c>
      <c r="CK190" s="2">
        <f>ROUND(SUMIF(AA161:AA188,"=92854092",GY161:GY188),2)</f>
        <v>0</v>
      </c>
      <c r="CL190" s="2">
        <f>ROUND(SUMIF(AA161:AA188,"=92854092",GZ161:GZ188),2)</f>
        <v>0</v>
      </c>
      <c r="CM190" s="2">
        <f>ROUND(SUMIF(AA161:AA188,"=92854092",HD161:HD188),2)</f>
        <v>0</v>
      </c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>
        <v>0</v>
      </c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201</v>
      </c>
      <c r="F192" s="4">
        <f>ROUND(Source!O190,O192)</f>
        <v>2067679.09</v>
      </c>
      <c r="G192" s="4" t="s">
        <v>191</v>
      </c>
      <c r="H192" s="4" t="s">
        <v>192</v>
      </c>
      <c r="I192" s="4"/>
      <c r="J192" s="4"/>
      <c r="K192" s="4">
        <v>201</v>
      </c>
      <c r="L192" s="4">
        <v>1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1920856.34</v>
      </c>
      <c r="X192" s="4">
        <v>1</v>
      </c>
      <c r="Y192" s="4">
        <v>1920856.34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202</v>
      </c>
      <c r="F193" s="4">
        <f>ROUND(Source!P190,O193)</f>
        <v>1543163.49</v>
      </c>
      <c r="G193" s="4" t="s">
        <v>193</v>
      </c>
      <c r="H193" s="4" t="s">
        <v>194</v>
      </c>
      <c r="I193" s="4"/>
      <c r="J193" s="4"/>
      <c r="K193" s="4">
        <v>202</v>
      </c>
      <c r="L193" s="4">
        <v>2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1543163.49</v>
      </c>
      <c r="X193" s="4">
        <v>1</v>
      </c>
      <c r="Y193" s="4">
        <v>1543163.49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222</v>
      </c>
      <c r="F194" s="4">
        <f>ROUND(Source!AO190,O194)</f>
        <v>0</v>
      </c>
      <c r="G194" s="4" t="s">
        <v>195</v>
      </c>
      <c r="H194" s="4" t="s">
        <v>196</v>
      </c>
      <c r="I194" s="4"/>
      <c r="J194" s="4"/>
      <c r="K194" s="4">
        <v>222</v>
      </c>
      <c r="L194" s="4">
        <v>3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225</v>
      </c>
      <c r="F195" s="4">
        <f>ROUND(Source!AV190,O195)</f>
        <v>1543163.49</v>
      </c>
      <c r="G195" s="4" t="s">
        <v>197</v>
      </c>
      <c r="H195" s="4" t="s">
        <v>198</v>
      </c>
      <c r="I195" s="4"/>
      <c r="J195" s="4"/>
      <c r="K195" s="4">
        <v>225</v>
      </c>
      <c r="L195" s="4">
        <v>4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1543163.49</v>
      </c>
      <c r="X195" s="4">
        <v>1</v>
      </c>
      <c r="Y195" s="4">
        <v>1543163.49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226</v>
      </c>
      <c r="F196" s="4">
        <f>ROUND(Source!AW190,O196)</f>
        <v>1396340.74</v>
      </c>
      <c r="G196" s="4" t="s">
        <v>199</v>
      </c>
      <c r="H196" s="4" t="s">
        <v>200</v>
      </c>
      <c r="I196" s="4"/>
      <c r="J196" s="4"/>
      <c r="K196" s="4">
        <v>226</v>
      </c>
      <c r="L196" s="4">
        <v>5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1396340.74</v>
      </c>
      <c r="X196" s="4">
        <v>1</v>
      </c>
      <c r="Y196" s="4">
        <v>1396340.74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227</v>
      </c>
      <c r="F197" s="4">
        <f>ROUND(Source!AX190,O197)</f>
        <v>0</v>
      </c>
      <c r="G197" s="4" t="s">
        <v>201</v>
      </c>
      <c r="H197" s="4" t="s">
        <v>202</v>
      </c>
      <c r="I197" s="4"/>
      <c r="J197" s="4"/>
      <c r="K197" s="4">
        <v>227</v>
      </c>
      <c r="L197" s="4">
        <v>6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228</v>
      </c>
      <c r="F198" s="4">
        <f>ROUND(Source!AY190,O198)</f>
        <v>1396340.74</v>
      </c>
      <c r="G198" s="4" t="s">
        <v>203</v>
      </c>
      <c r="H198" s="4" t="s">
        <v>204</v>
      </c>
      <c r="I198" s="4"/>
      <c r="J198" s="4"/>
      <c r="K198" s="4">
        <v>228</v>
      </c>
      <c r="L198" s="4">
        <v>7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1396340.74</v>
      </c>
      <c r="X198" s="4">
        <v>1</v>
      </c>
      <c r="Y198" s="4">
        <v>1396340.74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216</v>
      </c>
      <c r="F199" s="4">
        <f>ROUND(Source!AP190,O199)</f>
        <v>146822.75</v>
      </c>
      <c r="G199" s="4" t="s">
        <v>205</v>
      </c>
      <c r="H199" s="4" t="s">
        <v>206</v>
      </c>
      <c r="I199" s="4"/>
      <c r="J199" s="4"/>
      <c r="K199" s="4">
        <v>216</v>
      </c>
      <c r="L199" s="4">
        <v>8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146822.75</v>
      </c>
      <c r="X199" s="4">
        <v>1</v>
      </c>
      <c r="Y199" s="4">
        <v>146822.75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223</v>
      </c>
      <c r="F200" s="4">
        <f>ROUND(Source!AQ190,O200)</f>
        <v>0</v>
      </c>
      <c r="G200" s="4" t="s">
        <v>207</v>
      </c>
      <c r="H200" s="4" t="s">
        <v>208</v>
      </c>
      <c r="I200" s="4"/>
      <c r="J200" s="4"/>
      <c r="K200" s="4">
        <v>223</v>
      </c>
      <c r="L200" s="4">
        <v>9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229</v>
      </c>
      <c r="F201" s="4">
        <f>ROUND(Source!AZ190,O201)</f>
        <v>146822.75</v>
      </c>
      <c r="G201" s="4" t="s">
        <v>209</v>
      </c>
      <c r="H201" s="4" t="s">
        <v>210</v>
      </c>
      <c r="I201" s="4"/>
      <c r="J201" s="4"/>
      <c r="K201" s="4">
        <v>229</v>
      </c>
      <c r="L201" s="4">
        <v>10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146822.75</v>
      </c>
      <c r="X201" s="4">
        <v>1</v>
      </c>
      <c r="Y201" s="4">
        <v>146822.75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203</v>
      </c>
      <c r="F202" s="4">
        <f>ROUND(Source!Q190,O202)</f>
        <v>32192.38</v>
      </c>
      <c r="G202" s="4" t="s">
        <v>211</v>
      </c>
      <c r="H202" s="4" t="s">
        <v>212</v>
      </c>
      <c r="I202" s="4"/>
      <c r="J202" s="4"/>
      <c r="K202" s="4">
        <v>203</v>
      </c>
      <c r="L202" s="4">
        <v>11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32192.379999999997</v>
      </c>
      <c r="X202" s="4">
        <v>1</v>
      </c>
      <c r="Y202" s="4">
        <v>32192.379999999997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231</v>
      </c>
      <c r="F203" s="4">
        <f>ROUND(Source!BB190,O203)</f>
        <v>0</v>
      </c>
      <c r="G203" s="4" t="s">
        <v>213</v>
      </c>
      <c r="H203" s="4" t="s">
        <v>214</v>
      </c>
      <c r="I203" s="4"/>
      <c r="J203" s="4"/>
      <c r="K203" s="4">
        <v>231</v>
      </c>
      <c r="L203" s="4">
        <v>12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204</v>
      </c>
      <c r="F204" s="4">
        <f>ROUND(Source!R190,O204)</f>
        <v>6720.14</v>
      </c>
      <c r="G204" s="4" t="s">
        <v>215</v>
      </c>
      <c r="H204" s="4" t="s">
        <v>216</v>
      </c>
      <c r="I204" s="4"/>
      <c r="J204" s="4"/>
      <c r="K204" s="4">
        <v>204</v>
      </c>
      <c r="L204" s="4">
        <v>13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6720.1399999999994</v>
      </c>
      <c r="X204" s="4">
        <v>1</v>
      </c>
      <c r="Y204" s="4">
        <v>6720.1399999999994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205</v>
      </c>
      <c r="F205" s="4">
        <f>ROUND(Source!S190,O205)</f>
        <v>492323.22</v>
      </c>
      <c r="G205" s="4" t="s">
        <v>217</v>
      </c>
      <c r="H205" s="4" t="s">
        <v>218</v>
      </c>
      <c r="I205" s="4"/>
      <c r="J205" s="4"/>
      <c r="K205" s="4">
        <v>205</v>
      </c>
      <c r="L205" s="4">
        <v>14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492323.22000000009</v>
      </c>
      <c r="X205" s="4">
        <v>1</v>
      </c>
      <c r="Y205" s="4">
        <v>492323.22000000009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232</v>
      </c>
      <c r="F206" s="4">
        <f>ROUND(Source!BC190,O206)</f>
        <v>0</v>
      </c>
      <c r="G206" s="4" t="s">
        <v>219</v>
      </c>
      <c r="H206" s="4" t="s">
        <v>220</v>
      </c>
      <c r="I206" s="4"/>
      <c r="J206" s="4"/>
      <c r="K206" s="4">
        <v>232</v>
      </c>
      <c r="L206" s="4">
        <v>15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214</v>
      </c>
      <c r="F207" s="4">
        <f>ROUND(Source!AS190,O207)</f>
        <v>2884010</v>
      </c>
      <c r="G207" s="4" t="s">
        <v>221</v>
      </c>
      <c r="H207" s="4" t="s">
        <v>222</v>
      </c>
      <c r="I207" s="4"/>
      <c r="J207" s="4"/>
      <c r="K207" s="4">
        <v>214</v>
      </c>
      <c r="L207" s="4">
        <v>16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2884010</v>
      </c>
      <c r="X207" s="4">
        <v>1</v>
      </c>
      <c r="Y207" s="4">
        <v>2884010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215</v>
      </c>
      <c r="F208" s="4">
        <f>ROUND(Source!AT190,O208)</f>
        <v>0</v>
      </c>
      <c r="G208" s="4" t="s">
        <v>223</v>
      </c>
      <c r="H208" s="4" t="s">
        <v>224</v>
      </c>
      <c r="I208" s="4"/>
      <c r="J208" s="4"/>
      <c r="K208" s="4">
        <v>215</v>
      </c>
      <c r="L208" s="4">
        <v>17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217</v>
      </c>
      <c r="F209" s="4">
        <f>ROUND(Source!AU190,O209)</f>
        <v>0</v>
      </c>
      <c r="G209" s="4" t="s">
        <v>225</v>
      </c>
      <c r="H209" s="4" t="s">
        <v>226</v>
      </c>
      <c r="I209" s="4"/>
      <c r="J209" s="4"/>
      <c r="K209" s="4">
        <v>217</v>
      </c>
      <c r="L209" s="4">
        <v>18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230</v>
      </c>
      <c r="F210" s="4">
        <f>ROUND(Source!BA190,O210)</f>
        <v>0</v>
      </c>
      <c r="G210" s="4" t="s">
        <v>227</v>
      </c>
      <c r="H210" s="4" t="s">
        <v>228</v>
      </c>
      <c r="I210" s="4"/>
      <c r="J210" s="4"/>
      <c r="K210" s="4">
        <v>230</v>
      </c>
      <c r="L210" s="4">
        <v>19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206</v>
      </c>
      <c r="F211" s="4">
        <f>ROUND(Source!T190,O211)</f>
        <v>0</v>
      </c>
      <c r="G211" s="4" t="s">
        <v>229</v>
      </c>
      <c r="H211" s="4" t="s">
        <v>230</v>
      </c>
      <c r="I211" s="4"/>
      <c r="J211" s="4"/>
      <c r="K211" s="4">
        <v>206</v>
      </c>
      <c r="L211" s="4">
        <v>20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207</v>
      </c>
      <c r="F212" s="4">
        <f>ROUND(Source!U190,O212)</f>
        <v>1128.0784000000001</v>
      </c>
      <c r="G212" s="4" t="s">
        <v>231</v>
      </c>
      <c r="H212" s="4" t="s">
        <v>232</v>
      </c>
      <c r="I212" s="4"/>
      <c r="J212" s="4"/>
      <c r="K212" s="4">
        <v>207</v>
      </c>
      <c r="L212" s="4">
        <v>21</v>
      </c>
      <c r="M212" s="4">
        <v>3</v>
      </c>
      <c r="N212" s="4" t="s">
        <v>6</v>
      </c>
      <c r="O212" s="4">
        <v>7</v>
      </c>
      <c r="P212" s="4"/>
      <c r="Q212" s="4"/>
      <c r="R212" s="4"/>
      <c r="S212" s="4"/>
      <c r="T212" s="4"/>
      <c r="U212" s="4"/>
      <c r="V212" s="4"/>
      <c r="W212" s="4">
        <v>1128.0784000000001</v>
      </c>
      <c r="X212" s="4">
        <v>1</v>
      </c>
      <c r="Y212" s="4">
        <v>1128.0784000000001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208</v>
      </c>
      <c r="F213" s="4">
        <f>ROUND(Source!V190,O213)</f>
        <v>12.454000000000001</v>
      </c>
      <c r="G213" s="4" t="s">
        <v>233</v>
      </c>
      <c r="H213" s="4" t="s">
        <v>234</v>
      </c>
      <c r="I213" s="4"/>
      <c r="J213" s="4"/>
      <c r="K213" s="4">
        <v>208</v>
      </c>
      <c r="L213" s="4">
        <v>22</v>
      </c>
      <c r="M213" s="4">
        <v>3</v>
      </c>
      <c r="N213" s="4" t="s">
        <v>6</v>
      </c>
      <c r="O213" s="4">
        <v>7</v>
      </c>
      <c r="P213" s="4"/>
      <c r="Q213" s="4"/>
      <c r="R213" s="4"/>
      <c r="S213" s="4"/>
      <c r="T213" s="4"/>
      <c r="U213" s="4"/>
      <c r="V213" s="4"/>
      <c r="W213" s="4">
        <v>12.454000000000001</v>
      </c>
      <c r="X213" s="4">
        <v>1</v>
      </c>
      <c r="Y213" s="4">
        <v>12.454000000000001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209</v>
      </c>
      <c r="F214" s="4">
        <f>ROUND(Source!W190,O214)</f>
        <v>0</v>
      </c>
      <c r="G214" s="4" t="s">
        <v>235</v>
      </c>
      <c r="H214" s="4" t="s">
        <v>236</v>
      </c>
      <c r="I214" s="4"/>
      <c r="J214" s="4"/>
      <c r="K214" s="4">
        <v>209</v>
      </c>
      <c r="L214" s="4">
        <v>23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233</v>
      </c>
      <c r="F215" s="4">
        <f>ROUND(Source!BD190,O215)</f>
        <v>0</v>
      </c>
      <c r="G215" s="4" t="s">
        <v>237</v>
      </c>
      <c r="H215" s="4" t="s">
        <v>238</v>
      </c>
      <c r="I215" s="4"/>
      <c r="J215" s="4"/>
      <c r="K215" s="4">
        <v>233</v>
      </c>
      <c r="L215" s="4">
        <v>24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210</v>
      </c>
      <c r="F216" s="4">
        <f>ROUND(Source!X190,O216)</f>
        <v>603842.44999999995</v>
      </c>
      <c r="G216" s="4" t="s">
        <v>239</v>
      </c>
      <c r="H216" s="4" t="s">
        <v>240</v>
      </c>
      <c r="I216" s="4"/>
      <c r="J216" s="4"/>
      <c r="K216" s="4">
        <v>210</v>
      </c>
      <c r="L216" s="4">
        <v>25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603842.44999999995</v>
      </c>
      <c r="X216" s="4">
        <v>1</v>
      </c>
      <c r="Y216" s="4">
        <v>603842.44999999995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211</v>
      </c>
      <c r="F217" s="4">
        <f>ROUND(Source!Y190,O217)</f>
        <v>359311.21</v>
      </c>
      <c r="G217" s="4" t="s">
        <v>241</v>
      </c>
      <c r="H217" s="4" t="s">
        <v>242</v>
      </c>
      <c r="I217" s="4"/>
      <c r="J217" s="4"/>
      <c r="K217" s="4">
        <v>211</v>
      </c>
      <c r="L217" s="4">
        <v>26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359311.21</v>
      </c>
      <c r="X217" s="4">
        <v>1</v>
      </c>
      <c r="Y217" s="4">
        <v>359311.21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224</v>
      </c>
      <c r="F218" s="4">
        <f>ROUND(Source!AR190,O218)</f>
        <v>3030832.75</v>
      </c>
      <c r="G218" s="4" t="s">
        <v>243</v>
      </c>
      <c r="H218" s="4" t="s">
        <v>244</v>
      </c>
      <c r="I218" s="4"/>
      <c r="J218" s="4"/>
      <c r="K218" s="4">
        <v>224</v>
      </c>
      <c r="L218" s="4">
        <v>27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3030832.75</v>
      </c>
      <c r="X218" s="4">
        <v>1</v>
      </c>
      <c r="Y218" s="4">
        <v>3030832.75</v>
      </c>
      <c r="Z218" s="4"/>
      <c r="AA218" s="4"/>
      <c r="AB218" s="4"/>
    </row>
    <row r="220" spans="1:245" x14ac:dyDescent="0.2">
      <c r="A220" s="1">
        <v>5</v>
      </c>
      <c r="B220" s="1">
        <v>1</v>
      </c>
      <c r="C220" s="1"/>
      <c r="D220" s="1">
        <f>ROW(A262)</f>
        <v>262</v>
      </c>
      <c r="E220" s="1"/>
      <c r="F220" s="1" t="s">
        <v>6</v>
      </c>
      <c r="G220" s="1" t="s">
        <v>330</v>
      </c>
      <c r="H220" s="1" t="s">
        <v>6</v>
      </c>
      <c r="I220" s="1">
        <v>0</v>
      </c>
      <c r="J220" s="1"/>
      <c r="K220" s="1">
        <v>-1</v>
      </c>
      <c r="L220" s="1"/>
      <c r="M220" s="1" t="s">
        <v>6</v>
      </c>
      <c r="N220" s="1"/>
      <c r="O220" s="1"/>
      <c r="P220" s="1"/>
      <c r="Q220" s="1"/>
      <c r="R220" s="1"/>
      <c r="S220" s="1">
        <v>0</v>
      </c>
      <c r="T220" s="1"/>
      <c r="U220" s="1" t="s">
        <v>6</v>
      </c>
      <c r="V220" s="1">
        <v>0</v>
      </c>
      <c r="W220" s="1"/>
      <c r="X220" s="1"/>
      <c r="Y220" s="1"/>
      <c r="Z220" s="1"/>
      <c r="AA220" s="1"/>
      <c r="AB220" s="1" t="s">
        <v>6</v>
      </c>
      <c r="AC220" s="1" t="s">
        <v>6</v>
      </c>
      <c r="AD220" s="1" t="s">
        <v>6</v>
      </c>
      <c r="AE220" s="1" t="s">
        <v>6</v>
      </c>
      <c r="AF220" s="1" t="s">
        <v>6</v>
      </c>
      <c r="AG220" s="1" t="s">
        <v>6</v>
      </c>
      <c r="AH220" s="1"/>
      <c r="AI220" s="1"/>
      <c r="AJ220" s="1"/>
      <c r="AK220" s="1"/>
      <c r="AL220" s="1"/>
      <c r="AM220" s="1"/>
      <c r="AN220" s="1"/>
      <c r="AO220" s="1"/>
      <c r="AP220" s="1" t="s">
        <v>6</v>
      </c>
      <c r="AQ220" s="1" t="s">
        <v>6</v>
      </c>
      <c r="AR220" s="1" t="s">
        <v>6</v>
      </c>
      <c r="AS220" s="1"/>
      <c r="AT220" s="1"/>
      <c r="AU220" s="1"/>
      <c r="AV220" s="1"/>
      <c r="AW220" s="1"/>
      <c r="AX220" s="1"/>
      <c r="AY220" s="1"/>
      <c r="AZ220" s="1" t="s">
        <v>6</v>
      </c>
      <c r="BA220" s="1"/>
      <c r="BB220" s="1" t="s">
        <v>6</v>
      </c>
      <c r="BC220" s="1" t="s">
        <v>6</v>
      </c>
      <c r="BD220" s="1" t="s">
        <v>6</v>
      </c>
      <c r="BE220" s="1" t="s">
        <v>6</v>
      </c>
      <c r="BF220" s="1" t="s">
        <v>6</v>
      </c>
      <c r="BG220" s="1" t="s">
        <v>6</v>
      </c>
      <c r="BH220" s="1" t="s">
        <v>6</v>
      </c>
      <c r="BI220" s="1" t="s">
        <v>6</v>
      </c>
      <c r="BJ220" s="1" t="s">
        <v>6</v>
      </c>
      <c r="BK220" s="1" t="s">
        <v>6</v>
      </c>
      <c r="BL220" s="1" t="s">
        <v>6</v>
      </c>
      <c r="BM220" s="1" t="s">
        <v>6</v>
      </c>
      <c r="BN220" s="1" t="s">
        <v>6</v>
      </c>
      <c r="BO220" s="1" t="s">
        <v>6</v>
      </c>
      <c r="BP220" s="1" t="s">
        <v>6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>
        <v>0</v>
      </c>
    </row>
    <row r="222" spans="1:245" x14ac:dyDescent="0.2">
      <c r="A222" s="2">
        <v>52</v>
      </c>
      <c r="B222" s="2">
        <f t="shared" ref="B222:G222" si="165">B262</f>
        <v>1</v>
      </c>
      <c r="C222" s="2">
        <f t="shared" si="165"/>
        <v>5</v>
      </c>
      <c r="D222" s="2">
        <f t="shared" si="165"/>
        <v>220</v>
      </c>
      <c r="E222" s="2">
        <f t="shared" si="165"/>
        <v>0</v>
      </c>
      <c r="F222" s="2" t="str">
        <f t="shared" si="165"/>
        <v/>
      </c>
      <c r="G222" s="2" t="str">
        <f t="shared" si="165"/>
        <v>Выше 0.000. Система водоснабжения Т3, Т4, 2 зоны</v>
      </c>
      <c r="H222" s="2"/>
      <c r="I222" s="2"/>
      <c r="J222" s="2"/>
      <c r="K222" s="2"/>
      <c r="L222" s="2"/>
      <c r="M222" s="2"/>
      <c r="N222" s="2"/>
      <c r="O222" s="2">
        <f t="shared" ref="O222:AT222" si="166">O262</f>
        <v>2405699.1800000002</v>
      </c>
      <c r="P222" s="2">
        <f t="shared" si="166"/>
        <v>1900184.63</v>
      </c>
      <c r="Q222" s="2">
        <f t="shared" si="166"/>
        <v>28507.79</v>
      </c>
      <c r="R222" s="2">
        <f t="shared" si="166"/>
        <v>6372.18</v>
      </c>
      <c r="S222" s="2">
        <f t="shared" si="166"/>
        <v>477006.76</v>
      </c>
      <c r="T222" s="2">
        <f t="shared" si="166"/>
        <v>0</v>
      </c>
      <c r="U222" s="2">
        <f t="shared" si="166"/>
        <v>1085.8899999999999</v>
      </c>
      <c r="V222" s="2">
        <f t="shared" si="166"/>
        <v>11.805400000000001</v>
      </c>
      <c r="W222" s="2">
        <f t="shared" si="166"/>
        <v>0</v>
      </c>
      <c r="X222" s="2">
        <f t="shared" si="166"/>
        <v>584157.28</v>
      </c>
      <c r="Y222" s="2">
        <f t="shared" si="166"/>
        <v>348398.45</v>
      </c>
      <c r="Z222" s="2">
        <f t="shared" si="166"/>
        <v>0</v>
      </c>
      <c r="AA222" s="2">
        <f t="shared" si="166"/>
        <v>0</v>
      </c>
      <c r="AB222" s="2">
        <f t="shared" si="166"/>
        <v>2405699.1800000002</v>
      </c>
      <c r="AC222" s="2">
        <f t="shared" si="166"/>
        <v>1900184.63</v>
      </c>
      <c r="AD222" s="2">
        <f t="shared" si="166"/>
        <v>28507.79</v>
      </c>
      <c r="AE222" s="2">
        <f t="shared" si="166"/>
        <v>6372.18</v>
      </c>
      <c r="AF222" s="2">
        <f t="shared" si="166"/>
        <v>477006.76</v>
      </c>
      <c r="AG222" s="2">
        <f t="shared" si="166"/>
        <v>0</v>
      </c>
      <c r="AH222" s="2">
        <f t="shared" si="166"/>
        <v>1085.8899999999999</v>
      </c>
      <c r="AI222" s="2">
        <f t="shared" si="166"/>
        <v>11.805400000000001</v>
      </c>
      <c r="AJ222" s="2">
        <f t="shared" si="166"/>
        <v>0</v>
      </c>
      <c r="AK222" s="2">
        <f t="shared" si="166"/>
        <v>584157.28</v>
      </c>
      <c r="AL222" s="2">
        <f t="shared" si="166"/>
        <v>348398.45</v>
      </c>
      <c r="AM222" s="2">
        <f t="shared" si="166"/>
        <v>0</v>
      </c>
      <c r="AN222" s="2">
        <f t="shared" si="166"/>
        <v>0</v>
      </c>
      <c r="AO222" s="2">
        <f t="shared" si="166"/>
        <v>0</v>
      </c>
      <c r="AP222" s="2">
        <f t="shared" si="166"/>
        <v>143447.51</v>
      </c>
      <c r="AQ222" s="2">
        <f t="shared" si="166"/>
        <v>0</v>
      </c>
      <c r="AR222" s="2">
        <f t="shared" si="166"/>
        <v>3338254.91</v>
      </c>
      <c r="AS222" s="2">
        <f t="shared" si="166"/>
        <v>3194807.4</v>
      </c>
      <c r="AT222" s="2">
        <f t="shared" si="166"/>
        <v>0</v>
      </c>
      <c r="AU222" s="2">
        <f t="shared" ref="AU222:BZ222" si="167">AU262</f>
        <v>0</v>
      </c>
      <c r="AV222" s="2">
        <f t="shared" si="167"/>
        <v>1900184.63</v>
      </c>
      <c r="AW222" s="2">
        <f t="shared" si="167"/>
        <v>1756737.12</v>
      </c>
      <c r="AX222" s="2">
        <f t="shared" si="167"/>
        <v>0</v>
      </c>
      <c r="AY222" s="2">
        <f t="shared" si="167"/>
        <v>1756737.12</v>
      </c>
      <c r="AZ222" s="2">
        <f t="shared" si="167"/>
        <v>143447.51</v>
      </c>
      <c r="BA222" s="2">
        <f t="shared" si="167"/>
        <v>0</v>
      </c>
      <c r="BB222" s="2">
        <f t="shared" si="167"/>
        <v>0</v>
      </c>
      <c r="BC222" s="2">
        <f t="shared" si="167"/>
        <v>0</v>
      </c>
      <c r="BD222" s="2">
        <f t="shared" si="167"/>
        <v>0</v>
      </c>
      <c r="BE222" s="2">
        <f t="shared" si="167"/>
        <v>0</v>
      </c>
      <c r="BF222" s="2">
        <f t="shared" si="167"/>
        <v>0</v>
      </c>
      <c r="BG222" s="2">
        <f t="shared" si="167"/>
        <v>0</v>
      </c>
      <c r="BH222" s="2">
        <f t="shared" si="167"/>
        <v>0</v>
      </c>
      <c r="BI222" s="2">
        <f t="shared" si="167"/>
        <v>0</v>
      </c>
      <c r="BJ222" s="2">
        <f t="shared" si="167"/>
        <v>0</v>
      </c>
      <c r="BK222" s="2">
        <f t="shared" si="167"/>
        <v>0</v>
      </c>
      <c r="BL222" s="2">
        <f t="shared" si="167"/>
        <v>0</v>
      </c>
      <c r="BM222" s="2">
        <f t="shared" si="167"/>
        <v>0</v>
      </c>
      <c r="BN222" s="2">
        <f t="shared" si="167"/>
        <v>0</v>
      </c>
      <c r="BO222" s="2">
        <f t="shared" si="167"/>
        <v>0</v>
      </c>
      <c r="BP222" s="2">
        <f t="shared" si="167"/>
        <v>0</v>
      </c>
      <c r="BQ222" s="2">
        <f t="shared" si="167"/>
        <v>0</v>
      </c>
      <c r="BR222" s="2">
        <f t="shared" si="167"/>
        <v>0</v>
      </c>
      <c r="BS222" s="2">
        <f t="shared" si="167"/>
        <v>0</v>
      </c>
      <c r="BT222" s="2">
        <f t="shared" si="167"/>
        <v>0</v>
      </c>
      <c r="BU222" s="2">
        <f t="shared" si="167"/>
        <v>0</v>
      </c>
      <c r="BV222" s="2">
        <f t="shared" si="167"/>
        <v>0</v>
      </c>
      <c r="BW222" s="2">
        <f t="shared" si="167"/>
        <v>0</v>
      </c>
      <c r="BX222" s="2">
        <f t="shared" si="167"/>
        <v>0</v>
      </c>
      <c r="BY222" s="2">
        <f t="shared" si="167"/>
        <v>143447.51</v>
      </c>
      <c r="BZ222" s="2">
        <f t="shared" si="167"/>
        <v>0</v>
      </c>
      <c r="CA222" s="2">
        <f t="shared" ref="CA222:DF222" si="168">CA262</f>
        <v>3338254.91</v>
      </c>
      <c r="CB222" s="2">
        <f t="shared" si="168"/>
        <v>3194807.4</v>
      </c>
      <c r="CC222" s="2">
        <f t="shared" si="168"/>
        <v>0</v>
      </c>
      <c r="CD222" s="2">
        <f t="shared" si="168"/>
        <v>0</v>
      </c>
      <c r="CE222" s="2">
        <f t="shared" si="168"/>
        <v>1900184.63</v>
      </c>
      <c r="CF222" s="2">
        <f t="shared" si="168"/>
        <v>1756737.1199999999</v>
      </c>
      <c r="CG222" s="2">
        <f t="shared" si="168"/>
        <v>0</v>
      </c>
      <c r="CH222" s="2">
        <f t="shared" si="168"/>
        <v>1756737.1199999999</v>
      </c>
      <c r="CI222" s="2">
        <f t="shared" si="168"/>
        <v>143447.51</v>
      </c>
      <c r="CJ222" s="2">
        <f t="shared" si="168"/>
        <v>0</v>
      </c>
      <c r="CK222" s="2">
        <f t="shared" si="168"/>
        <v>0</v>
      </c>
      <c r="CL222" s="2">
        <f t="shared" si="168"/>
        <v>0</v>
      </c>
      <c r="CM222" s="2">
        <f t="shared" si="168"/>
        <v>0</v>
      </c>
      <c r="CN222" s="2">
        <f t="shared" si="168"/>
        <v>0</v>
      </c>
      <c r="CO222" s="2">
        <f t="shared" si="168"/>
        <v>0</v>
      </c>
      <c r="CP222" s="2">
        <f t="shared" si="168"/>
        <v>0</v>
      </c>
      <c r="CQ222" s="2">
        <f t="shared" si="168"/>
        <v>0</v>
      </c>
      <c r="CR222" s="2">
        <f t="shared" si="168"/>
        <v>0</v>
      </c>
      <c r="CS222" s="2">
        <f t="shared" si="168"/>
        <v>0</v>
      </c>
      <c r="CT222" s="2">
        <f t="shared" si="168"/>
        <v>0</v>
      </c>
      <c r="CU222" s="2">
        <f t="shared" si="168"/>
        <v>0</v>
      </c>
      <c r="CV222" s="2">
        <f t="shared" si="168"/>
        <v>0</v>
      </c>
      <c r="CW222" s="2">
        <f t="shared" si="168"/>
        <v>0</v>
      </c>
      <c r="CX222" s="2">
        <f t="shared" si="168"/>
        <v>0</v>
      </c>
      <c r="CY222" s="2">
        <f t="shared" si="168"/>
        <v>0</v>
      </c>
      <c r="CZ222" s="2">
        <f t="shared" si="168"/>
        <v>0</v>
      </c>
      <c r="DA222" s="2">
        <f t="shared" si="168"/>
        <v>0</v>
      </c>
      <c r="DB222" s="2">
        <f t="shared" si="168"/>
        <v>0</v>
      </c>
      <c r="DC222" s="2">
        <f t="shared" si="168"/>
        <v>0</v>
      </c>
      <c r="DD222" s="2">
        <f t="shared" si="168"/>
        <v>0</v>
      </c>
      <c r="DE222" s="2">
        <f t="shared" si="168"/>
        <v>0</v>
      </c>
      <c r="DF222" s="2">
        <f t="shared" si="168"/>
        <v>0</v>
      </c>
      <c r="DG222" s="3">
        <f t="shared" ref="DG222:EL222" si="169">DG262</f>
        <v>0</v>
      </c>
      <c r="DH222" s="3">
        <f t="shared" si="169"/>
        <v>0</v>
      </c>
      <c r="DI222" s="3">
        <f t="shared" si="169"/>
        <v>0</v>
      </c>
      <c r="DJ222" s="3">
        <f t="shared" si="169"/>
        <v>0</v>
      </c>
      <c r="DK222" s="3">
        <f t="shared" si="169"/>
        <v>0</v>
      </c>
      <c r="DL222" s="3">
        <f t="shared" si="169"/>
        <v>0</v>
      </c>
      <c r="DM222" s="3">
        <f t="shared" si="169"/>
        <v>0</v>
      </c>
      <c r="DN222" s="3">
        <f t="shared" si="169"/>
        <v>0</v>
      </c>
      <c r="DO222" s="3">
        <f t="shared" si="169"/>
        <v>0</v>
      </c>
      <c r="DP222" s="3">
        <f t="shared" si="169"/>
        <v>0</v>
      </c>
      <c r="DQ222" s="3">
        <f t="shared" si="169"/>
        <v>0</v>
      </c>
      <c r="DR222" s="3">
        <f t="shared" si="169"/>
        <v>0</v>
      </c>
      <c r="DS222" s="3">
        <f t="shared" si="169"/>
        <v>0</v>
      </c>
      <c r="DT222" s="3">
        <f t="shared" si="169"/>
        <v>0</v>
      </c>
      <c r="DU222" s="3">
        <f t="shared" si="169"/>
        <v>0</v>
      </c>
      <c r="DV222" s="3">
        <f t="shared" si="169"/>
        <v>0</v>
      </c>
      <c r="DW222" s="3">
        <f t="shared" si="169"/>
        <v>0</v>
      </c>
      <c r="DX222" s="3">
        <f t="shared" si="169"/>
        <v>0</v>
      </c>
      <c r="DY222" s="3">
        <f t="shared" si="169"/>
        <v>0</v>
      </c>
      <c r="DZ222" s="3">
        <f t="shared" si="169"/>
        <v>0</v>
      </c>
      <c r="EA222" s="3">
        <f t="shared" si="169"/>
        <v>0</v>
      </c>
      <c r="EB222" s="3">
        <f t="shared" si="169"/>
        <v>0</v>
      </c>
      <c r="EC222" s="3">
        <f t="shared" si="169"/>
        <v>0</v>
      </c>
      <c r="ED222" s="3">
        <f t="shared" si="169"/>
        <v>0</v>
      </c>
      <c r="EE222" s="3">
        <f t="shared" si="169"/>
        <v>0</v>
      </c>
      <c r="EF222" s="3">
        <f t="shared" si="169"/>
        <v>0</v>
      </c>
      <c r="EG222" s="3">
        <f t="shared" si="169"/>
        <v>0</v>
      </c>
      <c r="EH222" s="3">
        <f t="shared" si="169"/>
        <v>0</v>
      </c>
      <c r="EI222" s="3">
        <f t="shared" si="169"/>
        <v>0</v>
      </c>
      <c r="EJ222" s="3">
        <f t="shared" si="169"/>
        <v>0</v>
      </c>
      <c r="EK222" s="3">
        <f t="shared" si="169"/>
        <v>0</v>
      </c>
      <c r="EL222" s="3">
        <f t="shared" si="169"/>
        <v>0</v>
      </c>
      <c r="EM222" s="3">
        <f t="shared" ref="EM222:FR222" si="170">EM262</f>
        <v>0</v>
      </c>
      <c r="EN222" s="3">
        <f t="shared" si="170"/>
        <v>0</v>
      </c>
      <c r="EO222" s="3">
        <f t="shared" si="170"/>
        <v>0</v>
      </c>
      <c r="EP222" s="3">
        <f t="shared" si="170"/>
        <v>0</v>
      </c>
      <c r="EQ222" s="3">
        <f t="shared" si="170"/>
        <v>0</v>
      </c>
      <c r="ER222" s="3">
        <f t="shared" si="170"/>
        <v>0</v>
      </c>
      <c r="ES222" s="3">
        <f t="shared" si="170"/>
        <v>0</v>
      </c>
      <c r="ET222" s="3">
        <f t="shared" si="170"/>
        <v>0</v>
      </c>
      <c r="EU222" s="3">
        <f t="shared" si="170"/>
        <v>0</v>
      </c>
      <c r="EV222" s="3">
        <f t="shared" si="170"/>
        <v>0</v>
      </c>
      <c r="EW222" s="3">
        <f t="shared" si="170"/>
        <v>0</v>
      </c>
      <c r="EX222" s="3">
        <f t="shared" si="170"/>
        <v>0</v>
      </c>
      <c r="EY222" s="3">
        <f t="shared" si="170"/>
        <v>0</v>
      </c>
      <c r="EZ222" s="3">
        <f t="shared" si="170"/>
        <v>0</v>
      </c>
      <c r="FA222" s="3">
        <f t="shared" si="170"/>
        <v>0</v>
      </c>
      <c r="FB222" s="3">
        <f t="shared" si="170"/>
        <v>0</v>
      </c>
      <c r="FC222" s="3">
        <f t="shared" si="170"/>
        <v>0</v>
      </c>
      <c r="FD222" s="3">
        <f t="shared" si="170"/>
        <v>0</v>
      </c>
      <c r="FE222" s="3">
        <f t="shared" si="170"/>
        <v>0</v>
      </c>
      <c r="FF222" s="3">
        <f t="shared" si="170"/>
        <v>0</v>
      </c>
      <c r="FG222" s="3">
        <f t="shared" si="170"/>
        <v>0</v>
      </c>
      <c r="FH222" s="3">
        <f t="shared" si="170"/>
        <v>0</v>
      </c>
      <c r="FI222" s="3">
        <f t="shared" si="170"/>
        <v>0</v>
      </c>
      <c r="FJ222" s="3">
        <f t="shared" si="170"/>
        <v>0</v>
      </c>
      <c r="FK222" s="3">
        <f t="shared" si="170"/>
        <v>0</v>
      </c>
      <c r="FL222" s="3">
        <f t="shared" si="170"/>
        <v>0</v>
      </c>
      <c r="FM222" s="3">
        <f t="shared" si="170"/>
        <v>0</v>
      </c>
      <c r="FN222" s="3">
        <f t="shared" si="170"/>
        <v>0</v>
      </c>
      <c r="FO222" s="3">
        <f t="shared" si="170"/>
        <v>0</v>
      </c>
      <c r="FP222" s="3">
        <f t="shared" si="170"/>
        <v>0</v>
      </c>
      <c r="FQ222" s="3">
        <f t="shared" si="170"/>
        <v>0</v>
      </c>
      <c r="FR222" s="3">
        <f t="shared" si="170"/>
        <v>0</v>
      </c>
      <c r="FS222" s="3">
        <f t="shared" ref="FS222:GX222" si="171">FS262</f>
        <v>0</v>
      </c>
      <c r="FT222" s="3">
        <f t="shared" si="171"/>
        <v>0</v>
      </c>
      <c r="FU222" s="3">
        <f t="shared" si="171"/>
        <v>0</v>
      </c>
      <c r="FV222" s="3">
        <f t="shared" si="171"/>
        <v>0</v>
      </c>
      <c r="FW222" s="3">
        <f t="shared" si="171"/>
        <v>0</v>
      </c>
      <c r="FX222" s="3">
        <f t="shared" si="171"/>
        <v>0</v>
      </c>
      <c r="FY222" s="3">
        <f t="shared" si="171"/>
        <v>0</v>
      </c>
      <c r="FZ222" s="3">
        <f t="shared" si="171"/>
        <v>0</v>
      </c>
      <c r="GA222" s="3">
        <f t="shared" si="171"/>
        <v>0</v>
      </c>
      <c r="GB222" s="3">
        <f t="shared" si="171"/>
        <v>0</v>
      </c>
      <c r="GC222" s="3">
        <f t="shared" si="171"/>
        <v>0</v>
      </c>
      <c r="GD222" s="3">
        <f t="shared" si="171"/>
        <v>0</v>
      </c>
      <c r="GE222" s="3">
        <f t="shared" si="171"/>
        <v>0</v>
      </c>
      <c r="GF222" s="3">
        <f t="shared" si="171"/>
        <v>0</v>
      </c>
      <c r="GG222" s="3">
        <f t="shared" si="171"/>
        <v>0</v>
      </c>
      <c r="GH222" s="3">
        <f t="shared" si="171"/>
        <v>0</v>
      </c>
      <c r="GI222" s="3">
        <f t="shared" si="171"/>
        <v>0</v>
      </c>
      <c r="GJ222" s="3">
        <f t="shared" si="171"/>
        <v>0</v>
      </c>
      <c r="GK222" s="3">
        <f t="shared" si="171"/>
        <v>0</v>
      </c>
      <c r="GL222" s="3">
        <f t="shared" si="171"/>
        <v>0</v>
      </c>
      <c r="GM222" s="3">
        <f t="shared" si="171"/>
        <v>0</v>
      </c>
      <c r="GN222" s="3">
        <f t="shared" si="171"/>
        <v>0</v>
      </c>
      <c r="GO222" s="3">
        <f t="shared" si="171"/>
        <v>0</v>
      </c>
      <c r="GP222" s="3">
        <f t="shared" si="171"/>
        <v>0</v>
      </c>
      <c r="GQ222" s="3">
        <f t="shared" si="171"/>
        <v>0</v>
      </c>
      <c r="GR222" s="3">
        <f t="shared" si="171"/>
        <v>0</v>
      </c>
      <c r="GS222" s="3">
        <f t="shared" si="171"/>
        <v>0</v>
      </c>
      <c r="GT222" s="3">
        <f t="shared" si="171"/>
        <v>0</v>
      </c>
      <c r="GU222" s="3">
        <f t="shared" si="171"/>
        <v>0</v>
      </c>
      <c r="GV222" s="3">
        <f t="shared" si="171"/>
        <v>0</v>
      </c>
      <c r="GW222" s="3">
        <f t="shared" si="171"/>
        <v>0</v>
      </c>
      <c r="GX222" s="3">
        <f t="shared" si="171"/>
        <v>0</v>
      </c>
    </row>
    <row r="224" spans="1:245" x14ac:dyDescent="0.2">
      <c r="A224">
        <v>17</v>
      </c>
      <c r="B224">
        <v>1</v>
      </c>
      <c r="C224">
        <f>ROW(SmtRes!A425)</f>
        <v>425</v>
      </c>
      <c r="D224">
        <f>ROW(EtalonRes!A451)</f>
        <v>451</v>
      </c>
      <c r="E224" t="s">
        <v>331</v>
      </c>
      <c r="F224" t="s">
        <v>332</v>
      </c>
      <c r="G224" t="s">
        <v>333</v>
      </c>
      <c r="H224" t="s">
        <v>23</v>
      </c>
      <c r="I224">
        <v>20</v>
      </c>
      <c r="J224">
        <v>0</v>
      </c>
      <c r="K224">
        <v>20</v>
      </c>
      <c r="O224">
        <f t="shared" ref="O224:O260" si="172">ROUND(CP224,2)</f>
        <v>99977.75</v>
      </c>
      <c r="P224">
        <f t="shared" ref="P224:P260" si="173">ROUND(CQ224*I224,2)</f>
        <v>79925.440000000002</v>
      </c>
      <c r="Q224">
        <f t="shared" ref="Q224:Q260" si="174">ROUND(CR224*I224,2)</f>
        <v>2103.34</v>
      </c>
      <c r="R224">
        <f t="shared" ref="R224:R260" si="175">ROUND(CS224*I224,2)</f>
        <v>331.89</v>
      </c>
      <c r="S224">
        <f t="shared" ref="S224:S260" si="176">ROUND(CT224*I224,2)</f>
        <v>17948.97</v>
      </c>
      <c r="T224">
        <f t="shared" ref="T224:T260" si="177">ROUND(CU224*I224,2)</f>
        <v>0</v>
      </c>
      <c r="U224">
        <f t="shared" ref="U224:U260" si="178">ROUND(CV224*I224,7)</f>
        <v>39.200000000000003</v>
      </c>
      <c r="V224">
        <f t="shared" ref="V224:V260" si="179">ROUND(CW224*I224,7)</f>
        <v>0.6</v>
      </c>
      <c r="W224">
        <f t="shared" ref="W224:W260" si="180">ROUND(CX224*I224,2)</f>
        <v>0</v>
      </c>
      <c r="X224">
        <f t="shared" ref="X224:X260" si="181">ROUND(CY224,2)</f>
        <v>21388.61</v>
      </c>
      <c r="Y224">
        <f t="shared" ref="Y224:Y260" si="182">ROUND(CZ224,2)</f>
        <v>13527.84</v>
      </c>
      <c r="AA224">
        <v>92854092</v>
      </c>
      <c r="AB224">
        <f t="shared" ref="AB224:AB260" si="183">ROUND((AC224+AD224+AF224),2)</f>
        <v>429.55</v>
      </c>
      <c r="AC224">
        <f t="shared" ref="AC224:AC260" si="184">ROUND((ES224),2)</f>
        <v>402.85</v>
      </c>
      <c r="AD224">
        <f t="shared" ref="AD224:AD260" si="185">ROUND((((ET224)-(EU224))+AE224),2)</f>
        <v>6.69</v>
      </c>
      <c r="AE224">
        <f t="shared" ref="AE224:AE260" si="186">ROUND((EU224),2)</f>
        <v>0.37</v>
      </c>
      <c r="AF224">
        <f t="shared" ref="AF224:AF260" si="187">ROUND((EV224),2)</f>
        <v>20.010000000000002</v>
      </c>
      <c r="AG224">
        <f t="shared" ref="AG224:AG260" si="188">ROUND((AP224),2)</f>
        <v>0</v>
      </c>
      <c r="AH224">
        <f t="shared" ref="AH224:AH260" si="189">(EW224)</f>
        <v>1.96</v>
      </c>
      <c r="AI224">
        <f t="shared" ref="AI224:AI260" si="190">(EX224)</f>
        <v>0.03</v>
      </c>
      <c r="AJ224">
        <f t="shared" ref="AJ224:AJ260" si="191">(AS224)</f>
        <v>0</v>
      </c>
      <c r="AK224">
        <v>429.55</v>
      </c>
      <c r="AL224">
        <v>402.85</v>
      </c>
      <c r="AM224">
        <v>6.69</v>
      </c>
      <c r="AN224">
        <v>0.37</v>
      </c>
      <c r="AO224">
        <v>20.010000000000002</v>
      </c>
      <c r="AP224">
        <v>0</v>
      </c>
      <c r="AQ224">
        <v>1.96</v>
      </c>
      <c r="AR224">
        <v>0.03</v>
      </c>
      <c r="AS224">
        <v>0</v>
      </c>
      <c r="AT224">
        <v>117</v>
      </c>
      <c r="AU224">
        <v>74</v>
      </c>
      <c r="AV224">
        <v>1</v>
      </c>
      <c r="AW224">
        <v>1</v>
      </c>
      <c r="AZ224">
        <v>1</v>
      </c>
      <c r="BA224">
        <v>44.85</v>
      </c>
      <c r="BB224">
        <v>15.72</v>
      </c>
      <c r="BC224">
        <v>9.92</v>
      </c>
      <c r="BD224" t="s">
        <v>6</v>
      </c>
      <c r="BE224" t="s">
        <v>6</v>
      </c>
      <c r="BF224" t="s">
        <v>6</v>
      </c>
      <c r="BG224" t="s">
        <v>6</v>
      </c>
      <c r="BH224">
        <v>0</v>
      </c>
      <c r="BI224">
        <v>1</v>
      </c>
      <c r="BJ224" t="s">
        <v>334</v>
      </c>
      <c r="BM224">
        <v>24001</v>
      </c>
      <c r="BN224">
        <v>0</v>
      </c>
      <c r="BO224" t="s">
        <v>6</v>
      </c>
      <c r="BP224">
        <v>0</v>
      </c>
      <c r="BQ224">
        <v>2</v>
      </c>
      <c r="BR224">
        <v>0</v>
      </c>
      <c r="BS224">
        <v>44.85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6</v>
      </c>
      <c r="BZ224">
        <v>117</v>
      </c>
      <c r="CA224">
        <v>74</v>
      </c>
      <c r="CB224" t="s">
        <v>6</v>
      </c>
      <c r="CE224">
        <v>0</v>
      </c>
      <c r="CF224">
        <v>0</v>
      </c>
      <c r="CG224">
        <v>0</v>
      </c>
      <c r="CM224">
        <v>0</v>
      </c>
      <c r="CN224" t="s">
        <v>6</v>
      </c>
      <c r="CO224">
        <v>0</v>
      </c>
      <c r="CP224">
        <f t="shared" ref="CP224:CP260" si="192">(P224+Q224+S224)</f>
        <v>99977.75</v>
      </c>
      <c r="CQ224">
        <f t="shared" ref="CQ224:CQ260" si="193">AC224*BC224</f>
        <v>3996.2720000000004</v>
      </c>
      <c r="CR224">
        <f t="shared" ref="CR224:CR260" si="194">AD224*BB224</f>
        <v>105.16680000000001</v>
      </c>
      <c r="CS224">
        <f t="shared" ref="CS224:CS260" si="195">AE224*BS224</f>
        <v>16.5945</v>
      </c>
      <c r="CT224">
        <f t="shared" ref="CT224:CT260" si="196">AF224*BA224</f>
        <v>897.44850000000008</v>
      </c>
      <c r="CU224">
        <f t="shared" ref="CU224:CU260" si="197">AG224</f>
        <v>0</v>
      </c>
      <c r="CV224">
        <f t="shared" ref="CV224:CV260" si="198">AH224</f>
        <v>1.96</v>
      </c>
      <c r="CW224">
        <f t="shared" ref="CW224:CW260" si="199">AI224</f>
        <v>0.03</v>
      </c>
      <c r="CX224">
        <f t="shared" ref="CX224:CX260" si="200">AJ224</f>
        <v>0</v>
      </c>
      <c r="CY224">
        <f t="shared" ref="CY224:CY260" si="201">(((S224+R224)*AT224)/100)</f>
        <v>21388.606200000002</v>
      </c>
      <c r="CZ224">
        <f t="shared" ref="CZ224:CZ260" si="202">(((S224+R224)*AU224)/100)</f>
        <v>13527.836400000002</v>
      </c>
      <c r="DC224" t="s">
        <v>6</v>
      </c>
      <c r="DD224" t="s">
        <v>6</v>
      </c>
      <c r="DE224" t="s">
        <v>6</v>
      </c>
      <c r="DF224" t="s">
        <v>6</v>
      </c>
      <c r="DG224" t="s">
        <v>6</v>
      </c>
      <c r="DH224" t="s">
        <v>6</v>
      </c>
      <c r="DI224" t="s">
        <v>6</v>
      </c>
      <c r="DJ224" t="s">
        <v>6</v>
      </c>
      <c r="DK224" t="s">
        <v>6</v>
      </c>
      <c r="DL224" t="s">
        <v>6</v>
      </c>
      <c r="DM224" t="s">
        <v>6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23</v>
      </c>
      <c r="DW224" t="s">
        <v>23</v>
      </c>
      <c r="DX224">
        <v>1</v>
      </c>
      <c r="DZ224" t="s">
        <v>6</v>
      </c>
      <c r="EA224" t="s">
        <v>6</v>
      </c>
      <c r="EB224" t="s">
        <v>6</v>
      </c>
      <c r="EC224" t="s">
        <v>6</v>
      </c>
      <c r="EE224">
        <v>66627564</v>
      </c>
      <c r="EF224">
        <v>2</v>
      </c>
      <c r="EG224" t="s">
        <v>164</v>
      </c>
      <c r="EH224">
        <v>18</v>
      </c>
      <c r="EI224" t="s">
        <v>335</v>
      </c>
      <c r="EJ224">
        <v>1</v>
      </c>
      <c r="EK224">
        <v>24001</v>
      </c>
      <c r="EL224" t="s">
        <v>335</v>
      </c>
      <c r="EM224" t="s">
        <v>336</v>
      </c>
      <c r="EO224" t="s">
        <v>6</v>
      </c>
      <c r="EQ224">
        <v>1310720</v>
      </c>
      <c r="ER224">
        <v>429.55</v>
      </c>
      <c r="ES224">
        <v>402.85</v>
      </c>
      <c r="ET224">
        <v>6.69</v>
      </c>
      <c r="EU224">
        <v>0.37</v>
      </c>
      <c r="EV224">
        <v>20.010000000000002</v>
      </c>
      <c r="EW224">
        <v>1.96</v>
      </c>
      <c r="EX224">
        <v>0.03</v>
      </c>
      <c r="EY224">
        <v>0</v>
      </c>
      <c r="FQ224">
        <v>0</v>
      </c>
      <c r="FR224">
        <v>0</v>
      </c>
      <c r="FS224">
        <v>0</v>
      </c>
      <c r="FX224">
        <v>117</v>
      </c>
      <c r="FY224">
        <v>74</v>
      </c>
      <c r="GA224" t="s">
        <v>6</v>
      </c>
      <c r="GD224">
        <v>1</v>
      </c>
      <c r="GF224">
        <v>799790965</v>
      </c>
      <c r="GG224">
        <v>2</v>
      </c>
      <c r="GH224">
        <v>1</v>
      </c>
      <c r="GI224">
        <v>4</v>
      </c>
      <c r="GJ224">
        <v>0</v>
      </c>
      <c r="GK224">
        <v>0</v>
      </c>
      <c r="GL224">
        <f t="shared" ref="GL224:GL260" si="203">ROUND(IF(AND(BH224=3,BI224=3,FS224&lt;&gt;0),P224,0),2)</f>
        <v>0</v>
      </c>
      <c r="GM224">
        <f t="shared" ref="GM224:GM260" si="204">ROUND(O224+X224+Y224,2)+GX224</f>
        <v>134894.20000000001</v>
      </c>
      <c r="GN224">
        <f t="shared" ref="GN224:GN260" si="205">IF(OR(BI224=0,BI224=1),GM224-GX224,0)</f>
        <v>134894.20000000001</v>
      </c>
      <c r="GO224">
        <f t="shared" ref="GO224:GO260" si="206">IF(BI224=2,GM224-GX224,0)</f>
        <v>0</v>
      </c>
      <c r="GP224">
        <f t="shared" ref="GP224:GP260" si="207">IF(BI224=4,GM224-GX224,0)</f>
        <v>0</v>
      </c>
      <c r="GR224">
        <v>0</v>
      </c>
      <c r="GS224">
        <v>3</v>
      </c>
      <c r="GT224">
        <v>0</v>
      </c>
      <c r="GU224" t="s">
        <v>6</v>
      </c>
      <c r="GV224">
        <f t="shared" ref="GV224:GV260" si="208">ROUND((GT224),2)</f>
        <v>0</v>
      </c>
      <c r="GW224">
        <v>1</v>
      </c>
      <c r="GX224">
        <f t="shared" ref="GX224:GX260" si="209">ROUND(HC224*I224,2)</f>
        <v>0</v>
      </c>
      <c r="HA224">
        <v>0</v>
      </c>
      <c r="HB224">
        <v>0</v>
      </c>
      <c r="HC224">
        <f t="shared" ref="HC224:HC260" si="210">GV224*GW224</f>
        <v>0</v>
      </c>
      <c r="HE224" t="s">
        <v>6</v>
      </c>
      <c r="HF224" t="s">
        <v>6</v>
      </c>
      <c r="HM224" t="s">
        <v>6</v>
      </c>
      <c r="HN224" t="s">
        <v>337</v>
      </c>
      <c r="HO224" t="s">
        <v>338</v>
      </c>
      <c r="HP224" t="s">
        <v>335</v>
      </c>
      <c r="HQ224" t="s">
        <v>335</v>
      </c>
      <c r="HS224">
        <v>0</v>
      </c>
      <c r="IK224">
        <v>0</v>
      </c>
    </row>
    <row r="225" spans="1:245" x14ac:dyDescent="0.2">
      <c r="A225">
        <v>18</v>
      </c>
      <c r="B225">
        <v>1</v>
      </c>
      <c r="C225">
        <v>424</v>
      </c>
      <c r="E225" t="s">
        <v>339</v>
      </c>
      <c r="F225" t="s">
        <v>340</v>
      </c>
      <c r="G225" t="s">
        <v>341</v>
      </c>
      <c r="H225" t="str">
        <f>'1.Ведомость'!C123</f>
        <v>ШТ</v>
      </c>
      <c r="I225">
        <f>I224*J225</f>
        <v>20</v>
      </c>
      <c r="J225">
        <v>1</v>
      </c>
      <c r="K225">
        <v>1</v>
      </c>
      <c r="O225">
        <f t="shared" si="172"/>
        <v>348539.2</v>
      </c>
      <c r="P225">
        <f t="shared" si="173"/>
        <v>348539.2</v>
      </c>
      <c r="Q225">
        <f t="shared" si="174"/>
        <v>0</v>
      </c>
      <c r="R225">
        <f t="shared" si="175"/>
        <v>0</v>
      </c>
      <c r="S225">
        <f t="shared" si="176"/>
        <v>0</v>
      </c>
      <c r="T225">
        <f t="shared" si="177"/>
        <v>0</v>
      </c>
      <c r="U225">
        <f t="shared" si="178"/>
        <v>0</v>
      </c>
      <c r="V225">
        <f t="shared" si="179"/>
        <v>0</v>
      </c>
      <c r="W225">
        <f t="shared" si="180"/>
        <v>0</v>
      </c>
      <c r="X225">
        <f t="shared" si="181"/>
        <v>0</v>
      </c>
      <c r="Y225">
        <f t="shared" si="182"/>
        <v>0</v>
      </c>
      <c r="AA225">
        <v>92854092</v>
      </c>
      <c r="AB225">
        <f t="shared" si="183"/>
        <v>1756.75</v>
      </c>
      <c r="AC225">
        <f t="shared" si="184"/>
        <v>1756.75</v>
      </c>
      <c r="AD225">
        <f t="shared" si="185"/>
        <v>0</v>
      </c>
      <c r="AE225">
        <f t="shared" si="186"/>
        <v>0</v>
      </c>
      <c r="AF225">
        <f t="shared" si="187"/>
        <v>0</v>
      </c>
      <c r="AG225">
        <f t="shared" si="188"/>
        <v>0</v>
      </c>
      <c r="AH225">
        <f t="shared" si="189"/>
        <v>0</v>
      </c>
      <c r="AI225">
        <f t="shared" si="190"/>
        <v>0</v>
      </c>
      <c r="AJ225">
        <f t="shared" si="191"/>
        <v>0</v>
      </c>
      <c r="AK225">
        <v>1756.75</v>
      </c>
      <c r="AL225">
        <v>1756.75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9.92</v>
      </c>
      <c r="BD225" t="s">
        <v>6</v>
      </c>
      <c r="BE225" t="s">
        <v>6</v>
      </c>
      <c r="BF225" t="s">
        <v>6</v>
      </c>
      <c r="BG225" t="s">
        <v>6</v>
      </c>
      <c r="BH225">
        <v>3</v>
      </c>
      <c r="BI225">
        <v>1</v>
      </c>
      <c r="BJ225" t="s">
        <v>342</v>
      </c>
      <c r="BM225">
        <v>500001</v>
      </c>
      <c r="BN225">
        <v>0</v>
      </c>
      <c r="BO225" t="s">
        <v>6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6</v>
      </c>
      <c r="BZ225">
        <v>0</v>
      </c>
      <c r="CA225">
        <v>0</v>
      </c>
      <c r="CB225" t="s">
        <v>6</v>
      </c>
      <c r="CE225">
        <v>0</v>
      </c>
      <c r="CF225">
        <v>0</v>
      </c>
      <c r="CG225">
        <v>0</v>
      </c>
      <c r="CM225">
        <v>0</v>
      </c>
      <c r="CN225" t="s">
        <v>6</v>
      </c>
      <c r="CO225">
        <v>0</v>
      </c>
      <c r="CP225">
        <f t="shared" si="192"/>
        <v>348539.2</v>
      </c>
      <c r="CQ225">
        <f t="shared" si="193"/>
        <v>17426.96</v>
      </c>
      <c r="CR225">
        <f t="shared" si="194"/>
        <v>0</v>
      </c>
      <c r="CS225">
        <f t="shared" si="195"/>
        <v>0</v>
      </c>
      <c r="CT225">
        <f t="shared" si="196"/>
        <v>0</v>
      </c>
      <c r="CU225">
        <f t="shared" si="197"/>
        <v>0</v>
      </c>
      <c r="CV225">
        <f t="shared" si="198"/>
        <v>0</v>
      </c>
      <c r="CW225">
        <f t="shared" si="199"/>
        <v>0</v>
      </c>
      <c r="CX225">
        <f t="shared" si="200"/>
        <v>0</v>
      </c>
      <c r="CY225">
        <f t="shared" si="201"/>
        <v>0</v>
      </c>
      <c r="CZ225">
        <f t="shared" si="202"/>
        <v>0</v>
      </c>
      <c r="DC225" t="s">
        <v>6</v>
      </c>
      <c r="DD225" t="s">
        <v>6</v>
      </c>
      <c r="DE225" t="s">
        <v>6</v>
      </c>
      <c r="DF225" t="s">
        <v>6</v>
      </c>
      <c r="DG225" t="s">
        <v>6</v>
      </c>
      <c r="DH225" t="s">
        <v>6</v>
      </c>
      <c r="DI225" t="s">
        <v>6</v>
      </c>
      <c r="DJ225" t="s">
        <v>6</v>
      </c>
      <c r="DK225" t="s">
        <v>6</v>
      </c>
      <c r="DL225" t="s">
        <v>6</v>
      </c>
      <c r="DM225" t="s">
        <v>6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23</v>
      </c>
      <c r="DW225" t="s">
        <v>23</v>
      </c>
      <c r="DX225">
        <v>1</v>
      </c>
      <c r="DZ225" t="s">
        <v>6</v>
      </c>
      <c r="EA225" t="s">
        <v>6</v>
      </c>
      <c r="EB225" t="s">
        <v>6</v>
      </c>
      <c r="EC225" t="s">
        <v>6</v>
      </c>
      <c r="EE225">
        <v>66627780</v>
      </c>
      <c r="EF225">
        <v>8</v>
      </c>
      <c r="EG225" t="s">
        <v>34</v>
      </c>
      <c r="EH225">
        <v>0</v>
      </c>
      <c r="EI225" t="s">
        <v>6</v>
      </c>
      <c r="EJ225">
        <v>1</v>
      </c>
      <c r="EK225">
        <v>500001</v>
      </c>
      <c r="EL225" t="s">
        <v>35</v>
      </c>
      <c r="EM225" t="s">
        <v>36</v>
      </c>
      <c r="EO225" t="s">
        <v>6</v>
      </c>
      <c r="EQ225">
        <v>0</v>
      </c>
      <c r="ER225">
        <v>1756.75</v>
      </c>
      <c r="ES225">
        <v>1756.75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6</v>
      </c>
      <c r="GD225">
        <v>1</v>
      </c>
      <c r="GF225">
        <v>498029583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203"/>
        <v>0</v>
      </c>
      <c r="GM225">
        <f t="shared" si="204"/>
        <v>348539.2</v>
      </c>
      <c r="GN225">
        <f t="shared" si="205"/>
        <v>348539.2</v>
      </c>
      <c r="GO225">
        <f t="shared" si="206"/>
        <v>0</v>
      </c>
      <c r="GP225">
        <f t="shared" si="207"/>
        <v>0</v>
      </c>
      <c r="GR225">
        <v>0</v>
      </c>
      <c r="GS225">
        <v>3</v>
      </c>
      <c r="GT225">
        <v>0</v>
      </c>
      <c r="GU225" t="s">
        <v>6</v>
      </c>
      <c r="GV225">
        <f t="shared" si="208"/>
        <v>0</v>
      </c>
      <c r="GW225">
        <v>1</v>
      </c>
      <c r="GX225">
        <f t="shared" si="209"/>
        <v>0</v>
      </c>
      <c r="HA225">
        <v>0</v>
      </c>
      <c r="HB225">
        <v>0</v>
      </c>
      <c r="HC225">
        <f t="shared" si="210"/>
        <v>0</v>
      </c>
      <c r="HE225" t="s">
        <v>6</v>
      </c>
      <c r="HF225" t="s">
        <v>6</v>
      </c>
      <c r="HM225" t="s">
        <v>6</v>
      </c>
      <c r="HN225" t="s">
        <v>6</v>
      </c>
      <c r="HO225" t="s">
        <v>6</v>
      </c>
      <c r="HP225" t="s">
        <v>6</v>
      </c>
      <c r="HQ225" t="s">
        <v>6</v>
      </c>
      <c r="HS225">
        <v>0</v>
      </c>
      <c r="IK225">
        <v>0</v>
      </c>
    </row>
    <row r="226" spans="1:245" x14ac:dyDescent="0.2">
      <c r="A226">
        <v>18</v>
      </c>
      <c r="B226">
        <v>1</v>
      </c>
      <c r="C226">
        <v>425</v>
      </c>
      <c r="E226" t="s">
        <v>343</v>
      </c>
      <c r="F226" t="s">
        <v>344</v>
      </c>
      <c r="G226" t="s">
        <v>345</v>
      </c>
      <c r="H226" t="str">
        <f>'1.Ведомость'!C124</f>
        <v>10 ШТ</v>
      </c>
      <c r="I226">
        <f>I224*J226</f>
        <v>4</v>
      </c>
      <c r="J226">
        <v>0.2</v>
      </c>
      <c r="K226">
        <v>0.2</v>
      </c>
      <c r="O226">
        <f t="shared" si="172"/>
        <v>2452.2199999999998</v>
      </c>
      <c r="P226">
        <f t="shared" si="173"/>
        <v>2452.2199999999998</v>
      </c>
      <c r="Q226">
        <f t="shared" si="174"/>
        <v>0</v>
      </c>
      <c r="R226">
        <f t="shared" si="175"/>
        <v>0</v>
      </c>
      <c r="S226">
        <f t="shared" si="176"/>
        <v>0</v>
      </c>
      <c r="T226">
        <f t="shared" si="177"/>
        <v>0</v>
      </c>
      <c r="U226">
        <f t="shared" si="178"/>
        <v>0</v>
      </c>
      <c r="V226">
        <f t="shared" si="179"/>
        <v>0</v>
      </c>
      <c r="W226">
        <f t="shared" si="180"/>
        <v>0</v>
      </c>
      <c r="X226">
        <f t="shared" si="181"/>
        <v>0</v>
      </c>
      <c r="Y226">
        <f t="shared" si="182"/>
        <v>0</v>
      </c>
      <c r="AA226">
        <v>92854092</v>
      </c>
      <c r="AB226">
        <f t="shared" si="183"/>
        <v>61.8</v>
      </c>
      <c r="AC226">
        <f t="shared" si="184"/>
        <v>61.8</v>
      </c>
      <c r="AD226">
        <f t="shared" si="185"/>
        <v>0</v>
      </c>
      <c r="AE226">
        <f t="shared" si="186"/>
        <v>0</v>
      </c>
      <c r="AF226">
        <f t="shared" si="187"/>
        <v>0</v>
      </c>
      <c r="AG226">
        <f t="shared" si="188"/>
        <v>0</v>
      </c>
      <c r="AH226">
        <f t="shared" si="189"/>
        <v>0</v>
      </c>
      <c r="AI226">
        <f t="shared" si="190"/>
        <v>0</v>
      </c>
      <c r="AJ226">
        <f t="shared" si="191"/>
        <v>0</v>
      </c>
      <c r="AK226">
        <v>61.8</v>
      </c>
      <c r="AL226">
        <v>61.8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9.92</v>
      </c>
      <c r="BD226" t="s">
        <v>6</v>
      </c>
      <c r="BE226" t="s">
        <v>6</v>
      </c>
      <c r="BF226" t="s">
        <v>6</v>
      </c>
      <c r="BG226" t="s">
        <v>6</v>
      </c>
      <c r="BH226">
        <v>3</v>
      </c>
      <c r="BI226">
        <v>1</v>
      </c>
      <c r="BJ226" t="s">
        <v>346</v>
      </c>
      <c r="BM226">
        <v>500001</v>
      </c>
      <c r="BN226">
        <v>0</v>
      </c>
      <c r="BO226" t="s">
        <v>6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6</v>
      </c>
      <c r="BZ226">
        <v>0</v>
      </c>
      <c r="CA226">
        <v>0</v>
      </c>
      <c r="CB226" t="s">
        <v>6</v>
      </c>
      <c r="CE226">
        <v>0</v>
      </c>
      <c r="CF226">
        <v>0</v>
      </c>
      <c r="CG226">
        <v>0</v>
      </c>
      <c r="CM226">
        <v>0</v>
      </c>
      <c r="CN226" t="s">
        <v>6</v>
      </c>
      <c r="CO226">
        <v>0</v>
      </c>
      <c r="CP226">
        <f t="shared" si="192"/>
        <v>2452.2199999999998</v>
      </c>
      <c r="CQ226">
        <f t="shared" si="193"/>
        <v>613.05599999999993</v>
      </c>
      <c r="CR226">
        <f t="shared" si="194"/>
        <v>0</v>
      </c>
      <c r="CS226">
        <f t="shared" si="195"/>
        <v>0</v>
      </c>
      <c r="CT226">
        <f t="shared" si="196"/>
        <v>0</v>
      </c>
      <c r="CU226">
        <f t="shared" si="197"/>
        <v>0</v>
      </c>
      <c r="CV226">
        <f t="shared" si="198"/>
        <v>0</v>
      </c>
      <c r="CW226">
        <f t="shared" si="199"/>
        <v>0</v>
      </c>
      <c r="CX226">
        <f t="shared" si="200"/>
        <v>0</v>
      </c>
      <c r="CY226">
        <f t="shared" si="201"/>
        <v>0</v>
      </c>
      <c r="CZ226">
        <f t="shared" si="202"/>
        <v>0</v>
      </c>
      <c r="DC226" t="s">
        <v>6</v>
      </c>
      <c r="DD226" t="s">
        <v>6</v>
      </c>
      <c r="DE226" t="s">
        <v>6</v>
      </c>
      <c r="DF226" t="s">
        <v>6</v>
      </c>
      <c r="DG226" t="s">
        <v>6</v>
      </c>
      <c r="DH226" t="s">
        <v>6</v>
      </c>
      <c r="DI226" t="s">
        <v>6</v>
      </c>
      <c r="DJ226" t="s">
        <v>6</v>
      </c>
      <c r="DK226" t="s">
        <v>6</v>
      </c>
      <c r="DL226" t="s">
        <v>6</v>
      </c>
      <c r="DM226" t="s">
        <v>6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67</v>
      </c>
      <c r="DW226" t="s">
        <v>67</v>
      </c>
      <c r="DX226">
        <v>1</v>
      </c>
      <c r="DZ226" t="s">
        <v>6</v>
      </c>
      <c r="EA226" t="s">
        <v>6</v>
      </c>
      <c r="EB226" t="s">
        <v>6</v>
      </c>
      <c r="EC226" t="s">
        <v>6</v>
      </c>
      <c r="EE226">
        <v>66627780</v>
      </c>
      <c r="EF226">
        <v>8</v>
      </c>
      <c r="EG226" t="s">
        <v>34</v>
      </c>
      <c r="EH226">
        <v>0</v>
      </c>
      <c r="EI226" t="s">
        <v>6</v>
      </c>
      <c r="EJ226">
        <v>1</v>
      </c>
      <c r="EK226">
        <v>500001</v>
      </c>
      <c r="EL226" t="s">
        <v>35</v>
      </c>
      <c r="EM226" t="s">
        <v>36</v>
      </c>
      <c r="EO226" t="s">
        <v>6</v>
      </c>
      <c r="EQ226">
        <v>0</v>
      </c>
      <c r="ER226">
        <v>61.8</v>
      </c>
      <c r="ES226">
        <v>61.8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6</v>
      </c>
      <c r="GD226">
        <v>1</v>
      </c>
      <c r="GF226">
        <v>-1293565444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 t="shared" si="203"/>
        <v>0</v>
      </c>
      <c r="GM226">
        <f t="shared" si="204"/>
        <v>2452.2199999999998</v>
      </c>
      <c r="GN226">
        <f t="shared" si="205"/>
        <v>2452.2199999999998</v>
      </c>
      <c r="GO226">
        <f t="shared" si="206"/>
        <v>0</v>
      </c>
      <c r="GP226">
        <f t="shared" si="207"/>
        <v>0</v>
      </c>
      <c r="GR226">
        <v>0</v>
      </c>
      <c r="GS226">
        <v>3</v>
      </c>
      <c r="GT226">
        <v>0</v>
      </c>
      <c r="GU226" t="s">
        <v>6</v>
      </c>
      <c r="GV226">
        <f t="shared" si="208"/>
        <v>0</v>
      </c>
      <c r="GW226">
        <v>1</v>
      </c>
      <c r="GX226">
        <f t="shared" si="209"/>
        <v>0</v>
      </c>
      <c r="HA226">
        <v>0</v>
      </c>
      <c r="HB226">
        <v>0</v>
      </c>
      <c r="HC226">
        <f t="shared" si="210"/>
        <v>0</v>
      </c>
      <c r="HE226" t="s">
        <v>6</v>
      </c>
      <c r="HF226" t="s">
        <v>6</v>
      </c>
      <c r="HM226" t="s">
        <v>6</v>
      </c>
      <c r="HN226" t="s">
        <v>6</v>
      </c>
      <c r="HO226" t="s">
        <v>6</v>
      </c>
      <c r="HP226" t="s">
        <v>6</v>
      </c>
      <c r="HQ226" t="s">
        <v>6</v>
      </c>
      <c r="HS226">
        <v>0</v>
      </c>
      <c r="IK226">
        <v>0</v>
      </c>
    </row>
    <row r="227" spans="1:245" x14ac:dyDescent="0.2">
      <c r="A227">
        <v>18</v>
      </c>
      <c r="B227">
        <v>1</v>
      </c>
      <c r="C227">
        <v>422</v>
      </c>
      <c r="E227" t="s">
        <v>347</v>
      </c>
      <c r="F227" t="s">
        <v>348</v>
      </c>
      <c r="G227" t="s">
        <v>349</v>
      </c>
      <c r="H227" t="str">
        <f>'1.Ведомость'!C125</f>
        <v>ШТ</v>
      </c>
      <c r="I227">
        <f>I224*J227</f>
        <v>40</v>
      </c>
      <c r="J227">
        <v>2</v>
      </c>
      <c r="K227">
        <v>2</v>
      </c>
      <c r="O227">
        <f t="shared" si="172"/>
        <v>16860.03</v>
      </c>
      <c r="P227">
        <f t="shared" si="173"/>
        <v>16860.03</v>
      </c>
      <c r="Q227">
        <f t="shared" si="174"/>
        <v>0</v>
      </c>
      <c r="R227">
        <f t="shared" si="175"/>
        <v>0</v>
      </c>
      <c r="S227">
        <f t="shared" si="176"/>
        <v>0</v>
      </c>
      <c r="T227">
        <f t="shared" si="177"/>
        <v>0</v>
      </c>
      <c r="U227">
        <f t="shared" si="178"/>
        <v>0</v>
      </c>
      <c r="V227">
        <f t="shared" si="179"/>
        <v>0</v>
      </c>
      <c r="W227">
        <f t="shared" si="180"/>
        <v>0</v>
      </c>
      <c r="X227">
        <f t="shared" si="181"/>
        <v>0</v>
      </c>
      <c r="Y227">
        <f t="shared" si="182"/>
        <v>0</v>
      </c>
      <c r="AA227">
        <v>92854092</v>
      </c>
      <c r="AB227">
        <f t="shared" si="183"/>
        <v>42.49</v>
      </c>
      <c r="AC227">
        <f t="shared" si="184"/>
        <v>42.49</v>
      </c>
      <c r="AD227">
        <f t="shared" si="185"/>
        <v>0</v>
      </c>
      <c r="AE227">
        <f t="shared" si="186"/>
        <v>0</v>
      </c>
      <c r="AF227">
        <f t="shared" si="187"/>
        <v>0</v>
      </c>
      <c r="AG227">
        <f t="shared" si="188"/>
        <v>0</v>
      </c>
      <c r="AH227">
        <f t="shared" si="189"/>
        <v>0</v>
      </c>
      <c r="AI227">
        <f t="shared" si="190"/>
        <v>0</v>
      </c>
      <c r="AJ227">
        <f t="shared" si="191"/>
        <v>0</v>
      </c>
      <c r="AK227">
        <v>42.49</v>
      </c>
      <c r="AL227">
        <v>42.49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9.92</v>
      </c>
      <c r="BD227" t="s">
        <v>6</v>
      </c>
      <c r="BE227" t="s">
        <v>6</v>
      </c>
      <c r="BF227" t="s">
        <v>6</v>
      </c>
      <c r="BG227" t="s">
        <v>6</v>
      </c>
      <c r="BH227">
        <v>3</v>
      </c>
      <c r="BI227">
        <v>1</v>
      </c>
      <c r="BJ227" t="s">
        <v>350</v>
      </c>
      <c r="BM227">
        <v>500001</v>
      </c>
      <c r="BN227">
        <v>0</v>
      </c>
      <c r="BO227" t="s">
        <v>6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6</v>
      </c>
      <c r="BZ227">
        <v>0</v>
      </c>
      <c r="CA227">
        <v>0</v>
      </c>
      <c r="CB227" t="s">
        <v>6</v>
      </c>
      <c r="CE227">
        <v>0</v>
      </c>
      <c r="CF227">
        <v>0</v>
      </c>
      <c r="CG227">
        <v>0</v>
      </c>
      <c r="CM227">
        <v>0</v>
      </c>
      <c r="CN227" t="s">
        <v>6</v>
      </c>
      <c r="CO227">
        <v>0</v>
      </c>
      <c r="CP227">
        <f t="shared" si="192"/>
        <v>16860.03</v>
      </c>
      <c r="CQ227">
        <f t="shared" si="193"/>
        <v>421.50080000000003</v>
      </c>
      <c r="CR227">
        <f t="shared" si="194"/>
        <v>0</v>
      </c>
      <c r="CS227">
        <f t="shared" si="195"/>
        <v>0</v>
      </c>
      <c r="CT227">
        <f t="shared" si="196"/>
        <v>0</v>
      </c>
      <c r="CU227">
        <f t="shared" si="197"/>
        <v>0</v>
      </c>
      <c r="CV227">
        <f t="shared" si="198"/>
        <v>0</v>
      </c>
      <c r="CW227">
        <f t="shared" si="199"/>
        <v>0</v>
      </c>
      <c r="CX227">
        <f t="shared" si="200"/>
        <v>0</v>
      </c>
      <c r="CY227">
        <f t="shared" si="201"/>
        <v>0</v>
      </c>
      <c r="CZ227">
        <f t="shared" si="202"/>
        <v>0</v>
      </c>
      <c r="DC227" t="s">
        <v>6</v>
      </c>
      <c r="DD227" t="s">
        <v>6</v>
      </c>
      <c r="DE227" t="s">
        <v>6</v>
      </c>
      <c r="DF227" t="s">
        <v>6</v>
      </c>
      <c r="DG227" t="s">
        <v>6</v>
      </c>
      <c r="DH227" t="s">
        <v>6</v>
      </c>
      <c r="DI227" t="s">
        <v>6</v>
      </c>
      <c r="DJ227" t="s">
        <v>6</v>
      </c>
      <c r="DK227" t="s">
        <v>6</v>
      </c>
      <c r="DL227" t="s">
        <v>6</v>
      </c>
      <c r="DM227" t="s">
        <v>6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23</v>
      </c>
      <c r="DW227" t="s">
        <v>23</v>
      </c>
      <c r="DX227">
        <v>1</v>
      </c>
      <c r="DZ227" t="s">
        <v>6</v>
      </c>
      <c r="EA227" t="s">
        <v>6</v>
      </c>
      <c r="EB227" t="s">
        <v>6</v>
      </c>
      <c r="EC227" t="s">
        <v>6</v>
      </c>
      <c r="EE227">
        <v>66627780</v>
      </c>
      <c r="EF227">
        <v>8</v>
      </c>
      <c r="EG227" t="s">
        <v>34</v>
      </c>
      <c r="EH227">
        <v>0</v>
      </c>
      <c r="EI227" t="s">
        <v>6</v>
      </c>
      <c r="EJ227">
        <v>1</v>
      </c>
      <c r="EK227">
        <v>500001</v>
      </c>
      <c r="EL227" t="s">
        <v>35</v>
      </c>
      <c r="EM227" t="s">
        <v>36</v>
      </c>
      <c r="EO227" t="s">
        <v>6</v>
      </c>
      <c r="EQ227">
        <v>0</v>
      </c>
      <c r="ER227">
        <v>42.49</v>
      </c>
      <c r="ES227">
        <v>42.49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6</v>
      </c>
      <c r="GD227">
        <v>1</v>
      </c>
      <c r="GF227">
        <v>-2043142924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si="203"/>
        <v>0</v>
      </c>
      <c r="GM227">
        <f t="shared" si="204"/>
        <v>16860.03</v>
      </c>
      <c r="GN227">
        <f t="shared" si="205"/>
        <v>16860.03</v>
      </c>
      <c r="GO227">
        <f t="shared" si="206"/>
        <v>0</v>
      </c>
      <c r="GP227">
        <f t="shared" si="207"/>
        <v>0</v>
      </c>
      <c r="GR227">
        <v>0</v>
      </c>
      <c r="GS227">
        <v>3</v>
      </c>
      <c r="GT227">
        <v>0</v>
      </c>
      <c r="GU227" t="s">
        <v>6</v>
      </c>
      <c r="GV227">
        <f t="shared" si="208"/>
        <v>0</v>
      </c>
      <c r="GW227">
        <v>1</v>
      </c>
      <c r="GX227">
        <f t="shared" si="209"/>
        <v>0</v>
      </c>
      <c r="HA227">
        <v>0</v>
      </c>
      <c r="HB227">
        <v>0</v>
      </c>
      <c r="HC227">
        <f t="shared" si="210"/>
        <v>0</v>
      </c>
      <c r="HE227" t="s">
        <v>6</v>
      </c>
      <c r="HF227" t="s">
        <v>6</v>
      </c>
      <c r="HM227" t="s">
        <v>6</v>
      </c>
      <c r="HN227" t="s">
        <v>6</v>
      </c>
      <c r="HO227" t="s">
        <v>6</v>
      </c>
      <c r="HP227" t="s">
        <v>6</v>
      </c>
      <c r="HQ227" t="s">
        <v>6</v>
      </c>
      <c r="HS227">
        <v>0</v>
      </c>
      <c r="IK227">
        <v>0</v>
      </c>
    </row>
    <row r="228" spans="1:245" x14ac:dyDescent="0.2">
      <c r="A228">
        <v>17</v>
      </c>
      <c r="B228">
        <v>1</v>
      </c>
      <c r="C228">
        <f>ROW(SmtRes!A432)</f>
        <v>432</v>
      </c>
      <c r="D228">
        <f>ROW(EtalonRes!A458)</f>
        <v>458</v>
      </c>
      <c r="E228" t="s">
        <v>351</v>
      </c>
      <c r="F228" t="s">
        <v>269</v>
      </c>
      <c r="G228" t="s">
        <v>270</v>
      </c>
      <c r="H228" t="s">
        <v>271</v>
      </c>
      <c r="I228">
        <v>1.7</v>
      </c>
      <c r="J228">
        <v>0</v>
      </c>
      <c r="K228">
        <v>1.7</v>
      </c>
      <c r="O228">
        <f t="shared" si="172"/>
        <v>17613.59</v>
      </c>
      <c r="P228">
        <f t="shared" si="173"/>
        <v>2665.52</v>
      </c>
      <c r="Q228">
        <f t="shared" si="174"/>
        <v>87.92</v>
      </c>
      <c r="R228">
        <f t="shared" si="175"/>
        <v>44.22</v>
      </c>
      <c r="S228">
        <f t="shared" si="176"/>
        <v>14860.15</v>
      </c>
      <c r="T228">
        <f t="shared" si="177"/>
        <v>0</v>
      </c>
      <c r="U228">
        <f t="shared" si="178"/>
        <v>34.442</v>
      </c>
      <c r="V228">
        <f t="shared" si="179"/>
        <v>8.5000000000000006E-2</v>
      </c>
      <c r="W228">
        <f t="shared" si="180"/>
        <v>0</v>
      </c>
      <c r="X228">
        <f t="shared" si="181"/>
        <v>18034.29</v>
      </c>
      <c r="Y228">
        <f t="shared" si="182"/>
        <v>10731.15</v>
      </c>
      <c r="AA228">
        <v>92854092</v>
      </c>
      <c r="AB228">
        <f t="shared" si="183"/>
        <v>356.25</v>
      </c>
      <c r="AC228">
        <f t="shared" si="184"/>
        <v>158.06</v>
      </c>
      <c r="AD228">
        <f t="shared" si="185"/>
        <v>3.29</v>
      </c>
      <c r="AE228">
        <f t="shared" si="186"/>
        <v>0.57999999999999996</v>
      </c>
      <c r="AF228">
        <f t="shared" si="187"/>
        <v>194.9</v>
      </c>
      <c r="AG228">
        <f t="shared" si="188"/>
        <v>0</v>
      </c>
      <c r="AH228">
        <f t="shared" si="189"/>
        <v>20.260000000000002</v>
      </c>
      <c r="AI228">
        <f t="shared" si="190"/>
        <v>0.05</v>
      </c>
      <c r="AJ228">
        <f t="shared" si="191"/>
        <v>0</v>
      </c>
      <c r="AK228">
        <v>356.25</v>
      </c>
      <c r="AL228">
        <v>158.06</v>
      </c>
      <c r="AM228">
        <v>3.29</v>
      </c>
      <c r="AN228">
        <v>0.57999999999999996</v>
      </c>
      <c r="AO228">
        <v>194.9</v>
      </c>
      <c r="AP228">
        <v>0</v>
      </c>
      <c r="AQ228">
        <v>20.260000000000002</v>
      </c>
      <c r="AR228">
        <v>0.05</v>
      </c>
      <c r="AS228">
        <v>0</v>
      </c>
      <c r="AT228">
        <v>121</v>
      </c>
      <c r="AU228">
        <v>72</v>
      </c>
      <c r="AV228">
        <v>1</v>
      </c>
      <c r="AW228">
        <v>1</v>
      </c>
      <c r="AZ228">
        <v>1</v>
      </c>
      <c r="BA228">
        <v>44.85</v>
      </c>
      <c r="BB228">
        <v>15.72</v>
      </c>
      <c r="BC228">
        <v>9.92</v>
      </c>
      <c r="BD228" t="s">
        <v>6</v>
      </c>
      <c r="BE228" t="s">
        <v>6</v>
      </c>
      <c r="BF228" t="s">
        <v>6</v>
      </c>
      <c r="BG228" t="s">
        <v>6</v>
      </c>
      <c r="BH228">
        <v>0</v>
      </c>
      <c r="BI228">
        <v>1</v>
      </c>
      <c r="BJ228" t="s">
        <v>272</v>
      </c>
      <c r="BM228">
        <v>16001</v>
      </c>
      <c r="BN228">
        <v>0</v>
      </c>
      <c r="BO228" t="s">
        <v>6</v>
      </c>
      <c r="BP228">
        <v>0</v>
      </c>
      <c r="BQ228">
        <v>22</v>
      </c>
      <c r="BR228">
        <v>0</v>
      </c>
      <c r="BS228">
        <v>44.85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6</v>
      </c>
      <c r="BZ228">
        <v>121</v>
      </c>
      <c r="CA228">
        <v>72</v>
      </c>
      <c r="CB228" t="s">
        <v>6</v>
      </c>
      <c r="CE228">
        <v>0</v>
      </c>
      <c r="CF228">
        <v>0</v>
      </c>
      <c r="CG228">
        <v>0</v>
      </c>
      <c r="CM228">
        <v>0</v>
      </c>
      <c r="CN228" t="s">
        <v>6</v>
      </c>
      <c r="CO228">
        <v>0</v>
      </c>
      <c r="CP228">
        <f t="shared" si="192"/>
        <v>17613.59</v>
      </c>
      <c r="CQ228">
        <f t="shared" si="193"/>
        <v>1567.9552000000001</v>
      </c>
      <c r="CR228">
        <f t="shared" si="194"/>
        <v>51.718800000000002</v>
      </c>
      <c r="CS228">
        <f t="shared" si="195"/>
        <v>26.012999999999998</v>
      </c>
      <c r="CT228">
        <f t="shared" si="196"/>
        <v>8741.2650000000012</v>
      </c>
      <c r="CU228">
        <f t="shared" si="197"/>
        <v>0</v>
      </c>
      <c r="CV228">
        <f t="shared" si="198"/>
        <v>20.260000000000002</v>
      </c>
      <c r="CW228">
        <f t="shared" si="199"/>
        <v>0.05</v>
      </c>
      <c r="CX228">
        <f t="shared" si="200"/>
        <v>0</v>
      </c>
      <c r="CY228">
        <f t="shared" si="201"/>
        <v>18034.287699999997</v>
      </c>
      <c r="CZ228">
        <f t="shared" si="202"/>
        <v>10731.1464</v>
      </c>
      <c r="DC228" t="s">
        <v>6</v>
      </c>
      <c r="DD228" t="s">
        <v>6</v>
      </c>
      <c r="DE228" t="s">
        <v>6</v>
      </c>
      <c r="DF228" t="s">
        <v>6</v>
      </c>
      <c r="DG228" t="s">
        <v>6</v>
      </c>
      <c r="DH228" t="s">
        <v>6</v>
      </c>
      <c r="DI228" t="s">
        <v>6</v>
      </c>
      <c r="DJ228" t="s">
        <v>6</v>
      </c>
      <c r="DK228" t="s">
        <v>6</v>
      </c>
      <c r="DL228" t="s">
        <v>6</v>
      </c>
      <c r="DM228" t="s">
        <v>6</v>
      </c>
      <c r="DN228">
        <v>0</v>
      </c>
      <c r="DO228">
        <v>0</v>
      </c>
      <c r="DP228">
        <v>1</v>
      </c>
      <c r="DQ228">
        <v>1</v>
      </c>
      <c r="DU228">
        <v>31440867</v>
      </c>
      <c r="DV228" t="s">
        <v>271</v>
      </c>
      <c r="DW228" t="s">
        <v>271</v>
      </c>
      <c r="DX228">
        <v>1</v>
      </c>
      <c r="DZ228" t="s">
        <v>6</v>
      </c>
      <c r="EA228" t="s">
        <v>6</v>
      </c>
      <c r="EB228" t="s">
        <v>6</v>
      </c>
      <c r="EC228" t="s">
        <v>6</v>
      </c>
      <c r="EE228">
        <v>66627555</v>
      </c>
      <c r="EF228">
        <v>22</v>
      </c>
      <c r="EG228" t="s">
        <v>18</v>
      </c>
      <c r="EH228">
        <v>16</v>
      </c>
      <c r="EI228" t="s">
        <v>25</v>
      </c>
      <c r="EJ228">
        <v>1</v>
      </c>
      <c r="EK228">
        <v>16001</v>
      </c>
      <c r="EL228" t="s">
        <v>26</v>
      </c>
      <c r="EM228" t="s">
        <v>27</v>
      </c>
      <c r="EO228" t="s">
        <v>6</v>
      </c>
      <c r="EQ228">
        <v>1310720</v>
      </c>
      <c r="ER228">
        <v>356.25</v>
      </c>
      <c r="ES228">
        <v>158.06</v>
      </c>
      <c r="ET228">
        <v>3.29</v>
      </c>
      <c r="EU228">
        <v>0.57999999999999996</v>
      </c>
      <c r="EV228">
        <v>194.9</v>
      </c>
      <c r="EW228">
        <v>20.260000000000002</v>
      </c>
      <c r="EX228">
        <v>0.05</v>
      </c>
      <c r="EY228">
        <v>0</v>
      </c>
      <c r="FQ228">
        <v>0</v>
      </c>
      <c r="FR228">
        <v>0</v>
      </c>
      <c r="FS228">
        <v>0</v>
      </c>
      <c r="FX228">
        <v>121</v>
      </c>
      <c r="FY228">
        <v>72</v>
      </c>
      <c r="GA228" t="s">
        <v>6</v>
      </c>
      <c r="GD228">
        <v>1</v>
      </c>
      <c r="GF228">
        <v>880660334</v>
      </c>
      <c r="GG228">
        <v>2</v>
      </c>
      <c r="GH228">
        <v>1</v>
      </c>
      <c r="GI228">
        <v>4</v>
      </c>
      <c r="GJ228">
        <v>0</v>
      </c>
      <c r="GK228">
        <v>0</v>
      </c>
      <c r="GL228">
        <f t="shared" si="203"/>
        <v>0</v>
      </c>
      <c r="GM228">
        <f t="shared" si="204"/>
        <v>46379.03</v>
      </c>
      <c r="GN228">
        <f t="shared" si="205"/>
        <v>46379.03</v>
      </c>
      <c r="GO228">
        <f t="shared" si="206"/>
        <v>0</v>
      </c>
      <c r="GP228">
        <f t="shared" si="207"/>
        <v>0</v>
      </c>
      <c r="GR228">
        <v>0</v>
      </c>
      <c r="GS228">
        <v>3</v>
      </c>
      <c r="GT228">
        <v>0</v>
      </c>
      <c r="GU228" t="s">
        <v>6</v>
      </c>
      <c r="GV228">
        <f t="shared" si="208"/>
        <v>0</v>
      </c>
      <c r="GW228">
        <v>1</v>
      </c>
      <c r="GX228">
        <f t="shared" si="209"/>
        <v>0</v>
      </c>
      <c r="HA228">
        <v>0</v>
      </c>
      <c r="HB228">
        <v>0</v>
      </c>
      <c r="HC228">
        <f t="shared" si="210"/>
        <v>0</v>
      </c>
      <c r="HE228" t="s">
        <v>6</v>
      </c>
      <c r="HF228" t="s">
        <v>6</v>
      </c>
      <c r="HM228" t="s">
        <v>6</v>
      </c>
      <c r="HN228" t="s">
        <v>28</v>
      </c>
      <c r="HO228" t="s">
        <v>29</v>
      </c>
      <c r="HP228" t="s">
        <v>25</v>
      </c>
      <c r="HQ228" t="s">
        <v>25</v>
      </c>
      <c r="HS228">
        <v>0</v>
      </c>
      <c r="IK228">
        <v>0</v>
      </c>
    </row>
    <row r="229" spans="1:245" x14ac:dyDescent="0.2">
      <c r="A229">
        <v>18</v>
      </c>
      <c r="B229">
        <v>1</v>
      </c>
      <c r="C229">
        <v>430</v>
      </c>
      <c r="E229" t="s">
        <v>352</v>
      </c>
      <c r="F229" t="s">
        <v>61</v>
      </c>
      <c r="G229" t="s">
        <v>62</v>
      </c>
      <c r="H229" t="str">
        <f>'1.Ведомость'!C127</f>
        <v>ШТ</v>
      </c>
      <c r="I229">
        <f>I228*J229</f>
        <v>170</v>
      </c>
      <c r="J229">
        <v>100</v>
      </c>
      <c r="K229">
        <v>100</v>
      </c>
      <c r="O229">
        <f t="shared" si="172"/>
        <v>62582.3</v>
      </c>
      <c r="P229">
        <f t="shared" si="173"/>
        <v>62582.3</v>
      </c>
      <c r="Q229">
        <f t="shared" si="174"/>
        <v>0</v>
      </c>
      <c r="R229">
        <f t="shared" si="175"/>
        <v>0</v>
      </c>
      <c r="S229">
        <f t="shared" si="176"/>
        <v>0</v>
      </c>
      <c r="T229">
        <f t="shared" si="177"/>
        <v>0</v>
      </c>
      <c r="U229">
        <f t="shared" si="178"/>
        <v>0</v>
      </c>
      <c r="V229">
        <f t="shared" si="179"/>
        <v>0</v>
      </c>
      <c r="W229">
        <f t="shared" si="180"/>
        <v>0</v>
      </c>
      <c r="X229">
        <f t="shared" si="181"/>
        <v>0</v>
      </c>
      <c r="Y229">
        <f t="shared" si="182"/>
        <v>0</v>
      </c>
      <c r="AA229">
        <v>92854092</v>
      </c>
      <c r="AB229">
        <f t="shared" si="183"/>
        <v>37.11</v>
      </c>
      <c r="AC229">
        <f t="shared" si="184"/>
        <v>37.11</v>
      </c>
      <c r="AD229">
        <f t="shared" si="185"/>
        <v>0</v>
      </c>
      <c r="AE229">
        <f t="shared" si="186"/>
        <v>0</v>
      </c>
      <c r="AF229">
        <f t="shared" si="187"/>
        <v>0</v>
      </c>
      <c r="AG229">
        <f t="shared" si="188"/>
        <v>0</v>
      </c>
      <c r="AH229">
        <f t="shared" si="189"/>
        <v>0</v>
      </c>
      <c r="AI229">
        <f t="shared" si="190"/>
        <v>0</v>
      </c>
      <c r="AJ229">
        <f t="shared" si="191"/>
        <v>0</v>
      </c>
      <c r="AK229">
        <v>37.11</v>
      </c>
      <c r="AL229">
        <v>37.11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9.92</v>
      </c>
      <c r="BD229" t="s">
        <v>6</v>
      </c>
      <c r="BE229" t="s">
        <v>6</v>
      </c>
      <c r="BF229" t="s">
        <v>6</v>
      </c>
      <c r="BG229" t="s">
        <v>6</v>
      </c>
      <c r="BH229">
        <v>3</v>
      </c>
      <c r="BI229">
        <v>1</v>
      </c>
      <c r="BJ229" t="s">
        <v>63</v>
      </c>
      <c r="BM229">
        <v>500001</v>
      </c>
      <c r="BN229">
        <v>0</v>
      </c>
      <c r="BO229" t="s">
        <v>6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0</v>
      </c>
      <c r="CA229">
        <v>0</v>
      </c>
      <c r="CB229" t="s">
        <v>6</v>
      </c>
      <c r="CE229">
        <v>0</v>
      </c>
      <c r="CF229">
        <v>0</v>
      </c>
      <c r="CG229">
        <v>0</v>
      </c>
      <c r="CM229">
        <v>0</v>
      </c>
      <c r="CN229" t="s">
        <v>6</v>
      </c>
      <c r="CO229">
        <v>0</v>
      </c>
      <c r="CP229">
        <f t="shared" si="192"/>
        <v>62582.3</v>
      </c>
      <c r="CQ229">
        <f t="shared" si="193"/>
        <v>368.13119999999998</v>
      </c>
      <c r="CR229">
        <f t="shared" si="194"/>
        <v>0</v>
      </c>
      <c r="CS229">
        <f t="shared" si="195"/>
        <v>0</v>
      </c>
      <c r="CT229">
        <f t="shared" si="196"/>
        <v>0</v>
      </c>
      <c r="CU229">
        <f t="shared" si="197"/>
        <v>0</v>
      </c>
      <c r="CV229">
        <f t="shared" si="198"/>
        <v>0</v>
      </c>
      <c r="CW229">
        <f t="shared" si="199"/>
        <v>0</v>
      </c>
      <c r="CX229">
        <f t="shared" si="200"/>
        <v>0</v>
      </c>
      <c r="CY229">
        <f t="shared" si="201"/>
        <v>0</v>
      </c>
      <c r="CZ229">
        <f t="shared" si="202"/>
        <v>0</v>
      </c>
      <c r="DC229" t="s">
        <v>6</v>
      </c>
      <c r="DD229" t="s">
        <v>6</v>
      </c>
      <c r="DE229" t="s">
        <v>6</v>
      </c>
      <c r="DF229" t="s">
        <v>6</v>
      </c>
      <c r="DG229" t="s">
        <v>6</v>
      </c>
      <c r="DH229" t="s">
        <v>6</v>
      </c>
      <c r="DI229" t="s">
        <v>6</v>
      </c>
      <c r="DJ229" t="s">
        <v>6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23</v>
      </c>
      <c r="DW229" t="s">
        <v>23</v>
      </c>
      <c r="DX229">
        <v>1</v>
      </c>
      <c r="DZ229" t="s">
        <v>6</v>
      </c>
      <c r="EA229" t="s">
        <v>6</v>
      </c>
      <c r="EB229" t="s">
        <v>6</v>
      </c>
      <c r="EC229" t="s">
        <v>6</v>
      </c>
      <c r="EE229">
        <v>66627780</v>
      </c>
      <c r="EF229">
        <v>8</v>
      </c>
      <c r="EG229" t="s">
        <v>34</v>
      </c>
      <c r="EH229">
        <v>0</v>
      </c>
      <c r="EI229" t="s">
        <v>6</v>
      </c>
      <c r="EJ229">
        <v>1</v>
      </c>
      <c r="EK229">
        <v>500001</v>
      </c>
      <c r="EL229" t="s">
        <v>35</v>
      </c>
      <c r="EM229" t="s">
        <v>36</v>
      </c>
      <c r="EO229" t="s">
        <v>6</v>
      </c>
      <c r="EQ229">
        <v>0</v>
      </c>
      <c r="ER229">
        <v>37.11</v>
      </c>
      <c r="ES229">
        <v>37.11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6</v>
      </c>
      <c r="GD229">
        <v>1</v>
      </c>
      <c r="GF229">
        <v>1075824001</v>
      </c>
      <c r="GG229">
        <v>2</v>
      </c>
      <c r="GH229">
        <v>1</v>
      </c>
      <c r="GI229">
        <v>4</v>
      </c>
      <c r="GJ229">
        <v>0</v>
      </c>
      <c r="GK229">
        <v>0</v>
      </c>
      <c r="GL229">
        <f t="shared" si="203"/>
        <v>0</v>
      </c>
      <c r="GM229">
        <f t="shared" si="204"/>
        <v>62582.3</v>
      </c>
      <c r="GN229">
        <f t="shared" si="205"/>
        <v>62582.3</v>
      </c>
      <c r="GO229">
        <f t="shared" si="206"/>
        <v>0</v>
      </c>
      <c r="GP229">
        <f t="shared" si="207"/>
        <v>0</v>
      </c>
      <c r="GR229">
        <v>0</v>
      </c>
      <c r="GS229">
        <v>3</v>
      </c>
      <c r="GT229">
        <v>0</v>
      </c>
      <c r="GU229" t="s">
        <v>6</v>
      </c>
      <c r="GV229">
        <f t="shared" si="208"/>
        <v>0</v>
      </c>
      <c r="GW229">
        <v>1</v>
      </c>
      <c r="GX229">
        <f t="shared" si="209"/>
        <v>0</v>
      </c>
      <c r="HA229">
        <v>0</v>
      </c>
      <c r="HB229">
        <v>0</v>
      </c>
      <c r="HC229">
        <f t="shared" si="210"/>
        <v>0</v>
      </c>
      <c r="HE229" t="s">
        <v>6</v>
      </c>
      <c r="HF229" t="s">
        <v>6</v>
      </c>
      <c r="HM229" t="s">
        <v>6</v>
      </c>
      <c r="HN229" t="s">
        <v>6</v>
      </c>
      <c r="HO229" t="s">
        <v>6</v>
      </c>
      <c r="HP229" t="s">
        <v>6</v>
      </c>
      <c r="HQ229" t="s">
        <v>6</v>
      </c>
      <c r="HS229">
        <v>0</v>
      </c>
      <c r="IK229">
        <v>0</v>
      </c>
    </row>
    <row r="230" spans="1:245" x14ac:dyDescent="0.2">
      <c r="A230">
        <v>18</v>
      </c>
      <c r="B230">
        <v>1</v>
      </c>
      <c r="C230">
        <v>431</v>
      </c>
      <c r="E230" t="s">
        <v>353</v>
      </c>
      <c r="F230" t="s">
        <v>72</v>
      </c>
      <c r="G230" t="s">
        <v>73</v>
      </c>
      <c r="H230" t="str">
        <f>'1.Ведомость'!C128</f>
        <v>ШТ</v>
      </c>
      <c r="I230">
        <f>I228*J230</f>
        <v>170</v>
      </c>
      <c r="J230">
        <v>100</v>
      </c>
      <c r="K230">
        <v>100</v>
      </c>
      <c r="O230">
        <f t="shared" si="172"/>
        <v>87996.35</v>
      </c>
      <c r="P230">
        <f t="shared" si="173"/>
        <v>87996.35</v>
      </c>
      <c r="Q230">
        <f t="shared" si="174"/>
        <v>0</v>
      </c>
      <c r="R230">
        <f t="shared" si="175"/>
        <v>0</v>
      </c>
      <c r="S230">
        <f t="shared" si="176"/>
        <v>0</v>
      </c>
      <c r="T230">
        <f t="shared" si="177"/>
        <v>0</v>
      </c>
      <c r="U230">
        <f t="shared" si="178"/>
        <v>0</v>
      </c>
      <c r="V230">
        <f t="shared" si="179"/>
        <v>0</v>
      </c>
      <c r="W230">
        <f t="shared" si="180"/>
        <v>0</v>
      </c>
      <c r="X230">
        <f t="shared" si="181"/>
        <v>0</v>
      </c>
      <c r="Y230">
        <f t="shared" si="182"/>
        <v>0</v>
      </c>
      <c r="AA230">
        <v>92854092</v>
      </c>
      <c r="AB230">
        <f t="shared" si="183"/>
        <v>52.18</v>
      </c>
      <c r="AC230">
        <f t="shared" si="184"/>
        <v>52.18</v>
      </c>
      <c r="AD230">
        <f t="shared" si="185"/>
        <v>0</v>
      </c>
      <c r="AE230">
        <f t="shared" si="186"/>
        <v>0</v>
      </c>
      <c r="AF230">
        <f t="shared" si="187"/>
        <v>0</v>
      </c>
      <c r="AG230">
        <f t="shared" si="188"/>
        <v>0</v>
      </c>
      <c r="AH230">
        <f t="shared" si="189"/>
        <v>0</v>
      </c>
      <c r="AI230">
        <f t="shared" si="190"/>
        <v>0</v>
      </c>
      <c r="AJ230">
        <f t="shared" si="191"/>
        <v>0</v>
      </c>
      <c r="AK230">
        <v>52.18</v>
      </c>
      <c r="AL230">
        <v>52.18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9.92</v>
      </c>
      <c r="BD230" t="s">
        <v>6</v>
      </c>
      <c r="BE230" t="s">
        <v>6</v>
      </c>
      <c r="BF230" t="s">
        <v>6</v>
      </c>
      <c r="BG230" t="s">
        <v>6</v>
      </c>
      <c r="BH230">
        <v>3</v>
      </c>
      <c r="BI230">
        <v>1</v>
      </c>
      <c r="BJ230" t="s">
        <v>74</v>
      </c>
      <c r="BM230">
        <v>500001</v>
      </c>
      <c r="BN230">
        <v>0</v>
      </c>
      <c r="BO230" t="s">
        <v>6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0</v>
      </c>
      <c r="CA230">
        <v>0</v>
      </c>
      <c r="CB230" t="s">
        <v>6</v>
      </c>
      <c r="CE230">
        <v>0</v>
      </c>
      <c r="CF230">
        <v>0</v>
      </c>
      <c r="CG230">
        <v>0</v>
      </c>
      <c r="CM230">
        <v>0</v>
      </c>
      <c r="CN230" t="s">
        <v>6</v>
      </c>
      <c r="CO230">
        <v>0</v>
      </c>
      <c r="CP230">
        <f t="shared" si="192"/>
        <v>87996.35</v>
      </c>
      <c r="CQ230">
        <f t="shared" si="193"/>
        <v>517.62559999999996</v>
      </c>
      <c r="CR230">
        <f t="shared" si="194"/>
        <v>0</v>
      </c>
      <c r="CS230">
        <f t="shared" si="195"/>
        <v>0</v>
      </c>
      <c r="CT230">
        <f t="shared" si="196"/>
        <v>0</v>
      </c>
      <c r="CU230">
        <f t="shared" si="197"/>
        <v>0</v>
      </c>
      <c r="CV230">
        <f t="shared" si="198"/>
        <v>0</v>
      </c>
      <c r="CW230">
        <f t="shared" si="199"/>
        <v>0</v>
      </c>
      <c r="CX230">
        <f t="shared" si="200"/>
        <v>0</v>
      </c>
      <c r="CY230">
        <f t="shared" si="201"/>
        <v>0</v>
      </c>
      <c r="CZ230">
        <f t="shared" si="202"/>
        <v>0</v>
      </c>
      <c r="DC230" t="s">
        <v>6</v>
      </c>
      <c r="DD230" t="s">
        <v>6</v>
      </c>
      <c r="DE230" t="s">
        <v>6</v>
      </c>
      <c r="DF230" t="s">
        <v>6</v>
      </c>
      <c r="DG230" t="s">
        <v>6</v>
      </c>
      <c r="DH230" t="s">
        <v>6</v>
      </c>
      <c r="DI230" t="s">
        <v>6</v>
      </c>
      <c r="DJ230" t="s">
        <v>6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23</v>
      </c>
      <c r="DW230" t="s">
        <v>23</v>
      </c>
      <c r="DX230">
        <v>1</v>
      </c>
      <c r="DZ230" t="s">
        <v>6</v>
      </c>
      <c r="EA230" t="s">
        <v>6</v>
      </c>
      <c r="EB230" t="s">
        <v>6</v>
      </c>
      <c r="EC230" t="s">
        <v>6</v>
      </c>
      <c r="EE230">
        <v>66627780</v>
      </c>
      <c r="EF230">
        <v>8</v>
      </c>
      <c r="EG230" t="s">
        <v>34</v>
      </c>
      <c r="EH230">
        <v>0</v>
      </c>
      <c r="EI230" t="s">
        <v>6</v>
      </c>
      <c r="EJ230">
        <v>1</v>
      </c>
      <c r="EK230">
        <v>500001</v>
      </c>
      <c r="EL230" t="s">
        <v>35</v>
      </c>
      <c r="EM230" t="s">
        <v>36</v>
      </c>
      <c r="EO230" t="s">
        <v>6</v>
      </c>
      <c r="EQ230">
        <v>0</v>
      </c>
      <c r="ER230">
        <v>52.18</v>
      </c>
      <c r="ES230">
        <v>52.18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6</v>
      </c>
      <c r="GD230">
        <v>1</v>
      </c>
      <c r="GF230">
        <v>-1333396209</v>
      </c>
      <c r="GG230">
        <v>2</v>
      </c>
      <c r="GH230">
        <v>1</v>
      </c>
      <c r="GI230">
        <v>4</v>
      </c>
      <c r="GJ230">
        <v>0</v>
      </c>
      <c r="GK230">
        <v>0</v>
      </c>
      <c r="GL230">
        <f t="shared" si="203"/>
        <v>0</v>
      </c>
      <c r="GM230">
        <f t="shared" si="204"/>
        <v>87996.35</v>
      </c>
      <c r="GN230">
        <f t="shared" si="205"/>
        <v>87996.35</v>
      </c>
      <c r="GO230">
        <f t="shared" si="206"/>
        <v>0</v>
      </c>
      <c r="GP230">
        <f t="shared" si="207"/>
        <v>0</v>
      </c>
      <c r="GR230">
        <v>0</v>
      </c>
      <c r="GS230">
        <v>3</v>
      </c>
      <c r="GT230">
        <v>0</v>
      </c>
      <c r="GU230" t="s">
        <v>6</v>
      </c>
      <c r="GV230">
        <f t="shared" si="208"/>
        <v>0</v>
      </c>
      <c r="GW230">
        <v>1</v>
      </c>
      <c r="GX230">
        <f t="shared" si="209"/>
        <v>0</v>
      </c>
      <c r="HA230">
        <v>0</v>
      </c>
      <c r="HB230">
        <v>0</v>
      </c>
      <c r="HC230">
        <f t="shared" si="210"/>
        <v>0</v>
      </c>
      <c r="HE230" t="s">
        <v>6</v>
      </c>
      <c r="HF230" t="s">
        <v>6</v>
      </c>
      <c r="HM230" t="s">
        <v>6</v>
      </c>
      <c r="HN230" t="s">
        <v>6</v>
      </c>
      <c r="HO230" t="s">
        <v>6</v>
      </c>
      <c r="HP230" t="s">
        <v>6</v>
      </c>
      <c r="HQ230" t="s">
        <v>6</v>
      </c>
      <c r="HS230">
        <v>0</v>
      </c>
      <c r="IK230">
        <v>0</v>
      </c>
    </row>
    <row r="231" spans="1:245" x14ac:dyDescent="0.2">
      <c r="A231">
        <v>18</v>
      </c>
      <c r="B231">
        <v>1</v>
      </c>
      <c r="C231">
        <v>432</v>
      </c>
      <c r="E231" t="s">
        <v>354</v>
      </c>
      <c r="F231" t="s">
        <v>54</v>
      </c>
      <c r="G231" t="s">
        <v>276</v>
      </c>
      <c r="H231" t="str">
        <f>'1.Ведомость'!C129</f>
        <v>ШТ</v>
      </c>
      <c r="I231">
        <f>I228*J231</f>
        <v>170</v>
      </c>
      <c r="J231">
        <v>100</v>
      </c>
      <c r="K231">
        <v>100</v>
      </c>
      <c r="O231">
        <f t="shared" si="172"/>
        <v>143447.51</v>
      </c>
      <c r="P231">
        <f t="shared" si="173"/>
        <v>143447.51</v>
      </c>
      <c r="Q231">
        <f t="shared" si="174"/>
        <v>0</v>
      </c>
      <c r="R231">
        <f t="shared" si="175"/>
        <v>0</v>
      </c>
      <c r="S231">
        <f t="shared" si="176"/>
        <v>0</v>
      </c>
      <c r="T231">
        <f t="shared" si="177"/>
        <v>0</v>
      </c>
      <c r="U231">
        <f t="shared" si="178"/>
        <v>0</v>
      </c>
      <c r="V231">
        <f t="shared" si="179"/>
        <v>0</v>
      </c>
      <c r="W231">
        <f t="shared" si="180"/>
        <v>0</v>
      </c>
      <c r="X231">
        <f t="shared" si="181"/>
        <v>0</v>
      </c>
      <c r="Y231">
        <f t="shared" si="182"/>
        <v>0</v>
      </c>
      <c r="AA231">
        <v>92854092</v>
      </c>
      <c r="AB231">
        <f t="shared" si="183"/>
        <v>131.22999999999999</v>
      </c>
      <c r="AC231">
        <f t="shared" si="184"/>
        <v>131.22999999999999</v>
      </c>
      <c r="AD231">
        <f t="shared" si="185"/>
        <v>0</v>
      </c>
      <c r="AE231">
        <f t="shared" si="186"/>
        <v>0</v>
      </c>
      <c r="AF231">
        <f t="shared" si="187"/>
        <v>0</v>
      </c>
      <c r="AG231">
        <f t="shared" si="188"/>
        <v>0</v>
      </c>
      <c r="AH231">
        <f t="shared" si="189"/>
        <v>0</v>
      </c>
      <c r="AI231">
        <f t="shared" si="190"/>
        <v>0</v>
      </c>
      <c r="AJ231">
        <f t="shared" si="191"/>
        <v>0</v>
      </c>
      <c r="AK231">
        <v>131.22999999999999</v>
      </c>
      <c r="AL231">
        <v>131.22999999999999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6.43</v>
      </c>
      <c r="BD231" t="s">
        <v>6</v>
      </c>
      <c r="BE231" t="s">
        <v>6</v>
      </c>
      <c r="BF231" t="s">
        <v>6</v>
      </c>
      <c r="BG231" t="s">
        <v>6</v>
      </c>
      <c r="BH231">
        <v>3</v>
      </c>
      <c r="BI231">
        <v>3</v>
      </c>
      <c r="BJ231" t="s">
        <v>56</v>
      </c>
      <c r="BM231">
        <v>600001</v>
      </c>
      <c r="BN231">
        <v>0</v>
      </c>
      <c r="BO231" t="s">
        <v>6</v>
      </c>
      <c r="BP231">
        <v>0</v>
      </c>
      <c r="BQ231">
        <v>5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0</v>
      </c>
      <c r="CA231">
        <v>0</v>
      </c>
      <c r="CB231" t="s">
        <v>6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 t="shared" si="192"/>
        <v>143447.51</v>
      </c>
      <c r="CQ231">
        <f t="shared" si="193"/>
        <v>843.80889999999988</v>
      </c>
      <c r="CR231">
        <f t="shared" si="194"/>
        <v>0</v>
      </c>
      <c r="CS231">
        <f t="shared" si="195"/>
        <v>0</v>
      </c>
      <c r="CT231">
        <f t="shared" si="196"/>
        <v>0</v>
      </c>
      <c r="CU231">
        <f t="shared" si="197"/>
        <v>0</v>
      </c>
      <c r="CV231">
        <f t="shared" si="198"/>
        <v>0</v>
      </c>
      <c r="CW231">
        <f t="shared" si="199"/>
        <v>0</v>
      </c>
      <c r="CX231">
        <f t="shared" si="200"/>
        <v>0</v>
      </c>
      <c r="CY231">
        <f t="shared" si="201"/>
        <v>0</v>
      </c>
      <c r="CZ231">
        <f t="shared" si="202"/>
        <v>0</v>
      </c>
      <c r="DC231" t="s">
        <v>6</v>
      </c>
      <c r="DD231" t="s">
        <v>6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23</v>
      </c>
      <c r="DW231" t="s">
        <v>23</v>
      </c>
      <c r="DX231">
        <v>1</v>
      </c>
      <c r="DZ231" t="s">
        <v>6</v>
      </c>
      <c r="EA231" t="s">
        <v>6</v>
      </c>
      <c r="EB231" t="s">
        <v>6</v>
      </c>
      <c r="EC231" t="s">
        <v>6</v>
      </c>
      <c r="EE231">
        <v>66627784</v>
      </c>
      <c r="EF231">
        <v>5</v>
      </c>
      <c r="EG231" t="s">
        <v>57</v>
      </c>
      <c r="EH231">
        <v>0</v>
      </c>
      <c r="EI231" t="s">
        <v>6</v>
      </c>
      <c r="EJ231">
        <v>3</v>
      </c>
      <c r="EK231">
        <v>600001</v>
      </c>
      <c r="EL231" t="s">
        <v>58</v>
      </c>
      <c r="EM231" t="s">
        <v>59</v>
      </c>
      <c r="EO231" t="s">
        <v>6</v>
      </c>
      <c r="EQ231">
        <v>0</v>
      </c>
      <c r="ER231">
        <v>131.22999999999999</v>
      </c>
      <c r="ES231">
        <v>131.22999999999999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f>P231</f>
        <v>143447.51</v>
      </c>
      <c r="FS231">
        <v>0</v>
      </c>
      <c r="FX231">
        <v>0</v>
      </c>
      <c r="FY231">
        <v>0</v>
      </c>
      <c r="GA231" t="s">
        <v>6</v>
      </c>
      <c r="GD231">
        <v>1</v>
      </c>
      <c r="GF231">
        <v>536080078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203"/>
        <v>0</v>
      </c>
      <c r="GM231">
        <f t="shared" si="204"/>
        <v>143447.51</v>
      </c>
      <c r="GN231">
        <f t="shared" si="205"/>
        <v>0</v>
      </c>
      <c r="GO231">
        <f t="shared" si="206"/>
        <v>0</v>
      </c>
      <c r="GP231">
        <f t="shared" si="207"/>
        <v>0</v>
      </c>
      <c r="GR231">
        <v>0</v>
      </c>
      <c r="GS231">
        <v>3</v>
      </c>
      <c r="GT231">
        <v>0</v>
      </c>
      <c r="GU231" t="s">
        <v>6</v>
      </c>
      <c r="GV231">
        <f t="shared" si="208"/>
        <v>0</v>
      </c>
      <c r="GW231">
        <v>1</v>
      </c>
      <c r="GX231">
        <f t="shared" si="209"/>
        <v>0</v>
      </c>
      <c r="HA231">
        <v>0</v>
      </c>
      <c r="HB231">
        <v>0</v>
      </c>
      <c r="HC231">
        <f t="shared" si="210"/>
        <v>0</v>
      </c>
      <c r="HE231" t="s">
        <v>6</v>
      </c>
      <c r="HF231" t="s">
        <v>6</v>
      </c>
      <c r="HM231" t="s">
        <v>6</v>
      </c>
      <c r="HN231" t="s">
        <v>6</v>
      </c>
      <c r="HO231" t="s">
        <v>6</v>
      </c>
      <c r="HP231" t="s">
        <v>6</v>
      </c>
      <c r="HQ231" t="s">
        <v>6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C232">
        <f>ROW(SmtRes!A442)</f>
        <v>442</v>
      </c>
      <c r="D232">
        <f>ROW(EtalonRes!A468)</f>
        <v>468</v>
      </c>
      <c r="E232" t="s">
        <v>355</v>
      </c>
      <c r="F232" t="s">
        <v>280</v>
      </c>
      <c r="G232" t="s">
        <v>281</v>
      </c>
      <c r="H232" t="s">
        <v>23</v>
      </c>
      <c r="I232">
        <v>2</v>
      </c>
      <c r="J232">
        <v>0</v>
      </c>
      <c r="K232">
        <v>2</v>
      </c>
      <c r="O232">
        <f t="shared" si="172"/>
        <v>1728.94</v>
      </c>
      <c r="P232">
        <f t="shared" si="173"/>
        <v>176.18</v>
      </c>
      <c r="Q232">
        <f t="shared" si="174"/>
        <v>196.5</v>
      </c>
      <c r="R232">
        <f t="shared" si="175"/>
        <v>87.01</v>
      </c>
      <c r="S232">
        <f t="shared" si="176"/>
        <v>1356.26</v>
      </c>
      <c r="T232">
        <f t="shared" si="177"/>
        <v>0</v>
      </c>
      <c r="U232">
        <f t="shared" si="178"/>
        <v>3.18</v>
      </c>
      <c r="V232">
        <f t="shared" si="179"/>
        <v>0.16</v>
      </c>
      <c r="W232">
        <f t="shared" si="180"/>
        <v>0</v>
      </c>
      <c r="X232">
        <f t="shared" si="181"/>
        <v>1746.36</v>
      </c>
      <c r="Y232">
        <f t="shared" si="182"/>
        <v>1039.1500000000001</v>
      </c>
      <c r="AA232">
        <v>92854092</v>
      </c>
      <c r="AB232">
        <f t="shared" si="183"/>
        <v>30.25</v>
      </c>
      <c r="AC232">
        <f t="shared" si="184"/>
        <v>8.8800000000000008</v>
      </c>
      <c r="AD232">
        <f t="shared" si="185"/>
        <v>6.25</v>
      </c>
      <c r="AE232">
        <f t="shared" si="186"/>
        <v>0.97</v>
      </c>
      <c r="AF232">
        <f t="shared" si="187"/>
        <v>15.12</v>
      </c>
      <c r="AG232">
        <f t="shared" si="188"/>
        <v>0</v>
      </c>
      <c r="AH232">
        <f t="shared" si="189"/>
        <v>1.59</v>
      </c>
      <c r="AI232">
        <f t="shared" si="190"/>
        <v>0.08</v>
      </c>
      <c r="AJ232">
        <f t="shared" si="191"/>
        <v>0</v>
      </c>
      <c r="AK232">
        <v>30.25</v>
      </c>
      <c r="AL232">
        <v>8.8800000000000008</v>
      </c>
      <c r="AM232">
        <v>6.25</v>
      </c>
      <c r="AN232">
        <v>0.97</v>
      </c>
      <c r="AO232">
        <v>15.12</v>
      </c>
      <c r="AP232">
        <v>0</v>
      </c>
      <c r="AQ232">
        <v>1.59</v>
      </c>
      <c r="AR232">
        <v>0.08</v>
      </c>
      <c r="AS232">
        <v>0</v>
      </c>
      <c r="AT232">
        <v>121</v>
      </c>
      <c r="AU232">
        <v>72</v>
      </c>
      <c r="AV232">
        <v>1</v>
      </c>
      <c r="AW232">
        <v>1</v>
      </c>
      <c r="AZ232">
        <v>1</v>
      </c>
      <c r="BA232">
        <v>44.85</v>
      </c>
      <c r="BB232">
        <v>15.72</v>
      </c>
      <c r="BC232">
        <v>9.92</v>
      </c>
      <c r="BD232" t="s">
        <v>6</v>
      </c>
      <c r="BE232" t="s">
        <v>6</v>
      </c>
      <c r="BF232" t="s">
        <v>6</v>
      </c>
      <c r="BG232" t="s">
        <v>6</v>
      </c>
      <c r="BH232">
        <v>0</v>
      </c>
      <c r="BI232">
        <v>1</v>
      </c>
      <c r="BJ232" t="s">
        <v>282</v>
      </c>
      <c r="BM232">
        <v>18001</v>
      </c>
      <c r="BN232">
        <v>0</v>
      </c>
      <c r="BO232" t="s">
        <v>6</v>
      </c>
      <c r="BP232">
        <v>0</v>
      </c>
      <c r="BQ232">
        <v>22</v>
      </c>
      <c r="BR232">
        <v>0</v>
      </c>
      <c r="BS232">
        <v>44.85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121</v>
      </c>
      <c r="CA232">
        <v>72</v>
      </c>
      <c r="CB232" t="s">
        <v>6</v>
      </c>
      <c r="CE232">
        <v>0</v>
      </c>
      <c r="CF232">
        <v>0</v>
      </c>
      <c r="CG232">
        <v>0</v>
      </c>
      <c r="CM232">
        <v>0</v>
      </c>
      <c r="CN232" t="s">
        <v>6</v>
      </c>
      <c r="CO232">
        <v>0</v>
      </c>
      <c r="CP232">
        <f t="shared" si="192"/>
        <v>1728.94</v>
      </c>
      <c r="CQ232">
        <f t="shared" si="193"/>
        <v>88.089600000000004</v>
      </c>
      <c r="CR232">
        <f t="shared" si="194"/>
        <v>98.25</v>
      </c>
      <c r="CS232">
        <f t="shared" si="195"/>
        <v>43.5045</v>
      </c>
      <c r="CT232">
        <f t="shared" si="196"/>
        <v>678.13199999999995</v>
      </c>
      <c r="CU232">
        <f t="shared" si="197"/>
        <v>0</v>
      </c>
      <c r="CV232">
        <f t="shared" si="198"/>
        <v>1.59</v>
      </c>
      <c r="CW232">
        <f t="shared" si="199"/>
        <v>0.08</v>
      </c>
      <c r="CX232">
        <f t="shared" si="200"/>
        <v>0</v>
      </c>
      <c r="CY232">
        <f t="shared" si="201"/>
        <v>1746.3566999999998</v>
      </c>
      <c r="CZ232">
        <f t="shared" si="202"/>
        <v>1039.1544000000001</v>
      </c>
      <c r="DC232" t="s">
        <v>6</v>
      </c>
      <c r="DD232" t="s">
        <v>6</v>
      </c>
      <c r="DE232" t="s">
        <v>6</v>
      </c>
      <c r="DF232" t="s">
        <v>6</v>
      </c>
      <c r="DG232" t="s">
        <v>6</v>
      </c>
      <c r="DH232" t="s">
        <v>6</v>
      </c>
      <c r="DI232" t="s">
        <v>6</v>
      </c>
      <c r="DJ232" t="s">
        <v>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23</v>
      </c>
      <c r="DW232" t="s">
        <v>23</v>
      </c>
      <c r="DX232">
        <v>1</v>
      </c>
      <c r="DZ232" t="s">
        <v>6</v>
      </c>
      <c r="EA232" t="s">
        <v>6</v>
      </c>
      <c r="EB232" t="s">
        <v>6</v>
      </c>
      <c r="EC232" t="s">
        <v>6</v>
      </c>
      <c r="EE232">
        <v>66627558</v>
      </c>
      <c r="EF232">
        <v>22</v>
      </c>
      <c r="EG232" t="s">
        <v>18</v>
      </c>
      <c r="EH232">
        <v>16</v>
      </c>
      <c r="EI232" t="s">
        <v>25</v>
      </c>
      <c r="EJ232">
        <v>1</v>
      </c>
      <c r="EK232">
        <v>18001</v>
      </c>
      <c r="EL232" t="s">
        <v>69</v>
      </c>
      <c r="EM232" t="s">
        <v>70</v>
      </c>
      <c r="EO232" t="s">
        <v>6</v>
      </c>
      <c r="EQ232">
        <v>1310720</v>
      </c>
      <c r="ER232">
        <v>30.25</v>
      </c>
      <c r="ES232">
        <v>8.8800000000000008</v>
      </c>
      <c r="ET232">
        <v>6.25</v>
      </c>
      <c r="EU232">
        <v>0.97</v>
      </c>
      <c r="EV232">
        <v>15.12</v>
      </c>
      <c r="EW232">
        <v>1.59</v>
      </c>
      <c r="EX232">
        <v>0.08</v>
      </c>
      <c r="EY232">
        <v>0</v>
      </c>
      <c r="FQ232">
        <v>0</v>
      </c>
      <c r="FR232">
        <v>0</v>
      </c>
      <c r="FS232">
        <v>0</v>
      </c>
      <c r="FX232">
        <v>121</v>
      </c>
      <c r="FY232">
        <v>72</v>
      </c>
      <c r="GA232" t="s">
        <v>6</v>
      </c>
      <c r="GD232">
        <v>1</v>
      </c>
      <c r="GF232">
        <v>1447310924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si="203"/>
        <v>0</v>
      </c>
      <c r="GM232">
        <f t="shared" si="204"/>
        <v>4514.45</v>
      </c>
      <c r="GN232">
        <f t="shared" si="205"/>
        <v>4514.45</v>
      </c>
      <c r="GO232">
        <f t="shared" si="206"/>
        <v>0</v>
      </c>
      <c r="GP232">
        <f t="shared" si="207"/>
        <v>0</v>
      </c>
      <c r="GR232">
        <v>0</v>
      </c>
      <c r="GS232">
        <v>3</v>
      </c>
      <c r="GT232">
        <v>0</v>
      </c>
      <c r="GU232" t="s">
        <v>6</v>
      </c>
      <c r="GV232">
        <f t="shared" si="208"/>
        <v>0</v>
      </c>
      <c r="GW232">
        <v>1</v>
      </c>
      <c r="GX232">
        <f t="shared" si="209"/>
        <v>0</v>
      </c>
      <c r="HA232">
        <v>0</v>
      </c>
      <c r="HB232">
        <v>0</v>
      </c>
      <c r="HC232">
        <f t="shared" si="210"/>
        <v>0</v>
      </c>
      <c r="HE232" t="s">
        <v>6</v>
      </c>
      <c r="HF232" t="s">
        <v>6</v>
      </c>
      <c r="HM232" t="s">
        <v>6</v>
      </c>
      <c r="HN232" t="s">
        <v>28</v>
      </c>
      <c r="HO232" t="s">
        <v>29</v>
      </c>
      <c r="HP232" t="s">
        <v>25</v>
      </c>
      <c r="HQ232" t="s">
        <v>25</v>
      </c>
      <c r="HS232">
        <v>0</v>
      </c>
      <c r="IK232">
        <v>0</v>
      </c>
    </row>
    <row r="233" spans="1:245" x14ac:dyDescent="0.2">
      <c r="A233">
        <v>18</v>
      </c>
      <c r="B233">
        <v>1</v>
      </c>
      <c r="C233">
        <v>442</v>
      </c>
      <c r="E233" t="s">
        <v>356</v>
      </c>
      <c r="F233" t="s">
        <v>284</v>
      </c>
      <c r="G233" t="s">
        <v>285</v>
      </c>
      <c r="H233" t="str">
        <f>'1.Ведомость'!C131</f>
        <v>ШТ</v>
      </c>
      <c r="I233">
        <f>I232*J233</f>
        <v>2</v>
      </c>
      <c r="J233">
        <v>1</v>
      </c>
      <c r="K233">
        <v>1</v>
      </c>
      <c r="O233">
        <f t="shared" si="172"/>
        <v>1204.29</v>
      </c>
      <c r="P233">
        <f t="shared" si="173"/>
        <v>1204.29</v>
      </c>
      <c r="Q233">
        <f t="shared" si="174"/>
        <v>0</v>
      </c>
      <c r="R233">
        <f t="shared" si="175"/>
        <v>0</v>
      </c>
      <c r="S233">
        <f t="shared" si="176"/>
        <v>0</v>
      </c>
      <c r="T233">
        <f t="shared" si="177"/>
        <v>0</v>
      </c>
      <c r="U233">
        <f t="shared" si="178"/>
        <v>0</v>
      </c>
      <c r="V233">
        <f t="shared" si="179"/>
        <v>0</v>
      </c>
      <c r="W233">
        <f t="shared" si="180"/>
        <v>0</v>
      </c>
      <c r="X233">
        <f t="shared" si="181"/>
        <v>0</v>
      </c>
      <c r="Y233">
        <f t="shared" si="182"/>
        <v>0</v>
      </c>
      <c r="AA233">
        <v>92854092</v>
      </c>
      <c r="AB233">
        <f t="shared" si="183"/>
        <v>60.7</v>
      </c>
      <c r="AC233">
        <f t="shared" si="184"/>
        <v>60.7</v>
      </c>
      <c r="AD233">
        <f t="shared" si="185"/>
        <v>0</v>
      </c>
      <c r="AE233">
        <f t="shared" si="186"/>
        <v>0</v>
      </c>
      <c r="AF233">
        <f t="shared" si="187"/>
        <v>0</v>
      </c>
      <c r="AG233">
        <f t="shared" si="188"/>
        <v>0</v>
      </c>
      <c r="AH233">
        <f t="shared" si="189"/>
        <v>0</v>
      </c>
      <c r="AI233">
        <f t="shared" si="190"/>
        <v>0</v>
      </c>
      <c r="AJ233">
        <f t="shared" si="191"/>
        <v>0</v>
      </c>
      <c r="AK233">
        <v>60.7</v>
      </c>
      <c r="AL233">
        <v>60.7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9.92</v>
      </c>
      <c r="BD233" t="s">
        <v>6</v>
      </c>
      <c r="BE233" t="s">
        <v>6</v>
      </c>
      <c r="BF233" t="s">
        <v>6</v>
      </c>
      <c r="BG233" t="s">
        <v>6</v>
      </c>
      <c r="BH233">
        <v>3</v>
      </c>
      <c r="BI233">
        <v>1</v>
      </c>
      <c r="BJ233" t="s">
        <v>286</v>
      </c>
      <c r="BM233">
        <v>500001</v>
      </c>
      <c r="BN233">
        <v>0</v>
      </c>
      <c r="BO233" t="s">
        <v>6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0</v>
      </c>
      <c r="CA233">
        <v>0</v>
      </c>
      <c r="CB233" t="s">
        <v>6</v>
      </c>
      <c r="CE233">
        <v>0</v>
      </c>
      <c r="CF233">
        <v>0</v>
      </c>
      <c r="CG233">
        <v>0</v>
      </c>
      <c r="CM233">
        <v>0</v>
      </c>
      <c r="CN233" t="s">
        <v>6</v>
      </c>
      <c r="CO233">
        <v>0</v>
      </c>
      <c r="CP233">
        <f t="shared" si="192"/>
        <v>1204.29</v>
      </c>
      <c r="CQ233">
        <f t="shared" si="193"/>
        <v>602.14400000000001</v>
      </c>
      <c r="CR233">
        <f t="shared" si="194"/>
        <v>0</v>
      </c>
      <c r="CS233">
        <f t="shared" si="195"/>
        <v>0</v>
      </c>
      <c r="CT233">
        <f t="shared" si="196"/>
        <v>0</v>
      </c>
      <c r="CU233">
        <f t="shared" si="197"/>
        <v>0</v>
      </c>
      <c r="CV233">
        <f t="shared" si="198"/>
        <v>0</v>
      </c>
      <c r="CW233">
        <f t="shared" si="199"/>
        <v>0</v>
      </c>
      <c r="CX233">
        <f t="shared" si="200"/>
        <v>0</v>
      </c>
      <c r="CY233">
        <f t="shared" si="201"/>
        <v>0</v>
      </c>
      <c r="CZ233">
        <f t="shared" si="202"/>
        <v>0</v>
      </c>
      <c r="DC233" t="s">
        <v>6</v>
      </c>
      <c r="DD233" t="s">
        <v>6</v>
      </c>
      <c r="DE233" t="s">
        <v>6</v>
      </c>
      <c r="DF233" t="s">
        <v>6</v>
      </c>
      <c r="DG233" t="s">
        <v>6</v>
      </c>
      <c r="DH233" t="s">
        <v>6</v>
      </c>
      <c r="DI233" t="s">
        <v>6</v>
      </c>
      <c r="DJ233" t="s">
        <v>6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23</v>
      </c>
      <c r="DW233" t="s">
        <v>23</v>
      </c>
      <c r="DX233">
        <v>1</v>
      </c>
      <c r="DZ233" t="s">
        <v>6</v>
      </c>
      <c r="EA233" t="s">
        <v>6</v>
      </c>
      <c r="EB233" t="s">
        <v>6</v>
      </c>
      <c r="EC233" t="s">
        <v>6</v>
      </c>
      <c r="EE233">
        <v>66627780</v>
      </c>
      <c r="EF233">
        <v>8</v>
      </c>
      <c r="EG233" t="s">
        <v>34</v>
      </c>
      <c r="EH233">
        <v>0</v>
      </c>
      <c r="EI233" t="s">
        <v>6</v>
      </c>
      <c r="EJ233">
        <v>1</v>
      </c>
      <c r="EK233">
        <v>500001</v>
      </c>
      <c r="EL233" t="s">
        <v>35</v>
      </c>
      <c r="EM233" t="s">
        <v>36</v>
      </c>
      <c r="EO233" t="s">
        <v>6</v>
      </c>
      <c r="EQ233">
        <v>0</v>
      </c>
      <c r="ER233">
        <v>60.7</v>
      </c>
      <c r="ES233">
        <v>60.7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6</v>
      </c>
      <c r="GD233">
        <v>1</v>
      </c>
      <c r="GF233">
        <v>-1395144980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 t="shared" si="203"/>
        <v>0</v>
      </c>
      <c r="GM233">
        <f t="shared" si="204"/>
        <v>1204.29</v>
      </c>
      <c r="GN233">
        <f t="shared" si="205"/>
        <v>1204.29</v>
      </c>
      <c r="GO233">
        <f t="shared" si="206"/>
        <v>0</v>
      </c>
      <c r="GP233">
        <f t="shared" si="207"/>
        <v>0</v>
      </c>
      <c r="GR233">
        <v>0</v>
      </c>
      <c r="GS233">
        <v>3</v>
      </c>
      <c r="GT233">
        <v>0</v>
      </c>
      <c r="GU233" t="s">
        <v>6</v>
      </c>
      <c r="GV233">
        <f t="shared" si="208"/>
        <v>0</v>
      </c>
      <c r="GW233">
        <v>1</v>
      </c>
      <c r="GX233">
        <f t="shared" si="209"/>
        <v>0</v>
      </c>
      <c r="HA233">
        <v>0</v>
      </c>
      <c r="HB233">
        <v>0</v>
      </c>
      <c r="HC233">
        <f t="shared" si="210"/>
        <v>0</v>
      </c>
      <c r="HE233" t="s">
        <v>6</v>
      </c>
      <c r="HF233" t="s">
        <v>6</v>
      </c>
      <c r="HM233" t="s">
        <v>6</v>
      </c>
      <c r="HN233" t="s">
        <v>6</v>
      </c>
      <c r="HO233" t="s">
        <v>6</v>
      </c>
      <c r="HP233" t="s">
        <v>6</v>
      </c>
      <c r="HQ233" t="s">
        <v>6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C234">
        <v>441</v>
      </c>
      <c r="E234" t="s">
        <v>357</v>
      </c>
      <c r="F234" t="s">
        <v>61</v>
      </c>
      <c r="G234" t="s">
        <v>62</v>
      </c>
      <c r="H234" t="str">
        <f>'1.Ведомость'!C132</f>
        <v>ШТ</v>
      </c>
      <c r="I234">
        <f>I232*J234</f>
        <v>2</v>
      </c>
      <c r="J234">
        <v>1</v>
      </c>
      <c r="K234">
        <v>1</v>
      </c>
      <c r="O234">
        <f t="shared" si="172"/>
        <v>736.26</v>
      </c>
      <c r="P234">
        <f t="shared" si="173"/>
        <v>736.26</v>
      </c>
      <c r="Q234">
        <f t="shared" si="174"/>
        <v>0</v>
      </c>
      <c r="R234">
        <f t="shared" si="175"/>
        <v>0</v>
      </c>
      <c r="S234">
        <f t="shared" si="176"/>
        <v>0</v>
      </c>
      <c r="T234">
        <f t="shared" si="177"/>
        <v>0</v>
      </c>
      <c r="U234">
        <f t="shared" si="178"/>
        <v>0</v>
      </c>
      <c r="V234">
        <f t="shared" si="179"/>
        <v>0</v>
      </c>
      <c r="W234">
        <f t="shared" si="180"/>
        <v>0</v>
      </c>
      <c r="X234">
        <f t="shared" si="181"/>
        <v>0</v>
      </c>
      <c r="Y234">
        <f t="shared" si="182"/>
        <v>0</v>
      </c>
      <c r="AA234">
        <v>92854092</v>
      </c>
      <c r="AB234">
        <f t="shared" si="183"/>
        <v>37.11</v>
      </c>
      <c r="AC234">
        <f t="shared" si="184"/>
        <v>37.11</v>
      </c>
      <c r="AD234">
        <f t="shared" si="185"/>
        <v>0</v>
      </c>
      <c r="AE234">
        <f t="shared" si="186"/>
        <v>0</v>
      </c>
      <c r="AF234">
        <f t="shared" si="187"/>
        <v>0</v>
      </c>
      <c r="AG234">
        <f t="shared" si="188"/>
        <v>0</v>
      </c>
      <c r="AH234">
        <f t="shared" si="189"/>
        <v>0</v>
      </c>
      <c r="AI234">
        <f t="shared" si="190"/>
        <v>0</v>
      </c>
      <c r="AJ234">
        <f t="shared" si="191"/>
        <v>0</v>
      </c>
      <c r="AK234">
        <v>37.11</v>
      </c>
      <c r="AL234">
        <v>37.11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9.92</v>
      </c>
      <c r="BD234" t="s">
        <v>6</v>
      </c>
      <c r="BE234" t="s">
        <v>6</v>
      </c>
      <c r="BF234" t="s">
        <v>6</v>
      </c>
      <c r="BG234" t="s">
        <v>6</v>
      </c>
      <c r="BH234">
        <v>3</v>
      </c>
      <c r="BI234">
        <v>1</v>
      </c>
      <c r="BJ234" t="s">
        <v>63</v>
      </c>
      <c r="BM234">
        <v>500001</v>
      </c>
      <c r="BN234">
        <v>0</v>
      </c>
      <c r="BO234" t="s">
        <v>6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6</v>
      </c>
      <c r="BZ234">
        <v>0</v>
      </c>
      <c r="CA234">
        <v>0</v>
      </c>
      <c r="CB234" t="s">
        <v>6</v>
      </c>
      <c r="CE234">
        <v>0</v>
      </c>
      <c r="CF234">
        <v>0</v>
      </c>
      <c r="CG234">
        <v>0</v>
      </c>
      <c r="CM234">
        <v>0</v>
      </c>
      <c r="CN234" t="s">
        <v>6</v>
      </c>
      <c r="CO234">
        <v>0</v>
      </c>
      <c r="CP234">
        <f t="shared" si="192"/>
        <v>736.26</v>
      </c>
      <c r="CQ234">
        <f t="shared" si="193"/>
        <v>368.13119999999998</v>
      </c>
      <c r="CR234">
        <f t="shared" si="194"/>
        <v>0</v>
      </c>
      <c r="CS234">
        <f t="shared" si="195"/>
        <v>0</v>
      </c>
      <c r="CT234">
        <f t="shared" si="196"/>
        <v>0</v>
      </c>
      <c r="CU234">
        <f t="shared" si="197"/>
        <v>0</v>
      </c>
      <c r="CV234">
        <f t="shared" si="198"/>
        <v>0</v>
      </c>
      <c r="CW234">
        <f t="shared" si="199"/>
        <v>0</v>
      </c>
      <c r="CX234">
        <f t="shared" si="200"/>
        <v>0</v>
      </c>
      <c r="CY234">
        <f t="shared" si="201"/>
        <v>0</v>
      </c>
      <c r="CZ234">
        <f t="shared" si="202"/>
        <v>0</v>
      </c>
      <c r="DC234" t="s">
        <v>6</v>
      </c>
      <c r="DD234" t="s">
        <v>6</v>
      </c>
      <c r="DE234" t="s">
        <v>6</v>
      </c>
      <c r="DF234" t="s">
        <v>6</v>
      </c>
      <c r="DG234" t="s">
        <v>6</v>
      </c>
      <c r="DH234" t="s">
        <v>6</v>
      </c>
      <c r="DI234" t="s">
        <v>6</v>
      </c>
      <c r="DJ234" t="s">
        <v>6</v>
      </c>
      <c r="DK234" t="s">
        <v>6</v>
      </c>
      <c r="DL234" t="s">
        <v>6</v>
      </c>
      <c r="DM234" t="s">
        <v>6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23</v>
      </c>
      <c r="DW234" t="s">
        <v>23</v>
      </c>
      <c r="DX234">
        <v>1</v>
      </c>
      <c r="DZ234" t="s">
        <v>6</v>
      </c>
      <c r="EA234" t="s">
        <v>6</v>
      </c>
      <c r="EB234" t="s">
        <v>6</v>
      </c>
      <c r="EC234" t="s">
        <v>6</v>
      </c>
      <c r="EE234">
        <v>66627780</v>
      </c>
      <c r="EF234">
        <v>8</v>
      </c>
      <c r="EG234" t="s">
        <v>34</v>
      </c>
      <c r="EH234">
        <v>0</v>
      </c>
      <c r="EI234" t="s">
        <v>6</v>
      </c>
      <c r="EJ234">
        <v>1</v>
      </c>
      <c r="EK234">
        <v>500001</v>
      </c>
      <c r="EL234" t="s">
        <v>35</v>
      </c>
      <c r="EM234" t="s">
        <v>36</v>
      </c>
      <c r="EO234" t="s">
        <v>6</v>
      </c>
      <c r="EQ234">
        <v>0</v>
      </c>
      <c r="ER234">
        <v>37.11</v>
      </c>
      <c r="ES234">
        <v>37.11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6</v>
      </c>
      <c r="GD234">
        <v>1</v>
      </c>
      <c r="GF234">
        <v>1075824001</v>
      </c>
      <c r="GG234">
        <v>2</v>
      </c>
      <c r="GH234">
        <v>1</v>
      </c>
      <c r="GI234">
        <v>4</v>
      </c>
      <c r="GJ234">
        <v>0</v>
      </c>
      <c r="GK234">
        <v>0</v>
      </c>
      <c r="GL234">
        <f t="shared" si="203"/>
        <v>0</v>
      </c>
      <c r="GM234">
        <f t="shared" si="204"/>
        <v>736.26</v>
      </c>
      <c r="GN234">
        <f t="shared" si="205"/>
        <v>736.26</v>
      </c>
      <c r="GO234">
        <f t="shared" si="206"/>
        <v>0</v>
      </c>
      <c r="GP234">
        <f t="shared" si="207"/>
        <v>0</v>
      </c>
      <c r="GR234">
        <v>0</v>
      </c>
      <c r="GS234">
        <v>3</v>
      </c>
      <c r="GT234">
        <v>0</v>
      </c>
      <c r="GU234" t="s">
        <v>6</v>
      </c>
      <c r="GV234">
        <f t="shared" si="208"/>
        <v>0</v>
      </c>
      <c r="GW234">
        <v>1</v>
      </c>
      <c r="GX234">
        <f t="shared" si="209"/>
        <v>0</v>
      </c>
      <c r="HA234">
        <v>0</v>
      </c>
      <c r="HB234">
        <v>0</v>
      </c>
      <c r="HC234">
        <f t="shared" si="210"/>
        <v>0</v>
      </c>
      <c r="HE234" t="s">
        <v>6</v>
      </c>
      <c r="HF234" t="s">
        <v>6</v>
      </c>
      <c r="HM234" t="s">
        <v>6</v>
      </c>
      <c r="HN234" t="s">
        <v>6</v>
      </c>
      <c r="HO234" t="s">
        <v>6</v>
      </c>
      <c r="HP234" t="s">
        <v>6</v>
      </c>
      <c r="HQ234" t="s">
        <v>6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C235">
        <f>ROW(SmtRes!A457)</f>
        <v>457</v>
      </c>
      <c r="D235">
        <f>ROW(EtalonRes!A485)</f>
        <v>485</v>
      </c>
      <c r="E235" t="s">
        <v>358</v>
      </c>
      <c r="F235" t="s">
        <v>92</v>
      </c>
      <c r="G235" t="s">
        <v>93</v>
      </c>
      <c r="H235" t="s">
        <v>83</v>
      </c>
      <c r="I235">
        <v>6.5</v>
      </c>
      <c r="J235">
        <v>0</v>
      </c>
      <c r="K235">
        <v>6.5</v>
      </c>
      <c r="O235">
        <f t="shared" si="172"/>
        <v>100811.61</v>
      </c>
      <c r="P235">
        <f t="shared" si="173"/>
        <v>2057.56</v>
      </c>
      <c r="Q235">
        <f t="shared" si="174"/>
        <v>4244.5600000000004</v>
      </c>
      <c r="R235">
        <f t="shared" si="175"/>
        <v>1903.66</v>
      </c>
      <c r="S235">
        <f t="shared" si="176"/>
        <v>94509.49</v>
      </c>
      <c r="T235">
        <f t="shared" si="177"/>
        <v>0</v>
      </c>
      <c r="U235">
        <f t="shared" si="178"/>
        <v>219.05</v>
      </c>
      <c r="V235">
        <f t="shared" si="179"/>
        <v>3.51</v>
      </c>
      <c r="W235">
        <f t="shared" si="180"/>
        <v>0</v>
      </c>
      <c r="X235">
        <f t="shared" si="181"/>
        <v>116659.91</v>
      </c>
      <c r="Y235">
        <f t="shared" si="182"/>
        <v>69417.47</v>
      </c>
      <c r="AA235">
        <v>92854092</v>
      </c>
      <c r="AB235">
        <f t="shared" si="183"/>
        <v>397.64</v>
      </c>
      <c r="AC235">
        <f t="shared" si="184"/>
        <v>31.91</v>
      </c>
      <c r="AD235">
        <f t="shared" si="185"/>
        <v>41.54</v>
      </c>
      <c r="AE235">
        <f t="shared" si="186"/>
        <v>6.53</v>
      </c>
      <c r="AF235">
        <f t="shared" si="187"/>
        <v>324.19</v>
      </c>
      <c r="AG235">
        <f t="shared" si="188"/>
        <v>0</v>
      </c>
      <c r="AH235">
        <f t="shared" si="189"/>
        <v>33.700000000000003</v>
      </c>
      <c r="AI235">
        <f t="shared" si="190"/>
        <v>0.54</v>
      </c>
      <c r="AJ235">
        <f t="shared" si="191"/>
        <v>0</v>
      </c>
      <c r="AK235">
        <v>397.64</v>
      </c>
      <c r="AL235">
        <v>31.91</v>
      </c>
      <c r="AM235">
        <v>41.54</v>
      </c>
      <c r="AN235">
        <v>6.53</v>
      </c>
      <c r="AO235">
        <v>324.19</v>
      </c>
      <c r="AP235">
        <v>0</v>
      </c>
      <c r="AQ235">
        <v>33.700000000000003</v>
      </c>
      <c r="AR235">
        <v>0.54</v>
      </c>
      <c r="AS235">
        <v>0</v>
      </c>
      <c r="AT235">
        <v>121</v>
      </c>
      <c r="AU235">
        <v>72</v>
      </c>
      <c r="AV235">
        <v>1</v>
      </c>
      <c r="AW235">
        <v>1</v>
      </c>
      <c r="AZ235">
        <v>1</v>
      </c>
      <c r="BA235">
        <v>44.85</v>
      </c>
      <c r="BB235">
        <v>15.72</v>
      </c>
      <c r="BC235">
        <v>9.92</v>
      </c>
      <c r="BD235" t="s">
        <v>6</v>
      </c>
      <c r="BE235" t="s">
        <v>6</v>
      </c>
      <c r="BF235" t="s">
        <v>6</v>
      </c>
      <c r="BG235" t="s">
        <v>6</v>
      </c>
      <c r="BH235">
        <v>0</v>
      </c>
      <c r="BI235">
        <v>1</v>
      </c>
      <c r="BJ235" t="s">
        <v>94</v>
      </c>
      <c r="BM235">
        <v>16001</v>
      </c>
      <c r="BN235">
        <v>0</v>
      </c>
      <c r="BO235" t="s">
        <v>6</v>
      </c>
      <c r="BP235">
        <v>0</v>
      </c>
      <c r="BQ235">
        <v>22</v>
      </c>
      <c r="BR235">
        <v>0</v>
      </c>
      <c r="BS235">
        <v>44.85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6</v>
      </c>
      <c r="BZ235">
        <v>121</v>
      </c>
      <c r="CA235">
        <v>72</v>
      </c>
      <c r="CB235" t="s">
        <v>6</v>
      </c>
      <c r="CE235">
        <v>0</v>
      </c>
      <c r="CF235">
        <v>0</v>
      </c>
      <c r="CG235">
        <v>0</v>
      </c>
      <c r="CM235">
        <v>0</v>
      </c>
      <c r="CN235" t="s">
        <v>6</v>
      </c>
      <c r="CO235">
        <v>0</v>
      </c>
      <c r="CP235">
        <f t="shared" si="192"/>
        <v>100811.61</v>
      </c>
      <c r="CQ235">
        <f t="shared" si="193"/>
        <v>316.54719999999998</v>
      </c>
      <c r="CR235">
        <f t="shared" si="194"/>
        <v>653.00880000000006</v>
      </c>
      <c r="CS235">
        <f t="shared" si="195"/>
        <v>292.87049999999999</v>
      </c>
      <c r="CT235">
        <f t="shared" si="196"/>
        <v>14539.9215</v>
      </c>
      <c r="CU235">
        <f t="shared" si="197"/>
        <v>0</v>
      </c>
      <c r="CV235">
        <f t="shared" si="198"/>
        <v>33.700000000000003</v>
      </c>
      <c r="CW235">
        <f t="shared" si="199"/>
        <v>0.54</v>
      </c>
      <c r="CX235">
        <f t="shared" si="200"/>
        <v>0</v>
      </c>
      <c r="CY235">
        <f t="shared" si="201"/>
        <v>116659.9115</v>
      </c>
      <c r="CZ235">
        <f t="shared" si="202"/>
        <v>69417.468000000008</v>
      </c>
      <c r="DC235" t="s">
        <v>6</v>
      </c>
      <c r="DD235" t="s">
        <v>6</v>
      </c>
      <c r="DE235" t="s">
        <v>6</v>
      </c>
      <c r="DF235" t="s">
        <v>6</v>
      </c>
      <c r="DG235" t="s">
        <v>6</v>
      </c>
      <c r="DH235" t="s">
        <v>6</v>
      </c>
      <c r="DI235" t="s">
        <v>6</v>
      </c>
      <c r="DJ235" t="s">
        <v>6</v>
      </c>
      <c r="DK235" t="s">
        <v>6</v>
      </c>
      <c r="DL235" t="s">
        <v>6</v>
      </c>
      <c r="DM235" t="s">
        <v>6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83</v>
      </c>
      <c r="DW235" t="s">
        <v>83</v>
      </c>
      <c r="DX235">
        <v>100</v>
      </c>
      <c r="DZ235" t="s">
        <v>6</v>
      </c>
      <c r="EA235" t="s">
        <v>6</v>
      </c>
      <c r="EB235" t="s">
        <v>6</v>
      </c>
      <c r="EC235" t="s">
        <v>6</v>
      </c>
      <c r="EE235">
        <v>66627555</v>
      </c>
      <c r="EF235">
        <v>22</v>
      </c>
      <c r="EG235" t="s">
        <v>18</v>
      </c>
      <c r="EH235">
        <v>16</v>
      </c>
      <c r="EI235" t="s">
        <v>25</v>
      </c>
      <c r="EJ235">
        <v>1</v>
      </c>
      <c r="EK235">
        <v>16001</v>
      </c>
      <c r="EL235" t="s">
        <v>26</v>
      </c>
      <c r="EM235" t="s">
        <v>27</v>
      </c>
      <c r="EO235" t="s">
        <v>6</v>
      </c>
      <c r="EQ235">
        <v>1310720</v>
      </c>
      <c r="ER235">
        <v>397.64</v>
      </c>
      <c r="ES235">
        <v>31.91</v>
      </c>
      <c r="ET235">
        <v>41.54</v>
      </c>
      <c r="EU235">
        <v>6.53</v>
      </c>
      <c r="EV235">
        <v>324.19</v>
      </c>
      <c r="EW235">
        <v>33.700000000000003</v>
      </c>
      <c r="EX235">
        <v>0.54</v>
      </c>
      <c r="EY235">
        <v>0</v>
      </c>
      <c r="FQ235">
        <v>0</v>
      </c>
      <c r="FR235">
        <v>0</v>
      </c>
      <c r="FS235">
        <v>0</v>
      </c>
      <c r="FX235">
        <v>121</v>
      </c>
      <c r="FY235">
        <v>72</v>
      </c>
      <c r="GA235" t="s">
        <v>6</v>
      </c>
      <c r="GD235">
        <v>1</v>
      </c>
      <c r="GF235">
        <v>-1862163302</v>
      </c>
      <c r="GG235">
        <v>2</v>
      </c>
      <c r="GH235">
        <v>1</v>
      </c>
      <c r="GI235">
        <v>4</v>
      </c>
      <c r="GJ235">
        <v>0</v>
      </c>
      <c r="GK235">
        <v>0</v>
      </c>
      <c r="GL235">
        <f t="shared" si="203"/>
        <v>0</v>
      </c>
      <c r="GM235">
        <f t="shared" si="204"/>
        <v>286888.99</v>
      </c>
      <c r="GN235">
        <f t="shared" si="205"/>
        <v>286888.99</v>
      </c>
      <c r="GO235">
        <f t="shared" si="206"/>
        <v>0</v>
      </c>
      <c r="GP235">
        <f t="shared" si="207"/>
        <v>0</v>
      </c>
      <c r="GR235">
        <v>0</v>
      </c>
      <c r="GS235">
        <v>3</v>
      </c>
      <c r="GT235">
        <v>0</v>
      </c>
      <c r="GU235" t="s">
        <v>6</v>
      </c>
      <c r="GV235">
        <f t="shared" si="208"/>
        <v>0</v>
      </c>
      <c r="GW235">
        <v>1</v>
      </c>
      <c r="GX235">
        <f t="shared" si="209"/>
        <v>0</v>
      </c>
      <c r="HA235">
        <v>0</v>
      </c>
      <c r="HB235">
        <v>0</v>
      </c>
      <c r="HC235">
        <f t="shared" si="210"/>
        <v>0</v>
      </c>
      <c r="HE235" t="s">
        <v>6</v>
      </c>
      <c r="HF235" t="s">
        <v>6</v>
      </c>
      <c r="HM235" t="s">
        <v>6</v>
      </c>
      <c r="HN235" t="s">
        <v>28</v>
      </c>
      <c r="HO235" t="s">
        <v>29</v>
      </c>
      <c r="HP235" t="s">
        <v>25</v>
      </c>
      <c r="HQ235" t="s">
        <v>25</v>
      </c>
      <c r="HS235">
        <v>0</v>
      </c>
      <c r="IK235">
        <v>0</v>
      </c>
    </row>
    <row r="236" spans="1:245" x14ac:dyDescent="0.2">
      <c r="A236">
        <v>18</v>
      </c>
      <c r="B236">
        <v>1</v>
      </c>
      <c r="C236">
        <v>457</v>
      </c>
      <c r="E236" t="s">
        <v>359</v>
      </c>
      <c r="F236" t="s">
        <v>96</v>
      </c>
      <c r="G236" t="s">
        <v>97</v>
      </c>
      <c r="H236" t="str">
        <f>'1.Ведомость'!C134</f>
        <v>м</v>
      </c>
      <c r="I236">
        <f>I235*J236</f>
        <v>650</v>
      </c>
      <c r="J236">
        <v>100</v>
      </c>
      <c r="K236">
        <v>100</v>
      </c>
      <c r="O236">
        <f t="shared" si="172"/>
        <v>211172</v>
      </c>
      <c r="P236">
        <f t="shared" si="173"/>
        <v>211172</v>
      </c>
      <c r="Q236">
        <f t="shared" si="174"/>
        <v>0</v>
      </c>
      <c r="R236">
        <f t="shared" si="175"/>
        <v>0</v>
      </c>
      <c r="S236">
        <f t="shared" si="176"/>
        <v>0</v>
      </c>
      <c r="T236">
        <f t="shared" si="177"/>
        <v>0</v>
      </c>
      <c r="U236">
        <f t="shared" si="178"/>
        <v>0</v>
      </c>
      <c r="V236">
        <f t="shared" si="179"/>
        <v>0</v>
      </c>
      <c r="W236">
        <f t="shared" si="180"/>
        <v>0</v>
      </c>
      <c r="X236">
        <f t="shared" si="181"/>
        <v>0</v>
      </c>
      <c r="Y236">
        <f t="shared" si="182"/>
        <v>0</v>
      </c>
      <c r="AA236">
        <v>92854092</v>
      </c>
      <c r="AB236">
        <f t="shared" si="183"/>
        <v>32.75</v>
      </c>
      <c r="AC236">
        <f t="shared" si="184"/>
        <v>32.75</v>
      </c>
      <c r="AD236">
        <f t="shared" si="185"/>
        <v>0</v>
      </c>
      <c r="AE236">
        <f t="shared" si="186"/>
        <v>0</v>
      </c>
      <c r="AF236">
        <f t="shared" si="187"/>
        <v>0</v>
      </c>
      <c r="AG236">
        <f t="shared" si="188"/>
        <v>0</v>
      </c>
      <c r="AH236">
        <f t="shared" si="189"/>
        <v>0</v>
      </c>
      <c r="AI236">
        <f t="shared" si="190"/>
        <v>0</v>
      </c>
      <c r="AJ236">
        <f t="shared" si="191"/>
        <v>0</v>
      </c>
      <c r="AK236">
        <v>32.75</v>
      </c>
      <c r="AL236">
        <v>32.75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9.92</v>
      </c>
      <c r="BD236" t="s">
        <v>6</v>
      </c>
      <c r="BE236" t="s">
        <v>6</v>
      </c>
      <c r="BF236" t="s">
        <v>6</v>
      </c>
      <c r="BG236" t="s">
        <v>6</v>
      </c>
      <c r="BH236">
        <v>3</v>
      </c>
      <c r="BI236">
        <v>1</v>
      </c>
      <c r="BJ236" t="s">
        <v>98</v>
      </c>
      <c r="BM236">
        <v>500001</v>
      </c>
      <c r="BN236">
        <v>0</v>
      </c>
      <c r="BO236" t="s">
        <v>6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6</v>
      </c>
      <c r="BZ236">
        <v>0</v>
      </c>
      <c r="CA236">
        <v>0</v>
      </c>
      <c r="CB236" t="s">
        <v>6</v>
      </c>
      <c r="CE236">
        <v>0</v>
      </c>
      <c r="CF236">
        <v>0</v>
      </c>
      <c r="CG236">
        <v>0</v>
      </c>
      <c r="CM236">
        <v>0</v>
      </c>
      <c r="CN236" t="s">
        <v>6</v>
      </c>
      <c r="CO236">
        <v>0</v>
      </c>
      <c r="CP236">
        <f t="shared" si="192"/>
        <v>211172</v>
      </c>
      <c r="CQ236">
        <f t="shared" si="193"/>
        <v>324.88</v>
      </c>
      <c r="CR236">
        <f t="shared" si="194"/>
        <v>0</v>
      </c>
      <c r="CS236">
        <f t="shared" si="195"/>
        <v>0</v>
      </c>
      <c r="CT236">
        <f t="shared" si="196"/>
        <v>0</v>
      </c>
      <c r="CU236">
        <f t="shared" si="197"/>
        <v>0</v>
      </c>
      <c r="CV236">
        <f t="shared" si="198"/>
        <v>0</v>
      </c>
      <c r="CW236">
        <f t="shared" si="199"/>
        <v>0</v>
      </c>
      <c r="CX236">
        <f t="shared" si="200"/>
        <v>0</v>
      </c>
      <c r="CY236">
        <f t="shared" si="201"/>
        <v>0</v>
      </c>
      <c r="CZ236">
        <f t="shared" si="202"/>
        <v>0</v>
      </c>
      <c r="DC236" t="s">
        <v>6</v>
      </c>
      <c r="DD236" t="s">
        <v>6</v>
      </c>
      <c r="DE236" t="s">
        <v>6</v>
      </c>
      <c r="DF236" t="s">
        <v>6</v>
      </c>
      <c r="DG236" t="s">
        <v>6</v>
      </c>
      <c r="DH236" t="s">
        <v>6</v>
      </c>
      <c r="DI236" t="s">
        <v>6</v>
      </c>
      <c r="DJ236" t="s">
        <v>6</v>
      </c>
      <c r="DK236" t="s">
        <v>6</v>
      </c>
      <c r="DL236" t="s">
        <v>6</v>
      </c>
      <c r="DM236" t="s">
        <v>6</v>
      </c>
      <c r="DN236">
        <v>0</v>
      </c>
      <c r="DO236">
        <v>0</v>
      </c>
      <c r="DP236">
        <v>1</v>
      </c>
      <c r="DQ236">
        <v>1</v>
      </c>
      <c r="DU236">
        <v>1003</v>
      </c>
      <c r="DV236" t="s">
        <v>88</v>
      </c>
      <c r="DW236" t="s">
        <v>88</v>
      </c>
      <c r="DX236">
        <v>1</v>
      </c>
      <c r="DZ236" t="s">
        <v>6</v>
      </c>
      <c r="EA236" t="s">
        <v>6</v>
      </c>
      <c r="EB236" t="s">
        <v>6</v>
      </c>
      <c r="EC236" t="s">
        <v>6</v>
      </c>
      <c r="EE236">
        <v>66627780</v>
      </c>
      <c r="EF236">
        <v>8</v>
      </c>
      <c r="EG236" t="s">
        <v>34</v>
      </c>
      <c r="EH236">
        <v>0</v>
      </c>
      <c r="EI236" t="s">
        <v>6</v>
      </c>
      <c r="EJ236">
        <v>1</v>
      </c>
      <c r="EK236">
        <v>500001</v>
      </c>
      <c r="EL236" t="s">
        <v>35</v>
      </c>
      <c r="EM236" t="s">
        <v>36</v>
      </c>
      <c r="EO236" t="s">
        <v>6</v>
      </c>
      <c r="EQ236">
        <v>0</v>
      </c>
      <c r="ER236">
        <v>32.75</v>
      </c>
      <c r="ES236">
        <v>32.75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6</v>
      </c>
      <c r="GD236">
        <v>1</v>
      </c>
      <c r="GF236">
        <v>1401561476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si="203"/>
        <v>0</v>
      </c>
      <c r="GM236">
        <f t="shared" si="204"/>
        <v>211172</v>
      </c>
      <c r="GN236">
        <f t="shared" si="205"/>
        <v>211172</v>
      </c>
      <c r="GO236">
        <f t="shared" si="206"/>
        <v>0</v>
      </c>
      <c r="GP236">
        <f t="shared" si="207"/>
        <v>0</v>
      </c>
      <c r="GR236">
        <v>0</v>
      </c>
      <c r="GS236">
        <v>3</v>
      </c>
      <c r="GT236">
        <v>0</v>
      </c>
      <c r="GU236" t="s">
        <v>6</v>
      </c>
      <c r="GV236">
        <f t="shared" si="208"/>
        <v>0</v>
      </c>
      <c r="GW236">
        <v>1</v>
      </c>
      <c r="GX236">
        <f t="shared" si="209"/>
        <v>0</v>
      </c>
      <c r="HA236">
        <v>0</v>
      </c>
      <c r="HB236">
        <v>0</v>
      </c>
      <c r="HC236">
        <f t="shared" si="210"/>
        <v>0</v>
      </c>
      <c r="HE236" t="s">
        <v>6</v>
      </c>
      <c r="HF236" t="s">
        <v>6</v>
      </c>
      <c r="HM236" t="s">
        <v>6</v>
      </c>
      <c r="HN236" t="s">
        <v>6</v>
      </c>
      <c r="HO236" t="s">
        <v>6</v>
      </c>
      <c r="HP236" t="s">
        <v>6</v>
      </c>
      <c r="HQ236" t="s">
        <v>6</v>
      </c>
      <c r="HS236">
        <v>0</v>
      </c>
      <c r="IK236">
        <v>0</v>
      </c>
    </row>
    <row r="237" spans="1:245" x14ac:dyDescent="0.2">
      <c r="A237">
        <v>17</v>
      </c>
      <c r="B237">
        <v>1</v>
      </c>
      <c r="C237">
        <f>ROW(SmtRes!A473)</f>
        <v>473</v>
      </c>
      <c r="D237">
        <f>ROW(EtalonRes!A502)</f>
        <v>502</v>
      </c>
      <c r="E237" t="s">
        <v>360</v>
      </c>
      <c r="F237" t="s">
        <v>92</v>
      </c>
      <c r="G237" t="s">
        <v>291</v>
      </c>
      <c r="H237" t="s">
        <v>83</v>
      </c>
      <c r="I237">
        <v>2.0299999999999998</v>
      </c>
      <c r="J237">
        <v>0</v>
      </c>
      <c r="K237">
        <v>2.0299999999999998</v>
      </c>
      <c r="O237">
        <f t="shared" si="172"/>
        <v>31484.240000000002</v>
      </c>
      <c r="P237">
        <f t="shared" si="173"/>
        <v>642.59</v>
      </c>
      <c r="Q237">
        <f t="shared" si="174"/>
        <v>1325.61</v>
      </c>
      <c r="R237">
        <f t="shared" si="175"/>
        <v>594.53</v>
      </c>
      <c r="S237">
        <f t="shared" si="176"/>
        <v>29516.04</v>
      </c>
      <c r="T237">
        <f t="shared" si="177"/>
        <v>0</v>
      </c>
      <c r="U237">
        <f t="shared" si="178"/>
        <v>68.411000000000001</v>
      </c>
      <c r="V237">
        <f t="shared" si="179"/>
        <v>1.0962000000000001</v>
      </c>
      <c r="W237">
        <f t="shared" si="180"/>
        <v>0</v>
      </c>
      <c r="X237">
        <f t="shared" si="181"/>
        <v>36433.79</v>
      </c>
      <c r="Y237">
        <f t="shared" si="182"/>
        <v>21679.61</v>
      </c>
      <c r="AA237">
        <v>92854092</v>
      </c>
      <c r="AB237">
        <f t="shared" si="183"/>
        <v>397.64</v>
      </c>
      <c r="AC237">
        <f t="shared" si="184"/>
        <v>31.91</v>
      </c>
      <c r="AD237">
        <f t="shared" si="185"/>
        <v>41.54</v>
      </c>
      <c r="AE237">
        <f t="shared" si="186"/>
        <v>6.53</v>
      </c>
      <c r="AF237">
        <f t="shared" si="187"/>
        <v>324.19</v>
      </c>
      <c r="AG237">
        <f t="shared" si="188"/>
        <v>0</v>
      </c>
      <c r="AH237">
        <f t="shared" si="189"/>
        <v>33.700000000000003</v>
      </c>
      <c r="AI237">
        <f t="shared" si="190"/>
        <v>0.54</v>
      </c>
      <c r="AJ237">
        <f t="shared" si="191"/>
        <v>0</v>
      </c>
      <c r="AK237">
        <v>397.64</v>
      </c>
      <c r="AL237">
        <v>31.91</v>
      </c>
      <c r="AM237">
        <v>41.54</v>
      </c>
      <c r="AN237">
        <v>6.53</v>
      </c>
      <c r="AO237">
        <v>324.19</v>
      </c>
      <c r="AP237">
        <v>0</v>
      </c>
      <c r="AQ237">
        <v>33.700000000000003</v>
      </c>
      <c r="AR237">
        <v>0.54</v>
      </c>
      <c r="AS237">
        <v>0</v>
      </c>
      <c r="AT237">
        <v>121</v>
      </c>
      <c r="AU237">
        <v>72</v>
      </c>
      <c r="AV237">
        <v>1</v>
      </c>
      <c r="AW237">
        <v>1</v>
      </c>
      <c r="AZ237">
        <v>1</v>
      </c>
      <c r="BA237">
        <v>44.85</v>
      </c>
      <c r="BB237">
        <v>15.72</v>
      </c>
      <c r="BC237">
        <v>9.92</v>
      </c>
      <c r="BD237" t="s">
        <v>6</v>
      </c>
      <c r="BE237" t="s">
        <v>6</v>
      </c>
      <c r="BF237" t="s">
        <v>6</v>
      </c>
      <c r="BG237" t="s">
        <v>6</v>
      </c>
      <c r="BH237">
        <v>0</v>
      </c>
      <c r="BI237">
        <v>1</v>
      </c>
      <c r="BJ237" t="s">
        <v>94</v>
      </c>
      <c r="BM237">
        <v>16001</v>
      </c>
      <c r="BN237">
        <v>0</v>
      </c>
      <c r="BO237" t="s">
        <v>6</v>
      </c>
      <c r="BP237">
        <v>0</v>
      </c>
      <c r="BQ237">
        <v>22</v>
      </c>
      <c r="BR237">
        <v>0</v>
      </c>
      <c r="BS237">
        <v>44.85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6</v>
      </c>
      <c r="BZ237">
        <v>121</v>
      </c>
      <c r="CA237">
        <v>72</v>
      </c>
      <c r="CB237" t="s">
        <v>6</v>
      </c>
      <c r="CE237">
        <v>0</v>
      </c>
      <c r="CF237">
        <v>0</v>
      </c>
      <c r="CG237">
        <v>0</v>
      </c>
      <c r="CM237">
        <v>0</v>
      </c>
      <c r="CN237" t="s">
        <v>6</v>
      </c>
      <c r="CO237">
        <v>0</v>
      </c>
      <c r="CP237">
        <f t="shared" si="192"/>
        <v>31484.240000000002</v>
      </c>
      <c r="CQ237">
        <f t="shared" si="193"/>
        <v>316.54719999999998</v>
      </c>
      <c r="CR237">
        <f t="shared" si="194"/>
        <v>653.00880000000006</v>
      </c>
      <c r="CS237">
        <f t="shared" si="195"/>
        <v>292.87049999999999</v>
      </c>
      <c r="CT237">
        <f t="shared" si="196"/>
        <v>14539.9215</v>
      </c>
      <c r="CU237">
        <f t="shared" si="197"/>
        <v>0</v>
      </c>
      <c r="CV237">
        <f t="shared" si="198"/>
        <v>33.700000000000003</v>
      </c>
      <c r="CW237">
        <f t="shared" si="199"/>
        <v>0.54</v>
      </c>
      <c r="CX237">
        <f t="shared" si="200"/>
        <v>0</v>
      </c>
      <c r="CY237">
        <f t="shared" si="201"/>
        <v>36433.789699999994</v>
      </c>
      <c r="CZ237">
        <f t="shared" si="202"/>
        <v>21679.610400000001</v>
      </c>
      <c r="DC237" t="s">
        <v>6</v>
      </c>
      <c r="DD237" t="s">
        <v>6</v>
      </c>
      <c r="DE237" t="s">
        <v>6</v>
      </c>
      <c r="DF237" t="s">
        <v>6</v>
      </c>
      <c r="DG237" t="s">
        <v>6</v>
      </c>
      <c r="DH237" t="s">
        <v>6</v>
      </c>
      <c r="DI237" t="s">
        <v>6</v>
      </c>
      <c r="DJ237" t="s">
        <v>6</v>
      </c>
      <c r="DK237" t="s">
        <v>6</v>
      </c>
      <c r="DL237" t="s">
        <v>6</v>
      </c>
      <c r="DM237" t="s">
        <v>6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83</v>
      </c>
      <c r="DW237" t="s">
        <v>83</v>
      </c>
      <c r="DX237">
        <v>100</v>
      </c>
      <c r="DZ237" t="s">
        <v>6</v>
      </c>
      <c r="EA237" t="s">
        <v>6</v>
      </c>
      <c r="EB237" t="s">
        <v>6</v>
      </c>
      <c r="EC237" t="s">
        <v>6</v>
      </c>
      <c r="EE237">
        <v>66627555</v>
      </c>
      <c r="EF237">
        <v>22</v>
      </c>
      <c r="EG237" t="s">
        <v>18</v>
      </c>
      <c r="EH237">
        <v>16</v>
      </c>
      <c r="EI237" t="s">
        <v>25</v>
      </c>
      <c r="EJ237">
        <v>1</v>
      </c>
      <c r="EK237">
        <v>16001</v>
      </c>
      <c r="EL237" t="s">
        <v>26</v>
      </c>
      <c r="EM237" t="s">
        <v>27</v>
      </c>
      <c r="EO237" t="s">
        <v>6</v>
      </c>
      <c r="EQ237">
        <v>1310720</v>
      </c>
      <c r="ER237">
        <v>397.64</v>
      </c>
      <c r="ES237">
        <v>31.91</v>
      </c>
      <c r="ET237">
        <v>41.54</v>
      </c>
      <c r="EU237">
        <v>6.53</v>
      </c>
      <c r="EV237">
        <v>324.19</v>
      </c>
      <c r="EW237">
        <v>33.700000000000003</v>
      </c>
      <c r="EX237">
        <v>0.54</v>
      </c>
      <c r="EY237">
        <v>0</v>
      </c>
      <c r="FQ237">
        <v>0</v>
      </c>
      <c r="FR237">
        <v>0</v>
      </c>
      <c r="FS237">
        <v>0</v>
      </c>
      <c r="FX237">
        <v>121</v>
      </c>
      <c r="FY237">
        <v>72</v>
      </c>
      <c r="GA237" t="s">
        <v>6</v>
      </c>
      <c r="GD237">
        <v>1</v>
      </c>
      <c r="GF237">
        <v>-2099627025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203"/>
        <v>0</v>
      </c>
      <c r="GM237">
        <f t="shared" si="204"/>
        <v>89597.64</v>
      </c>
      <c r="GN237">
        <f t="shared" si="205"/>
        <v>89597.64</v>
      </c>
      <c r="GO237">
        <f t="shared" si="206"/>
        <v>0</v>
      </c>
      <c r="GP237">
        <f t="shared" si="207"/>
        <v>0</v>
      </c>
      <c r="GR237">
        <v>0</v>
      </c>
      <c r="GS237">
        <v>3</v>
      </c>
      <c r="GT237">
        <v>0</v>
      </c>
      <c r="GU237" t="s">
        <v>6</v>
      </c>
      <c r="GV237">
        <f t="shared" si="208"/>
        <v>0</v>
      </c>
      <c r="GW237">
        <v>1</v>
      </c>
      <c r="GX237">
        <f t="shared" si="209"/>
        <v>0</v>
      </c>
      <c r="HA237">
        <v>0</v>
      </c>
      <c r="HB237">
        <v>0</v>
      </c>
      <c r="HC237">
        <f t="shared" si="210"/>
        <v>0</v>
      </c>
      <c r="HE237" t="s">
        <v>6</v>
      </c>
      <c r="HF237" t="s">
        <v>6</v>
      </c>
      <c r="HM237" t="s">
        <v>6</v>
      </c>
      <c r="HN237" t="s">
        <v>28</v>
      </c>
      <c r="HO237" t="s">
        <v>29</v>
      </c>
      <c r="HP237" t="s">
        <v>25</v>
      </c>
      <c r="HQ237" t="s">
        <v>25</v>
      </c>
      <c r="HS237">
        <v>0</v>
      </c>
      <c r="IK237">
        <v>0</v>
      </c>
    </row>
    <row r="238" spans="1:245" x14ac:dyDescent="0.2">
      <c r="A238">
        <v>18</v>
      </c>
      <c r="B238">
        <v>1</v>
      </c>
      <c r="C238">
        <v>473</v>
      </c>
      <c r="E238" t="s">
        <v>361</v>
      </c>
      <c r="F238" t="s">
        <v>96</v>
      </c>
      <c r="G238" t="s">
        <v>97</v>
      </c>
      <c r="H238" t="str">
        <f>'1.Ведомость'!C136</f>
        <v>м</v>
      </c>
      <c r="I238">
        <f>I237*J238</f>
        <v>203</v>
      </c>
      <c r="J238">
        <v>100.00000000000001</v>
      </c>
      <c r="K238">
        <v>100</v>
      </c>
      <c r="O238">
        <f t="shared" si="172"/>
        <v>65950.64</v>
      </c>
      <c r="P238">
        <f t="shared" si="173"/>
        <v>65950.64</v>
      </c>
      <c r="Q238">
        <f t="shared" si="174"/>
        <v>0</v>
      </c>
      <c r="R238">
        <f t="shared" si="175"/>
        <v>0</v>
      </c>
      <c r="S238">
        <f t="shared" si="176"/>
        <v>0</v>
      </c>
      <c r="T238">
        <f t="shared" si="177"/>
        <v>0</v>
      </c>
      <c r="U238">
        <f t="shared" si="178"/>
        <v>0</v>
      </c>
      <c r="V238">
        <f t="shared" si="179"/>
        <v>0</v>
      </c>
      <c r="W238">
        <f t="shared" si="180"/>
        <v>0</v>
      </c>
      <c r="X238">
        <f t="shared" si="181"/>
        <v>0</v>
      </c>
      <c r="Y238">
        <f t="shared" si="182"/>
        <v>0</v>
      </c>
      <c r="AA238">
        <v>92854092</v>
      </c>
      <c r="AB238">
        <f t="shared" si="183"/>
        <v>32.75</v>
      </c>
      <c r="AC238">
        <f t="shared" si="184"/>
        <v>32.75</v>
      </c>
      <c r="AD238">
        <f t="shared" si="185"/>
        <v>0</v>
      </c>
      <c r="AE238">
        <f t="shared" si="186"/>
        <v>0</v>
      </c>
      <c r="AF238">
        <f t="shared" si="187"/>
        <v>0</v>
      </c>
      <c r="AG238">
        <f t="shared" si="188"/>
        <v>0</v>
      </c>
      <c r="AH238">
        <f t="shared" si="189"/>
        <v>0</v>
      </c>
      <c r="AI238">
        <f t="shared" si="190"/>
        <v>0</v>
      </c>
      <c r="AJ238">
        <f t="shared" si="191"/>
        <v>0</v>
      </c>
      <c r="AK238">
        <v>32.75</v>
      </c>
      <c r="AL238">
        <v>32.75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9.92</v>
      </c>
      <c r="BD238" t="s">
        <v>6</v>
      </c>
      <c r="BE238" t="s">
        <v>6</v>
      </c>
      <c r="BF238" t="s">
        <v>6</v>
      </c>
      <c r="BG238" t="s">
        <v>6</v>
      </c>
      <c r="BH238">
        <v>3</v>
      </c>
      <c r="BI238">
        <v>1</v>
      </c>
      <c r="BJ238" t="s">
        <v>98</v>
      </c>
      <c r="BM238">
        <v>500001</v>
      </c>
      <c r="BN238">
        <v>0</v>
      </c>
      <c r="BO238" t="s">
        <v>6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6</v>
      </c>
      <c r="BZ238">
        <v>0</v>
      </c>
      <c r="CA238">
        <v>0</v>
      </c>
      <c r="CB238" t="s">
        <v>6</v>
      </c>
      <c r="CE238">
        <v>0</v>
      </c>
      <c r="CF238">
        <v>0</v>
      </c>
      <c r="CG238">
        <v>0</v>
      </c>
      <c r="CM238">
        <v>0</v>
      </c>
      <c r="CN238" t="s">
        <v>6</v>
      </c>
      <c r="CO238">
        <v>0</v>
      </c>
      <c r="CP238">
        <f t="shared" si="192"/>
        <v>65950.64</v>
      </c>
      <c r="CQ238">
        <f t="shared" si="193"/>
        <v>324.88</v>
      </c>
      <c r="CR238">
        <f t="shared" si="194"/>
        <v>0</v>
      </c>
      <c r="CS238">
        <f t="shared" si="195"/>
        <v>0</v>
      </c>
      <c r="CT238">
        <f t="shared" si="196"/>
        <v>0</v>
      </c>
      <c r="CU238">
        <f t="shared" si="197"/>
        <v>0</v>
      </c>
      <c r="CV238">
        <f t="shared" si="198"/>
        <v>0</v>
      </c>
      <c r="CW238">
        <f t="shared" si="199"/>
        <v>0</v>
      </c>
      <c r="CX238">
        <f t="shared" si="200"/>
        <v>0</v>
      </c>
      <c r="CY238">
        <f t="shared" si="201"/>
        <v>0</v>
      </c>
      <c r="CZ238">
        <f t="shared" si="202"/>
        <v>0</v>
      </c>
      <c r="DC238" t="s">
        <v>6</v>
      </c>
      <c r="DD238" t="s">
        <v>6</v>
      </c>
      <c r="DE238" t="s">
        <v>6</v>
      </c>
      <c r="DF238" t="s">
        <v>6</v>
      </c>
      <c r="DG238" t="s">
        <v>6</v>
      </c>
      <c r="DH238" t="s">
        <v>6</v>
      </c>
      <c r="DI238" t="s">
        <v>6</v>
      </c>
      <c r="DJ238" t="s">
        <v>6</v>
      </c>
      <c r="DK238" t="s">
        <v>6</v>
      </c>
      <c r="DL238" t="s">
        <v>6</v>
      </c>
      <c r="DM238" t="s">
        <v>6</v>
      </c>
      <c r="DN238">
        <v>0</v>
      </c>
      <c r="DO238">
        <v>0</v>
      </c>
      <c r="DP238">
        <v>1</v>
      </c>
      <c r="DQ238">
        <v>1</v>
      </c>
      <c r="DU238">
        <v>1003</v>
      </c>
      <c r="DV238" t="s">
        <v>88</v>
      </c>
      <c r="DW238" t="s">
        <v>88</v>
      </c>
      <c r="DX238">
        <v>1</v>
      </c>
      <c r="DZ238" t="s">
        <v>6</v>
      </c>
      <c r="EA238" t="s">
        <v>6</v>
      </c>
      <c r="EB238" t="s">
        <v>6</v>
      </c>
      <c r="EC238" t="s">
        <v>6</v>
      </c>
      <c r="EE238">
        <v>66627780</v>
      </c>
      <c r="EF238">
        <v>8</v>
      </c>
      <c r="EG238" t="s">
        <v>34</v>
      </c>
      <c r="EH238">
        <v>0</v>
      </c>
      <c r="EI238" t="s">
        <v>6</v>
      </c>
      <c r="EJ238">
        <v>1</v>
      </c>
      <c r="EK238">
        <v>500001</v>
      </c>
      <c r="EL238" t="s">
        <v>35</v>
      </c>
      <c r="EM238" t="s">
        <v>36</v>
      </c>
      <c r="EO238" t="s">
        <v>6</v>
      </c>
      <c r="EQ238">
        <v>0</v>
      </c>
      <c r="ER238">
        <v>32.75</v>
      </c>
      <c r="ES238">
        <v>32.75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6</v>
      </c>
      <c r="GD238">
        <v>1</v>
      </c>
      <c r="GF238">
        <v>1401561476</v>
      </c>
      <c r="GG238">
        <v>2</v>
      </c>
      <c r="GH238">
        <v>1</v>
      </c>
      <c r="GI238">
        <v>4</v>
      </c>
      <c r="GJ238">
        <v>0</v>
      </c>
      <c r="GK238">
        <v>0</v>
      </c>
      <c r="GL238">
        <f t="shared" si="203"/>
        <v>0</v>
      </c>
      <c r="GM238">
        <f t="shared" si="204"/>
        <v>65950.64</v>
      </c>
      <c r="GN238">
        <f t="shared" si="205"/>
        <v>65950.64</v>
      </c>
      <c r="GO238">
        <f t="shared" si="206"/>
        <v>0</v>
      </c>
      <c r="GP238">
        <f t="shared" si="207"/>
        <v>0</v>
      </c>
      <c r="GR238">
        <v>0</v>
      </c>
      <c r="GS238">
        <v>3</v>
      </c>
      <c r="GT238">
        <v>0</v>
      </c>
      <c r="GU238" t="s">
        <v>6</v>
      </c>
      <c r="GV238">
        <f t="shared" si="208"/>
        <v>0</v>
      </c>
      <c r="GW238">
        <v>1</v>
      </c>
      <c r="GX238">
        <f t="shared" si="209"/>
        <v>0</v>
      </c>
      <c r="HA238">
        <v>0</v>
      </c>
      <c r="HB238">
        <v>0</v>
      </c>
      <c r="HC238">
        <f t="shared" si="210"/>
        <v>0</v>
      </c>
      <c r="HE238" t="s">
        <v>6</v>
      </c>
      <c r="HF238" t="s">
        <v>6</v>
      </c>
      <c r="HM238" t="s">
        <v>6</v>
      </c>
      <c r="HN238" t="s">
        <v>6</v>
      </c>
      <c r="HO238" t="s">
        <v>6</v>
      </c>
      <c r="HP238" t="s">
        <v>6</v>
      </c>
      <c r="HQ238" t="s">
        <v>6</v>
      </c>
      <c r="HS238">
        <v>0</v>
      </c>
      <c r="IK238">
        <v>0</v>
      </c>
    </row>
    <row r="239" spans="1:245" x14ac:dyDescent="0.2">
      <c r="A239">
        <v>18</v>
      </c>
      <c r="B239">
        <v>1</v>
      </c>
      <c r="C239">
        <v>472</v>
      </c>
      <c r="E239" t="s">
        <v>362</v>
      </c>
      <c r="F239" t="s">
        <v>100</v>
      </c>
      <c r="G239" t="s">
        <v>101</v>
      </c>
      <c r="H239" t="str">
        <f>'1.Ведомость'!C137</f>
        <v>ШТ</v>
      </c>
      <c r="I239">
        <f>I237*J239</f>
        <v>252</v>
      </c>
      <c r="J239">
        <v>124.13793103448278</v>
      </c>
      <c r="K239">
        <v>124.13793103</v>
      </c>
      <c r="O239">
        <f t="shared" si="172"/>
        <v>108818.04</v>
      </c>
      <c r="P239">
        <f t="shared" si="173"/>
        <v>108818.04</v>
      </c>
      <c r="Q239">
        <f t="shared" si="174"/>
        <v>0</v>
      </c>
      <c r="R239">
        <f t="shared" si="175"/>
        <v>0</v>
      </c>
      <c r="S239">
        <f t="shared" si="176"/>
        <v>0</v>
      </c>
      <c r="T239">
        <f t="shared" si="177"/>
        <v>0</v>
      </c>
      <c r="U239">
        <f t="shared" si="178"/>
        <v>0</v>
      </c>
      <c r="V239">
        <f t="shared" si="179"/>
        <v>0</v>
      </c>
      <c r="W239">
        <f t="shared" si="180"/>
        <v>0</v>
      </c>
      <c r="X239">
        <f t="shared" si="181"/>
        <v>0</v>
      </c>
      <c r="Y239">
        <f t="shared" si="182"/>
        <v>0</v>
      </c>
      <c r="AA239">
        <v>92854092</v>
      </c>
      <c r="AB239">
        <f t="shared" si="183"/>
        <v>43.53</v>
      </c>
      <c r="AC239">
        <f t="shared" si="184"/>
        <v>43.53</v>
      </c>
      <c r="AD239">
        <f t="shared" si="185"/>
        <v>0</v>
      </c>
      <c r="AE239">
        <f t="shared" si="186"/>
        <v>0</v>
      </c>
      <c r="AF239">
        <f t="shared" si="187"/>
        <v>0</v>
      </c>
      <c r="AG239">
        <f t="shared" si="188"/>
        <v>0</v>
      </c>
      <c r="AH239">
        <f t="shared" si="189"/>
        <v>0</v>
      </c>
      <c r="AI239">
        <f t="shared" si="190"/>
        <v>0</v>
      </c>
      <c r="AJ239">
        <f t="shared" si="191"/>
        <v>0</v>
      </c>
      <c r="AK239">
        <v>43.53</v>
      </c>
      <c r="AL239">
        <v>43.53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9.92</v>
      </c>
      <c r="BD239" t="s">
        <v>6</v>
      </c>
      <c r="BE239" t="s">
        <v>6</v>
      </c>
      <c r="BF239" t="s">
        <v>6</v>
      </c>
      <c r="BG239" t="s">
        <v>6</v>
      </c>
      <c r="BH239">
        <v>3</v>
      </c>
      <c r="BI239">
        <v>1</v>
      </c>
      <c r="BJ239" t="s">
        <v>102</v>
      </c>
      <c r="BM239">
        <v>500001</v>
      </c>
      <c r="BN239">
        <v>0</v>
      </c>
      <c r="BO239" t="s">
        <v>6</v>
      </c>
      <c r="BP239">
        <v>0</v>
      </c>
      <c r="BQ239">
        <v>8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0</v>
      </c>
      <c r="CA239">
        <v>0</v>
      </c>
      <c r="CB239" t="s">
        <v>6</v>
      </c>
      <c r="CE239">
        <v>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 t="shared" si="192"/>
        <v>108818.04</v>
      </c>
      <c r="CQ239">
        <f t="shared" si="193"/>
        <v>431.81760000000003</v>
      </c>
      <c r="CR239">
        <f t="shared" si="194"/>
        <v>0</v>
      </c>
      <c r="CS239">
        <f t="shared" si="195"/>
        <v>0</v>
      </c>
      <c r="CT239">
        <f t="shared" si="196"/>
        <v>0</v>
      </c>
      <c r="CU239">
        <f t="shared" si="197"/>
        <v>0</v>
      </c>
      <c r="CV239">
        <f t="shared" si="198"/>
        <v>0</v>
      </c>
      <c r="CW239">
        <f t="shared" si="199"/>
        <v>0</v>
      </c>
      <c r="CX239">
        <f t="shared" si="200"/>
        <v>0</v>
      </c>
      <c r="CY239">
        <f t="shared" si="201"/>
        <v>0</v>
      </c>
      <c r="CZ239">
        <f t="shared" si="202"/>
        <v>0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23</v>
      </c>
      <c r="DW239" t="s">
        <v>23</v>
      </c>
      <c r="DX239">
        <v>1</v>
      </c>
      <c r="DZ239" t="s">
        <v>6</v>
      </c>
      <c r="EA239" t="s">
        <v>6</v>
      </c>
      <c r="EB239" t="s">
        <v>6</v>
      </c>
      <c r="EC239" t="s">
        <v>6</v>
      </c>
      <c r="EE239">
        <v>66627780</v>
      </c>
      <c r="EF239">
        <v>8</v>
      </c>
      <c r="EG239" t="s">
        <v>34</v>
      </c>
      <c r="EH239">
        <v>0</v>
      </c>
      <c r="EI239" t="s">
        <v>6</v>
      </c>
      <c r="EJ239">
        <v>1</v>
      </c>
      <c r="EK239">
        <v>500001</v>
      </c>
      <c r="EL239" t="s">
        <v>35</v>
      </c>
      <c r="EM239" t="s">
        <v>36</v>
      </c>
      <c r="EO239" t="s">
        <v>6</v>
      </c>
      <c r="EQ239">
        <v>0</v>
      </c>
      <c r="ER239">
        <v>43.53</v>
      </c>
      <c r="ES239">
        <v>43.53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6</v>
      </c>
      <c r="GD239">
        <v>1</v>
      </c>
      <c r="GF239">
        <v>1474071533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203"/>
        <v>0</v>
      </c>
      <c r="GM239">
        <f t="shared" si="204"/>
        <v>108818.04</v>
      </c>
      <c r="GN239">
        <f t="shared" si="205"/>
        <v>108818.04</v>
      </c>
      <c r="GO239">
        <f t="shared" si="206"/>
        <v>0</v>
      </c>
      <c r="GP239">
        <f t="shared" si="207"/>
        <v>0</v>
      </c>
      <c r="GR239">
        <v>0</v>
      </c>
      <c r="GS239">
        <v>3</v>
      </c>
      <c r="GT239">
        <v>0</v>
      </c>
      <c r="GU239" t="s">
        <v>6</v>
      </c>
      <c r="GV239">
        <f t="shared" si="208"/>
        <v>0</v>
      </c>
      <c r="GW239">
        <v>1</v>
      </c>
      <c r="GX239">
        <f t="shared" si="209"/>
        <v>0</v>
      </c>
      <c r="HA239">
        <v>0</v>
      </c>
      <c r="HB239">
        <v>0</v>
      </c>
      <c r="HC239">
        <f t="shared" si="210"/>
        <v>0</v>
      </c>
      <c r="HE239" t="s">
        <v>6</v>
      </c>
      <c r="HF239" t="s">
        <v>6</v>
      </c>
      <c r="HM239" t="s">
        <v>6</v>
      </c>
      <c r="HN239" t="s">
        <v>6</v>
      </c>
      <c r="HO239" t="s">
        <v>6</v>
      </c>
      <c r="HP239" t="s">
        <v>6</v>
      </c>
      <c r="HQ239" t="s">
        <v>6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C240">
        <f>ROW(SmtRes!A488)</f>
        <v>488</v>
      </c>
      <c r="D240">
        <f>ROW(EtalonRes!A519)</f>
        <v>519</v>
      </c>
      <c r="E240" t="s">
        <v>363</v>
      </c>
      <c r="F240" t="s">
        <v>104</v>
      </c>
      <c r="G240" t="s">
        <v>105</v>
      </c>
      <c r="H240" t="s">
        <v>83</v>
      </c>
      <c r="I240">
        <v>6.5</v>
      </c>
      <c r="J240">
        <v>0</v>
      </c>
      <c r="K240">
        <v>6.5</v>
      </c>
      <c r="O240">
        <f t="shared" si="172"/>
        <v>100851.58</v>
      </c>
      <c r="P240">
        <f t="shared" si="173"/>
        <v>2097.5300000000002</v>
      </c>
      <c r="Q240">
        <f t="shared" si="174"/>
        <v>4244.5600000000004</v>
      </c>
      <c r="R240">
        <f t="shared" si="175"/>
        <v>1903.66</v>
      </c>
      <c r="S240">
        <f t="shared" si="176"/>
        <v>94509.49</v>
      </c>
      <c r="T240">
        <f t="shared" si="177"/>
        <v>0</v>
      </c>
      <c r="U240">
        <f t="shared" si="178"/>
        <v>219.05</v>
      </c>
      <c r="V240">
        <f t="shared" si="179"/>
        <v>3.51</v>
      </c>
      <c r="W240">
        <f t="shared" si="180"/>
        <v>0</v>
      </c>
      <c r="X240">
        <f t="shared" si="181"/>
        <v>116659.91</v>
      </c>
      <c r="Y240">
        <f t="shared" si="182"/>
        <v>69417.47</v>
      </c>
      <c r="AA240">
        <v>92854092</v>
      </c>
      <c r="AB240">
        <f t="shared" si="183"/>
        <v>398.26</v>
      </c>
      <c r="AC240">
        <f t="shared" si="184"/>
        <v>32.53</v>
      </c>
      <c r="AD240">
        <f t="shared" si="185"/>
        <v>41.54</v>
      </c>
      <c r="AE240">
        <f t="shared" si="186"/>
        <v>6.53</v>
      </c>
      <c r="AF240">
        <f t="shared" si="187"/>
        <v>324.19</v>
      </c>
      <c r="AG240">
        <f t="shared" si="188"/>
        <v>0</v>
      </c>
      <c r="AH240">
        <f t="shared" si="189"/>
        <v>33.700000000000003</v>
      </c>
      <c r="AI240">
        <f t="shared" si="190"/>
        <v>0.54</v>
      </c>
      <c r="AJ240">
        <f t="shared" si="191"/>
        <v>0</v>
      </c>
      <c r="AK240">
        <v>398.26</v>
      </c>
      <c r="AL240">
        <v>32.53</v>
      </c>
      <c r="AM240">
        <v>41.54</v>
      </c>
      <c r="AN240">
        <v>6.53</v>
      </c>
      <c r="AO240">
        <v>324.19</v>
      </c>
      <c r="AP240">
        <v>0</v>
      </c>
      <c r="AQ240">
        <v>33.700000000000003</v>
      </c>
      <c r="AR240">
        <v>0.54</v>
      </c>
      <c r="AS240">
        <v>0</v>
      </c>
      <c r="AT240">
        <v>121</v>
      </c>
      <c r="AU240">
        <v>72</v>
      </c>
      <c r="AV240">
        <v>1</v>
      </c>
      <c r="AW240">
        <v>1</v>
      </c>
      <c r="AZ240">
        <v>1</v>
      </c>
      <c r="BA240">
        <v>44.85</v>
      </c>
      <c r="BB240">
        <v>15.72</v>
      </c>
      <c r="BC240">
        <v>9.92</v>
      </c>
      <c r="BD240" t="s">
        <v>6</v>
      </c>
      <c r="BE240" t="s">
        <v>6</v>
      </c>
      <c r="BF240" t="s">
        <v>6</v>
      </c>
      <c r="BG240" t="s">
        <v>6</v>
      </c>
      <c r="BH240">
        <v>0</v>
      </c>
      <c r="BI240">
        <v>1</v>
      </c>
      <c r="BJ240" t="s">
        <v>106</v>
      </c>
      <c r="BM240">
        <v>16001</v>
      </c>
      <c r="BN240">
        <v>0</v>
      </c>
      <c r="BO240" t="s">
        <v>6</v>
      </c>
      <c r="BP240">
        <v>0</v>
      </c>
      <c r="BQ240">
        <v>22</v>
      </c>
      <c r="BR240">
        <v>0</v>
      </c>
      <c r="BS240">
        <v>44.85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121</v>
      </c>
      <c r="CA240">
        <v>72</v>
      </c>
      <c r="CB240" t="s">
        <v>6</v>
      </c>
      <c r="CE240">
        <v>0</v>
      </c>
      <c r="CF240">
        <v>0</v>
      </c>
      <c r="CG240">
        <v>0</v>
      </c>
      <c r="CM240">
        <v>0</v>
      </c>
      <c r="CN240" t="s">
        <v>6</v>
      </c>
      <c r="CO240">
        <v>0</v>
      </c>
      <c r="CP240">
        <f t="shared" si="192"/>
        <v>100851.58</v>
      </c>
      <c r="CQ240">
        <f t="shared" si="193"/>
        <v>322.69760000000002</v>
      </c>
      <c r="CR240">
        <f t="shared" si="194"/>
        <v>653.00880000000006</v>
      </c>
      <c r="CS240">
        <f t="shared" si="195"/>
        <v>292.87049999999999</v>
      </c>
      <c r="CT240">
        <f t="shared" si="196"/>
        <v>14539.9215</v>
      </c>
      <c r="CU240">
        <f t="shared" si="197"/>
        <v>0</v>
      </c>
      <c r="CV240">
        <f t="shared" si="198"/>
        <v>33.700000000000003</v>
      </c>
      <c r="CW240">
        <f t="shared" si="199"/>
        <v>0.54</v>
      </c>
      <c r="CX240">
        <f t="shared" si="200"/>
        <v>0</v>
      </c>
      <c r="CY240">
        <f t="shared" si="201"/>
        <v>116659.9115</v>
      </c>
      <c r="CZ240">
        <f t="shared" si="202"/>
        <v>69417.468000000008</v>
      </c>
      <c r="DC240" t="s">
        <v>6</v>
      </c>
      <c r="DD240" t="s">
        <v>6</v>
      </c>
      <c r="DE240" t="s">
        <v>6</v>
      </c>
      <c r="DF240" t="s">
        <v>6</v>
      </c>
      <c r="DG240" t="s">
        <v>6</v>
      </c>
      <c r="DH240" t="s">
        <v>6</v>
      </c>
      <c r="DI240" t="s">
        <v>6</v>
      </c>
      <c r="DJ240" t="s">
        <v>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1003</v>
      </c>
      <c r="DV240" t="s">
        <v>83</v>
      </c>
      <c r="DW240" t="s">
        <v>83</v>
      </c>
      <c r="DX240">
        <v>100</v>
      </c>
      <c r="DZ240" t="s">
        <v>6</v>
      </c>
      <c r="EA240" t="s">
        <v>6</v>
      </c>
      <c r="EB240" t="s">
        <v>6</v>
      </c>
      <c r="EC240" t="s">
        <v>6</v>
      </c>
      <c r="EE240">
        <v>66627555</v>
      </c>
      <c r="EF240">
        <v>22</v>
      </c>
      <c r="EG240" t="s">
        <v>18</v>
      </c>
      <c r="EH240">
        <v>16</v>
      </c>
      <c r="EI240" t="s">
        <v>25</v>
      </c>
      <c r="EJ240">
        <v>1</v>
      </c>
      <c r="EK240">
        <v>16001</v>
      </c>
      <c r="EL240" t="s">
        <v>26</v>
      </c>
      <c r="EM240" t="s">
        <v>27</v>
      </c>
      <c r="EO240" t="s">
        <v>6</v>
      </c>
      <c r="EQ240">
        <v>1310720</v>
      </c>
      <c r="ER240">
        <v>398.26</v>
      </c>
      <c r="ES240">
        <v>32.53</v>
      </c>
      <c r="ET240">
        <v>41.54</v>
      </c>
      <c r="EU240">
        <v>6.53</v>
      </c>
      <c r="EV240">
        <v>324.19</v>
      </c>
      <c r="EW240">
        <v>33.700000000000003</v>
      </c>
      <c r="EX240">
        <v>0.54</v>
      </c>
      <c r="EY240">
        <v>0</v>
      </c>
      <c r="FQ240">
        <v>0</v>
      </c>
      <c r="FR240">
        <v>0</v>
      </c>
      <c r="FS240">
        <v>0</v>
      </c>
      <c r="FX240">
        <v>121</v>
      </c>
      <c r="FY240">
        <v>72</v>
      </c>
      <c r="GA240" t="s">
        <v>6</v>
      </c>
      <c r="GD240">
        <v>1</v>
      </c>
      <c r="GF240">
        <v>-1629117748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 t="shared" si="203"/>
        <v>0</v>
      </c>
      <c r="GM240">
        <f t="shared" si="204"/>
        <v>286928.96000000002</v>
      </c>
      <c r="GN240">
        <f t="shared" si="205"/>
        <v>286928.96000000002</v>
      </c>
      <c r="GO240">
        <f t="shared" si="206"/>
        <v>0</v>
      </c>
      <c r="GP240">
        <f t="shared" si="207"/>
        <v>0</v>
      </c>
      <c r="GR240">
        <v>0</v>
      </c>
      <c r="GS240">
        <v>3</v>
      </c>
      <c r="GT240">
        <v>0</v>
      </c>
      <c r="GU240" t="s">
        <v>6</v>
      </c>
      <c r="GV240">
        <f t="shared" si="208"/>
        <v>0</v>
      </c>
      <c r="GW240">
        <v>1</v>
      </c>
      <c r="GX240">
        <f t="shared" si="209"/>
        <v>0</v>
      </c>
      <c r="HA240">
        <v>0</v>
      </c>
      <c r="HB240">
        <v>0</v>
      </c>
      <c r="HC240">
        <f t="shared" si="210"/>
        <v>0</v>
      </c>
      <c r="HE240" t="s">
        <v>6</v>
      </c>
      <c r="HF240" t="s">
        <v>6</v>
      </c>
      <c r="HM240" t="s">
        <v>6</v>
      </c>
      <c r="HN240" t="s">
        <v>28</v>
      </c>
      <c r="HO240" t="s">
        <v>29</v>
      </c>
      <c r="HP240" t="s">
        <v>25</v>
      </c>
      <c r="HQ240" t="s">
        <v>25</v>
      </c>
      <c r="HS240">
        <v>0</v>
      </c>
      <c r="IK240">
        <v>0</v>
      </c>
    </row>
    <row r="241" spans="1:245" x14ac:dyDescent="0.2">
      <c r="A241">
        <v>18</v>
      </c>
      <c r="B241">
        <v>1</v>
      </c>
      <c r="C241">
        <v>488</v>
      </c>
      <c r="E241" t="s">
        <v>364</v>
      </c>
      <c r="F241" t="s">
        <v>108</v>
      </c>
      <c r="G241" t="s">
        <v>109</v>
      </c>
      <c r="H241" t="str">
        <f>'1.Ведомость'!C139</f>
        <v>м</v>
      </c>
      <c r="I241">
        <f>I240*J241</f>
        <v>650</v>
      </c>
      <c r="J241">
        <v>100</v>
      </c>
      <c r="K241">
        <v>100</v>
      </c>
      <c r="O241">
        <f t="shared" si="172"/>
        <v>230258.08</v>
      </c>
      <c r="P241">
        <f t="shared" si="173"/>
        <v>230258.08</v>
      </c>
      <c r="Q241">
        <f t="shared" si="174"/>
        <v>0</v>
      </c>
      <c r="R241">
        <f t="shared" si="175"/>
        <v>0</v>
      </c>
      <c r="S241">
        <f t="shared" si="176"/>
        <v>0</v>
      </c>
      <c r="T241">
        <f t="shared" si="177"/>
        <v>0</v>
      </c>
      <c r="U241">
        <f t="shared" si="178"/>
        <v>0</v>
      </c>
      <c r="V241">
        <f t="shared" si="179"/>
        <v>0</v>
      </c>
      <c r="W241">
        <f t="shared" si="180"/>
        <v>0</v>
      </c>
      <c r="X241">
        <f t="shared" si="181"/>
        <v>0</v>
      </c>
      <c r="Y241">
        <f t="shared" si="182"/>
        <v>0</v>
      </c>
      <c r="AA241">
        <v>92854092</v>
      </c>
      <c r="AB241">
        <f t="shared" si="183"/>
        <v>35.71</v>
      </c>
      <c r="AC241">
        <f t="shared" si="184"/>
        <v>35.71</v>
      </c>
      <c r="AD241">
        <f t="shared" si="185"/>
        <v>0</v>
      </c>
      <c r="AE241">
        <f t="shared" si="186"/>
        <v>0</v>
      </c>
      <c r="AF241">
        <f t="shared" si="187"/>
        <v>0</v>
      </c>
      <c r="AG241">
        <f t="shared" si="188"/>
        <v>0</v>
      </c>
      <c r="AH241">
        <f t="shared" si="189"/>
        <v>0</v>
      </c>
      <c r="AI241">
        <f t="shared" si="190"/>
        <v>0</v>
      </c>
      <c r="AJ241">
        <f t="shared" si="191"/>
        <v>0</v>
      </c>
      <c r="AK241">
        <v>35.71</v>
      </c>
      <c r="AL241">
        <v>35.71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9.92</v>
      </c>
      <c r="BD241" t="s">
        <v>6</v>
      </c>
      <c r="BE241" t="s">
        <v>6</v>
      </c>
      <c r="BF241" t="s">
        <v>6</v>
      </c>
      <c r="BG241" t="s">
        <v>6</v>
      </c>
      <c r="BH241">
        <v>3</v>
      </c>
      <c r="BI241">
        <v>1</v>
      </c>
      <c r="BJ241" t="s">
        <v>110</v>
      </c>
      <c r="BM241">
        <v>500001</v>
      </c>
      <c r="BN241">
        <v>0</v>
      </c>
      <c r="BO241" t="s">
        <v>6</v>
      </c>
      <c r="BP241">
        <v>0</v>
      </c>
      <c r="BQ241">
        <v>8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6</v>
      </c>
      <c r="BZ241">
        <v>0</v>
      </c>
      <c r="CA241">
        <v>0</v>
      </c>
      <c r="CB241" t="s">
        <v>6</v>
      </c>
      <c r="CE241">
        <v>0</v>
      </c>
      <c r="CF241">
        <v>0</v>
      </c>
      <c r="CG241">
        <v>0</v>
      </c>
      <c r="CM241">
        <v>0</v>
      </c>
      <c r="CN241" t="s">
        <v>6</v>
      </c>
      <c r="CO241">
        <v>0</v>
      </c>
      <c r="CP241">
        <f t="shared" si="192"/>
        <v>230258.08</v>
      </c>
      <c r="CQ241">
        <f t="shared" si="193"/>
        <v>354.2432</v>
      </c>
      <c r="CR241">
        <f t="shared" si="194"/>
        <v>0</v>
      </c>
      <c r="CS241">
        <f t="shared" si="195"/>
        <v>0</v>
      </c>
      <c r="CT241">
        <f t="shared" si="196"/>
        <v>0</v>
      </c>
      <c r="CU241">
        <f t="shared" si="197"/>
        <v>0</v>
      </c>
      <c r="CV241">
        <f t="shared" si="198"/>
        <v>0</v>
      </c>
      <c r="CW241">
        <f t="shared" si="199"/>
        <v>0</v>
      </c>
      <c r="CX241">
        <f t="shared" si="200"/>
        <v>0</v>
      </c>
      <c r="CY241">
        <f t="shared" si="201"/>
        <v>0</v>
      </c>
      <c r="CZ241">
        <f t="shared" si="202"/>
        <v>0</v>
      </c>
      <c r="DC241" t="s">
        <v>6</v>
      </c>
      <c r="DD241" t="s">
        <v>6</v>
      </c>
      <c r="DE241" t="s">
        <v>6</v>
      </c>
      <c r="DF241" t="s">
        <v>6</v>
      </c>
      <c r="DG241" t="s">
        <v>6</v>
      </c>
      <c r="DH241" t="s">
        <v>6</v>
      </c>
      <c r="DI241" t="s">
        <v>6</v>
      </c>
      <c r="DJ241" t="s">
        <v>6</v>
      </c>
      <c r="DK241" t="s">
        <v>6</v>
      </c>
      <c r="DL241" t="s">
        <v>6</v>
      </c>
      <c r="DM241" t="s">
        <v>6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88</v>
      </c>
      <c r="DW241" t="s">
        <v>88</v>
      </c>
      <c r="DX241">
        <v>1</v>
      </c>
      <c r="DZ241" t="s">
        <v>6</v>
      </c>
      <c r="EA241" t="s">
        <v>6</v>
      </c>
      <c r="EB241" t="s">
        <v>6</v>
      </c>
      <c r="EC241" t="s">
        <v>6</v>
      </c>
      <c r="EE241">
        <v>66627780</v>
      </c>
      <c r="EF241">
        <v>8</v>
      </c>
      <c r="EG241" t="s">
        <v>34</v>
      </c>
      <c r="EH241">
        <v>0</v>
      </c>
      <c r="EI241" t="s">
        <v>6</v>
      </c>
      <c r="EJ241">
        <v>1</v>
      </c>
      <c r="EK241">
        <v>500001</v>
      </c>
      <c r="EL241" t="s">
        <v>35</v>
      </c>
      <c r="EM241" t="s">
        <v>36</v>
      </c>
      <c r="EO241" t="s">
        <v>6</v>
      </c>
      <c r="EQ241">
        <v>0</v>
      </c>
      <c r="ER241">
        <v>35.71</v>
      </c>
      <c r="ES241">
        <v>35.71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6</v>
      </c>
      <c r="GD241">
        <v>1</v>
      </c>
      <c r="GF241">
        <v>1721280764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 t="shared" si="203"/>
        <v>0</v>
      </c>
      <c r="GM241">
        <f t="shared" si="204"/>
        <v>230258.08</v>
      </c>
      <c r="GN241">
        <f t="shared" si="205"/>
        <v>230258.08</v>
      </c>
      <c r="GO241">
        <f t="shared" si="206"/>
        <v>0</v>
      </c>
      <c r="GP241">
        <f t="shared" si="207"/>
        <v>0</v>
      </c>
      <c r="GR241">
        <v>0</v>
      </c>
      <c r="GS241">
        <v>3</v>
      </c>
      <c r="GT241">
        <v>0</v>
      </c>
      <c r="GU241" t="s">
        <v>6</v>
      </c>
      <c r="GV241">
        <f t="shared" si="208"/>
        <v>0</v>
      </c>
      <c r="GW241">
        <v>1</v>
      </c>
      <c r="GX241">
        <f t="shared" si="209"/>
        <v>0</v>
      </c>
      <c r="HA241">
        <v>0</v>
      </c>
      <c r="HB241">
        <v>0</v>
      </c>
      <c r="HC241">
        <f t="shared" si="210"/>
        <v>0</v>
      </c>
      <c r="HE241" t="s">
        <v>6</v>
      </c>
      <c r="HF241" t="s">
        <v>6</v>
      </c>
      <c r="HM241" t="s">
        <v>6</v>
      </c>
      <c r="HN241" t="s">
        <v>6</v>
      </c>
      <c r="HO241" t="s">
        <v>6</v>
      </c>
      <c r="HP241" t="s">
        <v>6</v>
      </c>
      <c r="HQ241" t="s">
        <v>6</v>
      </c>
      <c r="HS241">
        <v>0</v>
      </c>
      <c r="IK241">
        <v>0</v>
      </c>
    </row>
    <row r="242" spans="1:245" x14ac:dyDescent="0.2">
      <c r="A242">
        <v>17</v>
      </c>
      <c r="B242">
        <v>1</v>
      </c>
      <c r="C242">
        <f>ROW(SmtRes!A504)</f>
        <v>504</v>
      </c>
      <c r="D242">
        <f>ROW(EtalonRes!A536)</f>
        <v>536</v>
      </c>
      <c r="E242" t="s">
        <v>365</v>
      </c>
      <c r="F242" t="s">
        <v>128</v>
      </c>
      <c r="G242" t="s">
        <v>129</v>
      </c>
      <c r="H242" t="s">
        <v>83</v>
      </c>
      <c r="I242">
        <v>0.48</v>
      </c>
      <c r="J242">
        <v>0</v>
      </c>
      <c r="K242">
        <v>0.48</v>
      </c>
      <c r="O242">
        <f t="shared" si="172"/>
        <v>7459.92</v>
      </c>
      <c r="P242">
        <f t="shared" si="173"/>
        <v>167.32</v>
      </c>
      <c r="Q242">
        <f t="shared" si="174"/>
        <v>313.44</v>
      </c>
      <c r="R242">
        <f t="shared" si="175"/>
        <v>140.58000000000001</v>
      </c>
      <c r="S242">
        <f t="shared" si="176"/>
        <v>6979.16</v>
      </c>
      <c r="T242">
        <f t="shared" si="177"/>
        <v>0</v>
      </c>
      <c r="U242">
        <f t="shared" si="178"/>
        <v>16.175999999999998</v>
      </c>
      <c r="V242">
        <f t="shared" si="179"/>
        <v>0.25919999999999999</v>
      </c>
      <c r="W242">
        <f t="shared" si="180"/>
        <v>0</v>
      </c>
      <c r="X242">
        <f t="shared" si="181"/>
        <v>8614.89</v>
      </c>
      <c r="Y242">
        <f t="shared" si="182"/>
        <v>5126.21</v>
      </c>
      <c r="AA242">
        <v>92854092</v>
      </c>
      <c r="AB242">
        <f t="shared" si="183"/>
        <v>400.87</v>
      </c>
      <c r="AC242">
        <f t="shared" si="184"/>
        <v>35.14</v>
      </c>
      <c r="AD242">
        <f t="shared" si="185"/>
        <v>41.54</v>
      </c>
      <c r="AE242">
        <f t="shared" si="186"/>
        <v>6.53</v>
      </c>
      <c r="AF242">
        <f t="shared" si="187"/>
        <v>324.19</v>
      </c>
      <c r="AG242">
        <f t="shared" si="188"/>
        <v>0</v>
      </c>
      <c r="AH242">
        <f t="shared" si="189"/>
        <v>33.700000000000003</v>
      </c>
      <c r="AI242">
        <f t="shared" si="190"/>
        <v>0.54</v>
      </c>
      <c r="AJ242">
        <f t="shared" si="191"/>
        <v>0</v>
      </c>
      <c r="AK242">
        <v>400.87</v>
      </c>
      <c r="AL242">
        <v>35.14</v>
      </c>
      <c r="AM242">
        <v>41.54</v>
      </c>
      <c r="AN242">
        <v>6.53</v>
      </c>
      <c r="AO242">
        <v>324.19</v>
      </c>
      <c r="AP242">
        <v>0</v>
      </c>
      <c r="AQ242">
        <v>33.700000000000003</v>
      </c>
      <c r="AR242">
        <v>0.54</v>
      </c>
      <c r="AS242">
        <v>0</v>
      </c>
      <c r="AT242">
        <v>121</v>
      </c>
      <c r="AU242">
        <v>72</v>
      </c>
      <c r="AV242">
        <v>1</v>
      </c>
      <c r="AW242">
        <v>1</v>
      </c>
      <c r="AZ242">
        <v>1</v>
      </c>
      <c r="BA242">
        <v>44.85</v>
      </c>
      <c r="BB242">
        <v>15.72</v>
      </c>
      <c r="BC242">
        <v>9.92</v>
      </c>
      <c r="BD242" t="s">
        <v>6</v>
      </c>
      <c r="BE242" t="s">
        <v>6</v>
      </c>
      <c r="BF242" t="s">
        <v>6</v>
      </c>
      <c r="BG242" t="s">
        <v>6</v>
      </c>
      <c r="BH242">
        <v>0</v>
      </c>
      <c r="BI242">
        <v>1</v>
      </c>
      <c r="BJ242" t="s">
        <v>130</v>
      </c>
      <c r="BM242">
        <v>16001</v>
      </c>
      <c r="BN242">
        <v>0</v>
      </c>
      <c r="BO242" t="s">
        <v>6</v>
      </c>
      <c r="BP242">
        <v>0</v>
      </c>
      <c r="BQ242">
        <v>22</v>
      </c>
      <c r="BR242">
        <v>0</v>
      </c>
      <c r="BS242">
        <v>44.85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6</v>
      </c>
      <c r="BZ242">
        <v>121</v>
      </c>
      <c r="CA242">
        <v>72</v>
      </c>
      <c r="CB242" t="s">
        <v>6</v>
      </c>
      <c r="CE242">
        <v>0</v>
      </c>
      <c r="CF242">
        <v>0</v>
      </c>
      <c r="CG242">
        <v>0</v>
      </c>
      <c r="CM242">
        <v>0</v>
      </c>
      <c r="CN242" t="s">
        <v>6</v>
      </c>
      <c r="CO242">
        <v>0</v>
      </c>
      <c r="CP242">
        <f t="shared" si="192"/>
        <v>7459.92</v>
      </c>
      <c r="CQ242">
        <f t="shared" si="193"/>
        <v>348.58879999999999</v>
      </c>
      <c r="CR242">
        <f t="shared" si="194"/>
        <v>653.00880000000006</v>
      </c>
      <c r="CS242">
        <f t="shared" si="195"/>
        <v>292.87049999999999</v>
      </c>
      <c r="CT242">
        <f t="shared" si="196"/>
        <v>14539.9215</v>
      </c>
      <c r="CU242">
        <f t="shared" si="197"/>
        <v>0</v>
      </c>
      <c r="CV242">
        <f t="shared" si="198"/>
        <v>33.700000000000003</v>
      </c>
      <c r="CW242">
        <f t="shared" si="199"/>
        <v>0.54</v>
      </c>
      <c r="CX242">
        <f t="shared" si="200"/>
        <v>0</v>
      </c>
      <c r="CY242">
        <f t="shared" si="201"/>
        <v>8614.8853999999992</v>
      </c>
      <c r="CZ242">
        <f t="shared" si="202"/>
        <v>5126.2127999999993</v>
      </c>
      <c r="DC242" t="s">
        <v>6</v>
      </c>
      <c r="DD242" t="s">
        <v>6</v>
      </c>
      <c r="DE242" t="s">
        <v>6</v>
      </c>
      <c r="DF242" t="s">
        <v>6</v>
      </c>
      <c r="DG242" t="s">
        <v>6</v>
      </c>
      <c r="DH242" t="s">
        <v>6</v>
      </c>
      <c r="DI242" t="s">
        <v>6</v>
      </c>
      <c r="DJ242" t="s">
        <v>6</v>
      </c>
      <c r="DK242" t="s">
        <v>6</v>
      </c>
      <c r="DL242" t="s">
        <v>6</v>
      </c>
      <c r="DM242" t="s">
        <v>6</v>
      </c>
      <c r="DN242">
        <v>0</v>
      </c>
      <c r="DO242">
        <v>0</v>
      </c>
      <c r="DP242">
        <v>1</v>
      </c>
      <c r="DQ242">
        <v>1</v>
      </c>
      <c r="DU242">
        <v>1003</v>
      </c>
      <c r="DV242" t="s">
        <v>83</v>
      </c>
      <c r="DW242" t="s">
        <v>83</v>
      </c>
      <c r="DX242">
        <v>100</v>
      </c>
      <c r="DZ242" t="s">
        <v>6</v>
      </c>
      <c r="EA242" t="s">
        <v>6</v>
      </c>
      <c r="EB242" t="s">
        <v>6</v>
      </c>
      <c r="EC242" t="s">
        <v>6</v>
      </c>
      <c r="EE242">
        <v>66627555</v>
      </c>
      <c r="EF242">
        <v>22</v>
      </c>
      <c r="EG242" t="s">
        <v>18</v>
      </c>
      <c r="EH242">
        <v>16</v>
      </c>
      <c r="EI242" t="s">
        <v>25</v>
      </c>
      <c r="EJ242">
        <v>1</v>
      </c>
      <c r="EK242">
        <v>16001</v>
      </c>
      <c r="EL242" t="s">
        <v>26</v>
      </c>
      <c r="EM242" t="s">
        <v>27</v>
      </c>
      <c r="EO242" t="s">
        <v>6</v>
      </c>
      <c r="EQ242">
        <v>1310720</v>
      </c>
      <c r="ER242">
        <v>400.87</v>
      </c>
      <c r="ES242">
        <v>35.14</v>
      </c>
      <c r="ET242">
        <v>41.54</v>
      </c>
      <c r="EU242">
        <v>6.53</v>
      </c>
      <c r="EV242">
        <v>324.19</v>
      </c>
      <c r="EW242">
        <v>33.700000000000003</v>
      </c>
      <c r="EX242">
        <v>0.54</v>
      </c>
      <c r="EY242">
        <v>0</v>
      </c>
      <c r="FQ242">
        <v>0</v>
      </c>
      <c r="FR242">
        <v>0</v>
      </c>
      <c r="FS242">
        <v>0</v>
      </c>
      <c r="FX242">
        <v>121</v>
      </c>
      <c r="FY242">
        <v>72</v>
      </c>
      <c r="GA242" t="s">
        <v>6</v>
      </c>
      <c r="GD242">
        <v>1</v>
      </c>
      <c r="GF242">
        <v>-1548876309</v>
      </c>
      <c r="GG242">
        <v>2</v>
      </c>
      <c r="GH242">
        <v>1</v>
      </c>
      <c r="GI242">
        <v>4</v>
      </c>
      <c r="GJ242">
        <v>0</v>
      </c>
      <c r="GK242">
        <v>0</v>
      </c>
      <c r="GL242">
        <f t="shared" si="203"/>
        <v>0</v>
      </c>
      <c r="GM242">
        <f t="shared" si="204"/>
        <v>21201.02</v>
      </c>
      <c r="GN242">
        <f t="shared" si="205"/>
        <v>21201.02</v>
      </c>
      <c r="GO242">
        <f t="shared" si="206"/>
        <v>0</v>
      </c>
      <c r="GP242">
        <f t="shared" si="207"/>
        <v>0</v>
      </c>
      <c r="GR242">
        <v>0</v>
      </c>
      <c r="GS242">
        <v>3</v>
      </c>
      <c r="GT242">
        <v>0</v>
      </c>
      <c r="GU242" t="s">
        <v>6</v>
      </c>
      <c r="GV242">
        <f t="shared" si="208"/>
        <v>0</v>
      </c>
      <c r="GW242">
        <v>1</v>
      </c>
      <c r="GX242">
        <f t="shared" si="209"/>
        <v>0</v>
      </c>
      <c r="HA242">
        <v>0</v>
      </c>
      <c r="HB242">
        <v>0</v>
      </c>
      <c r="HC242">
        <f t="shared" si="210"/>
        <v>0</v>
      </c>
      <c r="HE242" t="s">
        <v>6</v>
      </c>
      <c r="HF242" t="s">
        <v>6</v>
      </c>
      <c r="HM242" t="s">
        <v>6</v>
      </c>
      <c r="HN242" t="s">
        <v>28</v>
      </c>
      <c r="HO242" t="s">
        <v>29</v>
      </c>
      <c r="HP242" t="s">
        <v>25</v>
      </c>
      <c r="HQ242" t="s">
        <v>25</v>
      </c>
      <c r="HS242">
        <v>0</v>
      </c>
      <c r="IK242">
        <v>0</v>
      </c>
    </row>
    <row r="243" spans="1:245" x14ac:dyDescent="0.2">
      <c r="A243">
        <v>18</v>
      </c>
      <c r="B243">
        <v>1</v>
      </c>
      <c r="C243">
        <v>504</v>
      </c>
      <c r="E243" t="s">
        <v>366</v>
      </c>
      <c r="F243" t="s">
        <v>132</v>
      </c>
      <c r="G243" t="s">
        <v>133</v>
      </c>
      <c r="H243" t="str">
        <f>'1.Ведомость'!C141</f>
        <v>м</v>
      </c>
      <c r="I243">
        <f>I242*J243</f>
        <v>48</v>
      </c>
      <c r="J243">
        <v>100</v>
      </c>
      <c r="K243">
        <v>100</v>
      </c>
      <c r="O243">
        <f t="shared" si="172"/>
        <v>23646.11</v>
      </c>
      <c r="P243">
        <f t="shared" si="173"/>
        <v>23646.11</v>
      </c>
      <c r="Q243">
        <f t="shared" si="174"/>
        <v>0</v>
      </c>
      <c r="R243">
        <f t="shared" si="175"/>
        <v>0</v>
      </c>
      <c r="S243">
        <f t="shared" si="176"/>
        <v>0</v>
      </c>
      <c r="T243">
        <f t="shared" si="177"/>
        <v>0</v>
      </c>
      <c r="U243">
        <f t="shared" si="178"/>
        <v>0</v>
      </c>
      <c r="V243">
        <f t="shared" si="179"/>
        <v>0</v>
      </c>
      <c r="W243">
        <f t="shared" si="180"/>
        <v>0</v>
      </c>
      <c r="X243">
        <f t="shared" si="181"/>
        <v>0</v>
      </c>
      <c r="Y243">
        <f t="shared" si="182"/>
        <v>0</v>
      </c>
      <c r="AA243">
        <v>92854092</v>
      </c>
      <c r="AB243">
        <f t="shared" si="183"/>
        <v>49.66</v>
      </c>
      <c r="AC243">
        <f t="shared" si="184"/>
        <v>49.66</v>
      </c>
      <c r="AD243">
        <f t="shared" si="185"/>
        <v>0</v>
      </c>
      <c r="AE243">
        <f t="shared" si="186"/>
        <v>0</v>
      </c>
      <c r="AF243">
        <f t="shared" si="187"/>
        <v>0</v>
      </c>
      <c r="AG243">
        <f t="shared" si="188"/>
        <v>0</v>
      </c>
      <c r="AH243">
        <f t="shared" si="189"/>
        <v>0</v>
      </c>
      <c r="AI243">
        <f t="shared" si="190"/>
        <v>0</v>
      </c>
      <c r="AJ243">
        <f t="shared" si="191"/>
        <v>0</v>
      </c>
      <c r="AK243">
        <v>49.66</v>
      </c>
      <c r="AL243">
        <v>49.66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9.92</v>
      </c>
      <c r="BD243" t="s">
        <v>6</v>
      </c>
      <c r="BE243" t="s">
        <v>6</v>
      </c>
      <c r="BF243" t="s">
        <v>6</v>
      </c>
      <c r="BG243" t="s">
        <v>6</v>
      </c>
      <c r="BH243">
        <v>3</v>
      </c>
      <c r="BI243">
        <v>1</v>
      </c>
      <c r="BJ243" t="s">
        <v>134</v>
      </c>
      <c r="BM243">
        <v>500001</v>
      </c>
      <c r="BN243">
        <v>0</v>
      </c>
      <c r="BO243" t="s">
        <v>6</v>
      </c>
      <c r="BP243">
        <v>0</v>
      </c>
      <c r="BQ243">
        <v>8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6</v>
      </c>
      <c r="BZ243">
        <v>0</v>
      </c>
      <c r="CA243">
        <v>0</v>
      </c>
      <c r="CB243" t="s">
        <v>6</v>
      </c>
      <c r="CE243">
        <v>0</v>
      </c>
      <c r="CF243">
        <v>0</v>
      </c>
      <c r="CG243">
        <v>0</v>
      </c>
      <c r="CM243">
        <v>0</v>
      </c>
      <c r="CN243" t="s">
        <v>6</v>
      </c>
      <c r="CO243">
        <v>0</v>
      </c>
      <c r="CP243">
        <f t="shared" si="192"/>
        <v>23646.11</v>
      </c>
      <c r="CQ243">
        <f t="shared" si="193"/>
        <v>492.62719999999996</v>
      </c>
      <c r="CR243">
        <f t="shared" si="194"/>
        <v>0</v>
      </c>
      <c r="CS243">
        <f t="shared" si="195"/>
        <v>0</v>
      </c>
      <c r="CT243">
        <f t="shared" si="196"/>
        <v>0</v>
      </c>
      <c r="CU243">
        <f t="shared" si="197"/>
        <v>0</v>
      </c>
      <c r="CV243">
        <f t="shared" si="198"/>
        <v>0</v>
      </c>
      <c r="CW243">
        <f t="shared" si="199"/>
        <v>0</v>
      </c>
      <c r="CX243">
        <f t="shared" si="200"/>
        <v>0</v>
      </c>
      <c r="CY243">
        <f t="shared" si="201"/>
        <v>0</v>
      </c>
      <c r="CZ243">
        <f t="shared" si="202"/>
        <v>0</v>
      </c>
      <c r="DC243" t="s">
        <v>6</v>
      </c>
      <c r="DD243" t="s">
        <v>6</v>
      </c>
      <c r="DE243" t="s">
        <v>6</v>
      </c>
      <c r="DF243" t="s">
        <v>6</v>
      </c>
      <c r="DG243" t="s">
        <v>6</v>
      </c>
      <c r="DH243" t="s">
        <v>6</v>
      </c>
      <c r="DI243" t="s">
        <v>6</v>
      </c>
      <c r="DJ243" t="s">
        <v>6</v>
      </c>
      <c r="DK243" t="s">
        <v>6</v>
      </c>
      <c r="DL243" t="s">
        <v>6</v>
      </c>
      <c r="DM243" t="s">
        <v>6</v>
      </c>
      <c r="DN243">
        <v>0</v>
      </c>
      <c r="DO243">
        <v>0</v>
      </c>
      <c r="DP243">
        <v>1</v>
      </c>
      <c r="DQ243">
        <v>1</v>
      </c>
      <c r="DU243">
        <v>1003</v>
      </c>
      <c r="DV243" t="s">
        <v>88</v>
      </c>
      <c r="DW243" t="s">
        <v>88</v>
      </c>
      <c r="DX243">
        <v>1</v>
      </c>
      <c r="DZ243" t="s">
        <v>6</v>
      </c>
      <c r="EA243" t="s">
        <v>6</v>
      </c>
      <c r="EB243" t="s">
        <v>6</v>
      </c>
      <c r="EC243" t="s">
        <v>6</v>
      </c>
      <c r="EE243">
        <v>66627780</v>
      </c>
      <c r="EF243">
        <v>8</v>
      </c>
      <c r="EG243" t="s">
        <v>34</v>
      </c>
      <c r="EH243">
        <v>0</v>
      </c>
      <c r="EI243" t="s">
        <v>6</v>
      </c>
      <c r="EJ243">
        <v>1</v>
      </c>
      <c r="EK243">
        <v>500001</v>
      </c>
      <c r="EL243" t="s">
        <v>35</v>
      </c>
      <c r="EM243" t="s">
        <v>36</v>
      </c>
      <c r="EO243" t="s">
        <v>6</v>
      </c>
      <c r="EQ243">
        <v>0</v>
      </c>
      <c r="ER243">
        <v>49.66</v>
      </c>
      <c r="ES243">
        <v>49.66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0</v>
      </c>
      <c r="FY243">
        <v>0</v>
      </c>
      <c r="GA243" t="s">
        <v>6</v>
      </c>
      <c r="GD243">
        <v>1</v>
      </c>
      <c r="GF243">
        <v>-234130133</v>
      </c>
      <c r="GG243">
        <v>2</v>
      </c>
      <c r="GH243">
        <v>1</v>
      </c>
      <c r="GI243">
        <v>4</v>
      </c>
      <c r="GJ243">
        <v>0</v>
      </c>
      <c r="GK243">
        <v>0</v>
      </c>
      <c r="GL243">
        <f t="shared" si="203"/>
        <v>0</v>
      </c>
      <c r="GM243">
        <f t="shared" si="204"/>
        <v>23646.11</v>
      </c>
      <c r="GN243">
        <f t="shared" si="205"/>
        <v>23646.11</v>
      </c>
      <c r="GO243">
        <f t="shared" si="206"/>
        <v>0</v>
      </c>
      <c r="GP243">
        <f t="shared" si="207"/>
        <v>0</v>
      </c>
      <c r="GR243">
        <v>0</v>
      </c>
      <c r="GS243">
        <v>3</v>
      </c>
      <c r="GT243">
        <v>0</v>
      </c>
      <c r="GU243" t="s">
        <v>6</v>
      </c>
      <c r="GV243">
        <f t="shared" si="208"/>
        <v>0</v>
      </c>
      <c r="GW243">
        <v>1</v>
      </c>
      <c r="GX243">
        <f t="shared" si="209"/>
        <v>0</v>
      </c>
      <c r="HA243">
        <v>0</v>
      </c>
      <c r="HB243">
        <v>0</v>
      </c>
      <c r="HC243">
        <f t="shared" si="210"/>
        <v>0</v>
      </c>
      <c r="HE243" t="s">
        <v>6</v>
      </c>
      <c r="HF243" t="s">
        <v>6</v>
      </c>
      <c r="HM243" t="s">
        <v>6</v>
      </c>
      <c r="HN243" t="s">
        <v>6</v>
      </c>
      <c r="HO243" t="s">
        <v>6</v>
      </c>
      <c r="HP243" t="s">
        <v>6</v>
      </c>
      <c r="HQ243" t="s">
        <v>6</v>
      </c>
      <c r="HS243">
        <v>0</v>
      </c>
      <c r="IK243">
        <v>0</v>
      </c>
    </row>
    <row r="244" spans="1:245" x14ac:dyDescent="0.2">
      <c r="A244">
        <v>18</v>
      </c>
      <c r="B244">
        <v>1</v>
      </c>
      <c r="C244">
        <v>503</v>
      </c>
      <c r="E244" t="s">
        <v>367</v>
      </c>
      <c r="F244" t="s">
        <v>368</v>
      </c>
      <c r="G244" t="s">
        <v>369</v>
      </c>
      <c r="H244" t="str">
        <f>'1.Ведомость'!C142</f>
        <v>ШТ</v>
      </c>
      <c r="I244">
        <f>I242*J244</f>
        <v>4</v>
      </c>
      <c r="J244">
        <v>8.3333333333333339</v>
      </c>
      <c r="K244">
        <v>8.3333332999999996</v>
      </c>
      <c r="O244">
        <f t="shared" si="172"/>
        <v>7079.71</v>
      </c>
      <c r="P244">
        <f t="shared" si="173"/>
        <v>7079.71</v>
      </c>
      <c r="Q244">
        <f t="shared" si="174"/>
        <v>0</v>
      </c>
      <c r="R244">
        <f t="shared" si="175"/>
        <v>0</v>
      </c>
      <c r="S244">
        <f t="shared" si="176"/>
        <v>0</v>
      </c>
      <c r="T244">
        <f t="shared" si="177"/>
        <v>0</v>
      </c>
      <c r="U244">
        <f t="shared" si="178"/>
        <v>0</v>
      </c>
      <c r="V244">
        <f t="shared" si="179"/>
        <v>0</v>
      </c>
      <c r="W244">
        <f t="shared" si="180"/>
        <v>0</v>
      </c>
      <c r="X244">
        <f t="shared" si="181"/>
        <v>0</v>
      </c>
      <c r="Y244">
        <f t="shared" si="182"/>
        <v>0</v>
      </c>
      <c r="AA244">
        <v>92854092</v>
      </c>
      <c r="AB244">
        <f t="shared" si="183"/>
        <v>178.42</v>
      </c>
      <c r="AC244">
        <f t="shared" si="184"/>
        <v>178.42</v>
      </c>
      <c r="AD244">
        <f t="shared" si="185"/>
        <v>0</v>
      </c>
      <c r="AE244">
        <f t="shared" si="186"/>
        <v>0</v>
      </c>
      <c r="AF244">
        <f t="shared" si="187"/>
        <v>0</v>
      </c>
      <c r="AG244">
        <f t="shared" si="188"/>
        <v>0</v>
      </c>
      <c r="AH244">
        <f t="shared" si="189"/>
        <v>0</v>
      </c>
      <c r="AI244">
        <f t="shared" si="190"/>
        <v>0</v>
      </c>
      <c r="AJ244">
        <f t="shared" si="191"/>
        <v>0</v>
      </c>
      <c r="AK244">
        <v>178.42</v>
      </c>
      <c r="AL244">
        <v>178.42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9.92</v>
      </c>
      <c r="BD244" t="s">
        <v>6</v>
      </c>
      <c r="BE244" t="s">
        <v>6</v>
      </c>
      <c r="BF244" t="s">
        <v>6</v>
      </c>
      <c r="BG244" t="s">
        <v>6</v>
      </c>
      <c r="BH244">
        <v>3</v>
      </c>
      <c r="BI244">
        <v>1</v>
      </c>
      <c r="BJ244" t="s">
        <v>370</v>
      </c>
      <c r="BM244">
        <v>500001</v>
      </c>
      <c r="BN244">
        <v>0</v>
      </c>
      <c r="BO244" t="s">
        <v>6</v>
      </c>
      <c r="BP244">
        <v>0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6</v>
      </c>
      <c r="BZ244">
        <v>0</v>
      </c>
      <c r="CA244">
        <v>0</v>
      </c>
      <c r="CB244" t="s">
        <v>6</v>
      </c>
      <c r="CE244">
        <v>0</v>
      </c>
      <c r="CF244">
        <v>0</v>
      </c>
      <c r="CG244">
        <v>0</v>
      </c>
      <c r="CM244">
        <v>0</v>
      </c>
      <c r="CN244" t="s">
        <v>6</v>
      </c>
      <c r="CO244">
        <v>0</v>
      </c>
      <c r="CP244">
        <f t="shared" si="192"/>
        <v>7079.71</v>
      </c>
      <c r="CQ244">
        <f t="shared" si="193"/>
        <v>1769.9263999999998</v>
      </c>
      <c r="CR244">
        <f t="shared" si="194"/>
        <v>0</v>
      </c>
      <c r="CS244">
        <f t="shared" si="195"/>
        <v>0</v>
      </c>
      <c r="CT244">
        <f t="shared" si="196"/>
        <v>0</v>
      </c>
      <c r="CU244">
        <f t="shared" si="197"/>
        <v>0</v>
      </c>
      <c r="CV244">
        <f t="shared" si="198"/>
        <v>0</v>
      </c>
      <c r="CW244">
        <f t="shared" si="199"/>
        <v>0</v>
      </c>
      <c r="CX244">
        <f t="shared" si="200"/>
        <v>0</v>
      </c>
      <c r="CY244">
        <f t="shared" si="201"/>
        <v>0</v>
      </c>
      <c r="CZ244">
        <f t="shared" si="202"/>
        <v>0</v>
      </c>
      <c r="DC244" t="s">
        <v>6</v>
      </c>
      <c r="DD244" t="s">
        <v>6</v>
      </c>
      <c r="DE244" t="s">
        <v>6</v>
      </c>
      <c r="DF244" t="s">
        <v>6</v>
      </c>
      <c r="DG244" t="s">
        <v>6</v>
      </c>
      <c r="DH244" t="s">
        <v>6</v>
      </c>
      <c r="DI244" t="s">
        <v>6</v>
      </c>
      <c r="DJ244" t="s">
        <v>6</v>
      </c>
      <c r="DK244" t="s">
        <v>6</v>
      </c>
      <c r="DL244" t="s">
        <v>6</v>
      </c>
      <c r="DM244" t="s">
        <v>6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23</v>
      </c>
      <c r="DW244" t="s">
        <v>23</v>
      </c>
      <c r="DX244">
        <v>1</v>
      </c>
      <c r="DZ244" t="s">
        <v>6</v>
      </c>
      <c r="EA244" t="s">
        <v>6</v>
      </c>
      <c r="EB244" t="s">
        <v>6</v>
      </c>
      <c r="EC244" t="s">
        <v>6</v>
      </c>
      <c r="EE244">
        <v>66627780</v>
      </c>
      <c r="EF244">
        <v>8</v>
      </c>
      <c r="EG244" t="s">
        <v>34</v>
      </c>
      <c r="EH244">
        <v>0</v>
      </c>
      <c r="EI244" t="s">
        <v>6</v>
      </c>
      <c r="EJ244">
        <v>1</v>
      </c>
      <c r="EK244">
        <v>500001</v>
      </c>
      <c r="EL244" t="s">
        <v>35</v>
      </c>
      <c r="EM244" t="s">
        <v>36</v>
      </c>
      <c r="EO244" t="s">
        <v>6</v>
      </c>
      <c r="EQ244">
        <v>0</v>
      </c>
      <c r="ER244">
        <v>178.42</v>
      </c>
      <c r="ES244">
        <v>178.42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6</v>
      </c>
      <c r="GD244">
        <v>1</v>
      </c>
      <c r="GF244">
        <v>-826777192</v>
      </c>
      <c r="GG244">
        <v>2</v>
      </c>
      <c r="GH244">
        <v>1</v>
      </c>
      <c r="GI244">
        <v>4</v>
      </c>
      <c r="GJ244">
        <v>0</v>
      </c>
      <c r="GK244">
        <v>0</v>
      </c>
      <c r="GL244">
        <f t="shared" si="203"/>
        <v>0</v>
      </c>
      <c r="GM244">
        <f t="shared" si="204"/>
        <v>7079.71</v>
      </c>
      <c r="GN244">
        <f t="shared" si="205"/>
        <v>7079.71</v>
      </c>
      <c r="GO244">
        <f t="shared" si="206"/>
        <v>0</v>
      </c>
      <c r="GP244">
        <f t="shared" si="207"/>
        <v>0</v>
      </c>
      <c r="GR244">
        <v>0</v>
      </c>
      <c r="GS244">
        <v>3</v>
      </c>
      <c r="GT244">
        <v>0</v>
      </c>
      <c r="GU244" t="s">
        <v>6</v>
      </c>
      <c r="GV244">
        <f t="shared" si="208"/>
        <v>0</v>
      </c>
      <c r="GW244">
        <v>1</v>
      </c>
      <c r="GX244">
        <f t="shared" si="209"/>
        <v>0</v>
      </c>
      <c r="HA244">
        <v>0</v>
      </c>
      <c r="HB244">
        <v>0</v>
      </c>
      <c r="HC244">
        <f t="shared" si="210"/>
        <v>0</v>
      </c>
      <c r="HE244" t="s">
        <v>6</v>
      </c>
      <c r="HF244" t="s">
        <v>6</v>
      </c>
      <c r="HM244" t="s">
        <v>6</v>
      </c>
      <c r="HN244" t="s">
        <v>6</v>
      </c>
      <c r="HO244" t="s">
        <v>6</v>
      </c>
      <c r="HP244" t="s">
        <v>6</v>
      </c>
      <c r="HQ244" t="s">
        <v>6</v>
      </c>
      <c r="HS244">
        <v>0</v>
      </c>
      <c r="IK244">
        <v>0</v>
      </c>
    </row>
    <row r="245" spans="1:245" x14ac:dyDescent="0.2">
      <c r="A245">
        <v>17</v>
      </c>
      <c r="B245">
        <v>1</v>
      </c>
      <c r="C245">
        <f>ROW(SmtRes!A519)</f>
        <v>519</v>
      </c>
      <c r="D245">
        <f>ROW(EtalonRes!A553)</f>
        <v>553</v>
      </c>
      <c r="E245" t="s">
        <v>371</v>
      </c>
      <c r="F245" t="s">
        <v>136</v>
      </c>
      <c r="G245" t="s">
        <v>137</v>
      </c>
      <c r="H245" t="s">
        <v>83</v>
      </c>
      <c r="I245">
        <v>1.3</v>
      </c>
      <c r="J245">
        <v>0</v>
      </c>
      <c r="K245">
        <v>1.3</v>
      </c>
      <c r="O245">
        <f t="shared" si="172"/>
        <v>26386.65</v>
      </c>
      <c r="P245">
        <f t="shared" si="173"/>
        <v>608.69000000000005</v>
      </c>
      <c r="Q245">
        <f t="shared" si="174"/>
        <v>1491.01</v>
      </c>
      <c r="R245">
        <f t="shared" si="175"/>
        <v>691.5</v>
      </c>
      <c r="S245">
        <f t="shared" si="176"/>
        <v>24286.95</v>
      </c>
      <c r="T245">
        <f t="shared" si="177"/>
        <v>0</v>
      </c>
      <c r="U245">
        <f t="shared" si="178"/>
        <v>56.29</v>
      </c>
      <c r="V245">
        <f t="shared" si="179"/>
        <v>1.2869999999999999</v>
      </c>
      <c r="W245">
        <f t="shared" si="180"/>
        <v>0</v>
      </c>
      <c r="X245">
        <f t="shared" si="181"/>
        <v>30223.919999999998</v>
      </c>
      <c r="Y245">
        <f t="shared" si="182"/>
        <v>17984.48</v>
      </c>
      <c r="AA245">
        <v>92854092</v>
      </c>
      <c r="AB245">
        <f t="shared" si="183"/>
        <v>536.71</v>
      </c>
      <c r="AC245">
        <f t="shared" si="184"/>
        <v>47.2</v>
      </c>
      <c r="AD245">
        <f t="shared" si="185"/>
        <v>72.959999999999994</v>
      </c>
      <c r="AE245">
        <f t="shared" si="186"/>
        <v>11.86</v>
      </c>
      <c r="AF245">
        <f t="shared" si="187"/>
        <v>416.55</v>
      </c>
      <c r="AG245">
        <f t="shared" si="188"/>
        <v>0</v>
      </c>
      <c r="AH245">
        <f t="shared" si="189"/>
        <v>43.3</v>
      </c>
      <c r="AI245">
        <f t="shared" si="190"/>
        <v>0.99</v>
      </c>
      <c r="AJ245">
        <f t="shared" si="191"/>
        <v>0</v>
      </c>
      <c r="AK245">
        <v>536.71</v>
      </c>
      <c r="AL245">
        <v>47.2</v>
      </c>
      <c r="AM245">
        <v>72.959999999999994</v>
      </c>
      <c r="AN245">
        <v>11.86</v>
      </c>
      <c r="AO245">
        <v>416.55</v>
      </c>
      <c r="AP245">
        <v>0</v>
      </c>
      <c r="AQ245">
        <v>43.3</v>
      </c>
      <c r="AR245">
        <v>0.99</v>
      </c>
      <c r="AS245">
        <v>0</v>
      </c>
      <c r="AT245">
        <v>121</v>
      </c>
      <c r="AU245">
        <v>72</v>
      </c>
      <c r="AV245">
        <v>1</v>
      </c>
      <c r="AW245">
        <v>1</v>
      </c>
      <c r="AZ245">
        <v>1</v>
      </c>
      <c r="BA245">
        <v>44.85</v>
      </c>
      <c r="BB245">
        <v>15.72</v>
      </c>
      <c r="BC245">
        <v>9.92</v>
      </c>
      <c r="BD245" t="s">
        <v>6</v>
      </c>
      <c r="BE245" t="s">
        <v>6</v>
      </c>
      <c r="BF245" t="s">
        <v>6</v>
      </c>
      <c r="BG245" t="s">
        <v>6</v>
      </c>
      <c r="BH245">
        <v>0</v>
      </c>
      <c r="BI245">
        <v>1</v>
      </c>
      <c r="BJ245" t="s">
        <v>138</v>
      </c>
      <c r="BM245">
        <v>16001</v>
      </c>
      <c r="BN245">
        <v>0</v>
      </c>
      <c r="BO245" t="s">
        <v>6</v>
      </c>
      <c r="BP245">
        <v>0</v>
      </c>
      <c r="BQ245">
        <v>22</v>
      </c>
      <c r="BR245">
        <v>0</v>
      </c>
      <c r="BS245">
        <v>44.85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6</v>
      </c>
      <c r="BZ245">
        <v>121</v>
      </c>
      <c r="CA245">
        <v>72</v>
      </c>
      <c r="CB245" t="s">
        <v>6</v>
      </c>
      <c r="CE245">
        <v>0</v>
      </c>
      <c r="CF245">
        <v>0</v>
      </c>
      <c r="CG245">
        <v>0</v>
      </c>
      <c r="CM245">
        <v>0</v>
      </c>
      <c r="CN245" t="s">
        <v>6</v>
      </c>
      <c r="CO245">
        <v>0</v>
      </c>
      <c r="CP245">
        <f t="shared" si="192"/>
        <v>26386.65</v>
      </c>
      <c r="CQ245">
        <f t="shared" si="193"/>
        <v>468.22400000000005</v>
      </c>
      <c r="CR245">
        <f t="shared" si="194"/>
        <v>1146.9312</v>
      </c>
      <c r="CS245">
        <f t="shared" si="195"/>
        <v>531.92099999999994</v>
      </c>
      <c r="CT245">
        <f t="shared" si="196"/>
        <v>18682.267500000002</v>
      </c>
      <c r="CU245">
        <f t="shared" si="197"/>
        <v>0</v>
      </c>
      <c r="CV245">
        <f t="shared" si="198"/>
        <v>43.3</v>
      </c>
      <c r="CW245">
        <f t="shared" si="199"/>
        <v>0.99</v>
      </c>
      <c r="CX245">
        <f t="shared" si="200"/>
        <v>0</v>
      </c>
      <c r="CY245">
        <f t="shared" si="201"/>
        <v>30223.924500000001</v>
      </c>
      <c r="CZ245">
        <f t="shared" si="202"/>
        <v>17984.484</v>
      </c>
      <c r="DC245" t="s">
        <v>6</v>
      </c>
      <c r="DD245" t="s">
        <v>6</v>
      </c>
      <c r="DE245" t="s">
        <v>6</v>
      </c>
      <c r="DF245" t="s">
        <v>6</v>
      </c>
      <c r="DG245" t="s">
        <v>6</v>
      </c>
      <c r="DH245" t="s">
        <v>6</v>
      </c>
      <c r="DI245" t="s">
        <v>6</v>
      </c>
      <c r="DJ245" t="s">
        <v>6</v>
      </c>
      <c r="DK245" t="s">
        <v>6</v>
      </c>
      <c r="DL245" t="s">
        <v>6</v>
      </c>
      <c r="DM245" t="s">
        <v>6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83</v>
      </c>
      <c r="DW245" t="s">
        <v>83</v>
      </c>
      <c r="DX245">
        <v>100</v>
      </c>
      <c r="DZ245" t="s">
        <v>6</v>
      </c>
      <c r="EA245" t="s">
        <v>6</v>
      </c>
      <c r="EB245" t="s">
        <v>6</v>
      </c>
      <c r="EC245" t="s">
        <v>6</v>
      </c>
      <c r="EE245">
        <v>66627555</v>
      </c>
      <c r="EF245">
        <v>22</v>
      </c>
      <c r="EG245" t="s">
        <v>18</v>
      </c>
      <c r="EH245">
        <v>16</v>
      </c>
      <c r="EI245" t="s">
        <v>25</v>
      </c>
      <c r="EJ245">
        <v>1</v>
      </c>
      <c r="EK245">
        <v>16001</v>
      </c>
      <c r="EL245" t="s">
        <v>26</v>
      </c>
      <c r="EM245" t="s">
        <v>27</v>
      </c>
      <c r="EO245" t="s">
        <v>6</v>
      </c>
      <c r="EQ245">
        <v>1310720</v>
      </c>
      <c r="ER245">
        <v>536.71</v>
      </c>
      <c r="ES245">
        <v>47.2</v>
      </c>
      <c r="ET245">
        <v>72.959999999999994</v>
      </c>
      <c r="EU245">
        <v>11.86</v>
      </c>
      <c r="EV245">
        <v>416.55</v>
      </c>
      <c r="EW245">
        <v>43.3</v>
      </c>
      <c r="EX245">
        <v>0.99</v>
      </c>
      <c r="EY245">
        <v>0</v>
      </c>
      <c r="FQ245">
        <v>0</v>
      </c>
      <c r="FR245">
        <v>0</v>
      </c>
      <c r="FS245">
        <v>0</v>
      </c>
      <c r="FX245">
        <v>121</v>
      </c>
      <c r="FY245">
        <v>72</v>
      </c>
      <c r="GA245" t="s">
        <v>6</v>
      </c>
      <c r="GD245">
        <v>1</v>
      </c>
      <c r="GF245">
        <v>1099653938</v>
      </c>
      <c r="GG245">
        <v>2</v>
      </c>
      <c r="GH245">
        <v>1</v>
      </c>
      <c r="GI245">
        <v>4</v>
      </c>
      <c r="GJ245">
        <v>0</v>
      </c>
      <c r="GK245">
        <v>0</v>
      </c>
      <c r="GL245">
        <f t="shared" si="203"/>
        <v>0</v>
      </c>
      <c r="GM245">
        <f t="shared" si="204"/>
        <v>74595.05</v>
      </c>
      <c r="GN245">
        <f t="shared" si="205"/>
        <v>74595.05</v>
      </c>
      <c r="GO245">
        <f t="shared" si="206"/>
        <v>0</v>
      </c>
      <c r="GP245">
        <f t="shared" si="207"/>
        <v>0</v>
      </c>
      <c r="GR245">
        <v>0</v>
      </c>
      <c r="GS245">
        <v>3</v>
      </c>
      <c r="GT245">
        <v>0</v>
      </c>
      <c r="GU245" t="s">
        <v>6</v>
      </c>
      <c r="GV245">
        <f t="shared" si="208"/>
        <v>0</v>
      </c>
      <c r="GW245">
        <v>1</v>
      </c>
      <c r="GX245">
        <f t="shared" si="209"/>
        <v>0</v>
      </c>
      <c r="HA245">
        <v>0</v>
      </c>
      <c r="HB245">
        <v>0</v>
      </c>
      <c r="HC245">
        <f t="shared" si="210"/>
        <v>0</v>
      </c>
      <c r="HE245" t="s">
        <v>6</v>
      </c>
      <c r="HF245" t="s">
        <v>6</v>
      </c>
      <c r="HM245" t="s">
        <v>6</v>
      </c>
      <c r="HN245" t="s">
        <v>28</v>
      </c>
      <c r="HO245" t="s">
        <v>29</v>
      </c>
      <c r="HP245" t="s">
        <v>25</v>
      </c>
      <c r="HQ245" t="s">
        <v>25</v>
      </c>
      <c r="HS245">
        <v>0</v>
      </c>
      <c r="IK245">
        <v>0</v>
      </c>
    </row>
    <row r="246" spans="1:245" x14ac:dyDescent="0.2">
      <c r="A246">
        <v>18</v>
      </c>
      <c r="B246">
        <v>1</v>
      </c>
      <c r="C246">
        <v>519</v>
      </c>
      <c r="E246" t="s">
        <v>372</v>
      </c>
      <c r="F246" t="s">
        <v>140</v>
      </c>
      <c r="G246" t="s">
        <v>141</v>
      </c>
      <c r="H246" t="str">
        <f>'1.Ведомость'!C144</f>
        <v>м</v>
      </c>
      <c r="I246">
        <f>I245*J246</f>
        <v>130</v>
      </c>
      <c r="J246">
        <v>100</v>
      </c>
      <c r="K246">
        <v>100</v>
      </c>
      <c r="O246">
        <f t="shared" si="172"/>
        <v>77853.149999999994</v>
      </c>
      <c r="P246">
        <f t="shared" si="173"/>
        <v>77853.149999999994</v>
      </c>
      <c r="Q246">
        <f t="shared" si="174"/>
        <v>0</v>
      </c>
      <c r="R246">
        <f t="shared" si="175"/>
        <v>0</v>
      </c>
      <c r="S246">
        <f t="shared" si="176"/>
        <v>0</v>
      </c>
      <c r="T246">
        <f t="shared" si="177"/>
        <v>0</v>
      </c>
      <c r="U246">
        <f t="shared" si="178"/>
        <v>0</v>
      </c>
      <c r="V246">
        <f t="shared" si="179"/>
        <v>0</v>
      </c>
      <c r="W246">
        <f t="shared" si="180"/>
        <v>0</v>
      </c>
      <c r="X246">
        <f t="shared" si="181"/>
        <v>0</v>
      </c>
      <c r="Y246">
        <f t="shared" si="182"/>
        <v>0</v>
      </c>
      <c r="AA246">
        <v>92854092</v>
      </c>
      <c r="AB246">
        <f t="shared" si="183"/>
        <v>60.37</v>
      </c>
      <c r="AC246">
        <f t="shared" si="184"/>
        <v>60.37</v>
      </c>
      <c r="AD246">
        <f t="shared" si="185"/>
        <v>0</v>
      </c>
      <c r="AE246">
        <f t="shared" si="186"/>
        <v>0</v>
      </c>
      <c r="AF246">
        <f t="shared" si="187"/>
        <v>0</v>
      </c>
      <c r="AG246">
        <f t="shared" si="188"/>
        <v>0</v>
      </c>
      <c r="AH246">
        <f t="shared" si="189"/>
        <v>0</v>
      </c>
      <c r="AI246">
        <f t="shared" si="190"/>
        <v>0</v>
      </c>
      <c r="AJ246">
        <f t="shared" si="191"/>
        <v>0</v>
      </c>
      <c r="AK246">
        <v>60.37</v>
      </c>
      <c r="AL246">
        <v>60.37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9.92</v>
      </c>
      <c r="BD246" t="s">
        <v>6</v>
      </c>
      <c r="BE246" t="s">
        <v>6</v>
      </c>
      <c r="BF246" t="s">
        <v>6</v>
      </c>
      <c r="BG246" t="s">
        <v>6</v>
      </c>
      <c r="BH246">
        <v>3</v>
      </c>
      <c r="BI246">
        <v>1</v>
      </c>
      <c r="BJ246" t="s">
        <v>142</v>
      </c>
      <c r="BM246">
        <v>500001</v>
      </c>
      <c r="BN246">
        <v>0</v>
      </c>
      <c r="BO246" t="s">
        <v>6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6</v>
      </c>
      <c r="BZ246">
        <v>0</v>
      </c>
      <c r="CA246">
        <v>0</v>
      </c>
      <c r="CB246" t="s">
        <v>6</v>
      </c>
      <c r="CE246">
        <v>0</v>
      </c>
      <c r="CF246">
        <v>0</v>
      </c>
      <c r="CG246">
        <v>0</v>
      </c>
      <c r="CM246">
        <v>0</v>
      </c>
      <c r="CN246" t="s">
        <v>6</v>
      </c>
      <c r="CO246">
        <v>0</v>
      </c>
      <c r="CP246">
        <f t="shared" si="192"/>
        <v>77853.149999999994</v>
      </c>
      <c r="CQ246">
        <f t="shared" si="193"/>
        <v>598.87040000000002</v>
      </c>
      <c r="CR246">
        <f t="shared" si="194"/>
        <v>0</v>
      </c>
      <c r="CS246">
        <f t="shared" si="195"/>
        <v>0</v>
      </c>
      <c r="CT246">
        <f t="shared" si="196"/>
        <v>0</v>
      </c>
      <c r="CU246">
        <f t="shared" si="197"/>
        <v>0</v>
      </c>
      <c r="CV246">
        <f t="shared" si="198"/>
        <v>0</v>
      </c>
      <c r="CW246">
        <f t="shared" si="199"/>
        <v>0</v>
      </c>
      <c r="CX246">
        <f t="shared" si="200"/>
        <v>0</v>
      </c>
      <c r="CY246">
        <f t="shared" si="201"/>
        <v>0</v>
      </c>
      <c r="CZ246">
        <f t="shared" si="202"/>
        <v>0</v>
      </c>
      <c r="DC246" t="s">
        <v>6</v>
      </c>
      <c r="DD246" t="s">
        <v>6</v>
      </c>
      <c r="DE246" t="s">
        <v>6</v>
      </c>
      <c r="DF246" t="s">
        <v>6</v>
      </c>
      <c r="DG246" t="s">
        <v>6</v>
      </c>
      <c r="DH246" t="s">
        <v>6</v>
      </c>
      <c r="DI246" t="s">
        <v>6</v>
      </c>
      <c r="DJ246" t="s">
        <v>6</v>
      </c>
      <c r="DK246" t="s">
        <v>6</v>
      </c>
      <c r="DL246" t="s">
        <v>6</v>
      </c>
      <c r="DM246" t="s">
        <v>6</v>
      </c>
      <c r="DN246">
        <v>0</v>
      </c>
      <c r="DO246">
        <v>0</v>
      </c>
      <c r="DP246">
        <v>1</v>
      </c>
      <c r="DQ246">
        <v>1</v>
      </c>
      <c r="DU246">
        <v>1003</v>
      </c>
      <c r="DV246" t="s">
        <v>88</v>
      </c>
      <c r="DW246" t="s">
        <v>88</v>
      </c>
      <c r="DX246">
        <v>1</v>
      </c>
      <c r="DZ246" t="s">
        <v>6</v>
      </c>
      <c r="EA246" t="s">
        <v>6</v>
      </c>
      <c r="EB246" t="s">
        <v>6</v>
      </c>
      <c r="EC246" t="s">
        <v>6</v>
      </c>
      <c r="EE246">
        <v>66627780</v>
      </c>
      <c r="EF246">
        <v>8</v>
      </c>
      <c r="EG246" t="s">
        <v>34</v>
      </c>
      <c r="EH246">
        <v>0</v>
      </c>
      <c r="EI246" t="s">
        <v>6</v>
      </c>
      <c r="EJ246">
        <v>1</v>
      </c>
      <c r="EK246">
        <v>500001</v>
      </c>
      <c r="EL246" t="s">
        <v>35</v>
      </c>
      <c r="EM246" t="s">
        <v>36</v>
      </c>
      <c r="EO246" t="s">
        <v>6</v>
      </c>
      <c r="EQ246">
        <v>0</v>
      </c>
      <c r="ER246">
        <v>60.37</v>
      </c>
      <c r="ES246">
        <v>60.37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6</v>
      </c>
      <c r="GD246">
        <v>1</v>
      </c>
      <c r="GF246">
        <v>405132213</v>
      </c>
      <c r="GG246">
        <v>2</v>
      </c>
      <c r="GH246">
        <v>1</v>
      </c>
      <c r="GI246">
        <v>4</v>
      </c>
      <c r="GJ246">
        <v>0</v>
      </c>
      <c r="GK246">
        <v>0</v>
      </c>
      <c r="GL246">
        <f t="shared" si="203"/>
        <v>0</v>
      </c>
      <c r="GM246">
        <f t="shared" si="204"/>
        <v>77853.149999999994</v>
      </c>
      <c r="GN246">
        <f t="shared" si="205"/>
        <v>77853.149999999994</v>
      </c>
      <c r="GO246">
        <f t="shared" si="206"/>
        <v>0</v>
      </c>
      <c r="GP246">
        <f t="shared" si="207"/>
        <v>0</v>
      </c>
      <c r="GR246">
        <v>0</v>
      </c>
      <c r="GS246">
        <v>3</v>
      </c>
      <c r="GT246">
        <v>0</v>
      </c>
      <c r="GU246" t="s">
        <v>6</v>
      </c>
      <c r="GV246">
        <f t="shared" si="208"/>
        <v>0</v>
      </c>
      <c r="GW246">
        <v>1</v>
      </c>
      <c r="GX246">
        <f t="shared" si="209"/>
        <v>0</v>
      </c>
      <c r="HA246">
        <v>0</v>
      </c>
      <c r="HB246">
        <v>0</v>
      </c>
      <c r="HC246">
        <f t="shared" si="210"/>
        <v>0</v>
      </c>
      <c r="HE246" t="s">
        <v>6</v>
      </c>
      <c r="HF246" t="s">
        <v>6</v>
      </c>
      <c r="HM246" t="s">
        <v>6</v>
      </c>
      <c r="HN246" t="s">
        <v>6</v>
      </c>
      <c r="HO246" t="s">
        <v>6</v>
      </c>
      <c r="HP246" t="s">
        <v>6</v>
      </c>
      <c r="HQ246" t="s">
        <v>6</v>
      </c>
      <c r="HS246">
        <v>0</v>
      </c>
      <c r="IK246">
        <v>0</v>
      </c>
    </row>
    <row r="247" spans="1:245" x14ac:dyDescent="0.2">
      <c r="A247">
        <v>17</v>
      </c>
      <c r="B247">
        <v>1</v>
      </c>
      <c r="C247">
        <f>ROW(SmtRes!A525)</f>
        <v>525</v>
      </c>
      <c r="D247">
        <f>ROW(EtalonRes!A559)</f>
        <v>559</v>
      </c>
      <c r="E247" t="s">
        <v>373</v>
      </c>
      <c r="F247" t="s">
        <v>144</v>
      </c>
      <c r="G247" t="s">
        <v>145</v>
      </c>
      <c r="H247" t="s">
        <v>83</v>
      </c>
      <c r="I247">
        <v>16.809999999999999</v>
      </c>
      <c r="J247">
        <v>0</v>
      </c>
      <c r="K247">
        <v>16.809999999999999</v>
      </c>
      <c r="O247">
        <f t="shared" si="172"/>
        <v>56446.400000000001</v>
      </c>
      <c r="P247">
        <f t="shared" si="173"/>
        <v>715.38</v>
      </c>
      <c r="Q247">
        <f t="shared" si="174"/>
        <v>11761.91</v>
      </c>
      <c r="R247">
        <f t="shared" si="175"/>
        <v>0</v>
      </c>
      <c r="S247">
        <f t="shared" si="176"/>
        <v>43969.11</v>
      </c>
      <c r="T247">
        <f t="shared" si="177"/>
        <v>0</v>
      </c>
      <c r="U247">
        <f t="shared" si="178"/>
        <v>84.218100000000007</v>
      </c>
      <c r="V247">
        <f t="shared" si="179"/>
        <v>0</v>
      </c>
      <c r="W247">
        <f t="shared" si="180"/>
        <v>0</v>
      </c>
      <c r="X247">
        <f t="shared" si="181"/>
        <v>53202.62</v>
      </c>
      <c r="Y247">
        <f t="shared" si="182"/>
        <v>31657.759999999998</v>
      </c>
      <c r="AA247">
        <v>92854092</v>
      </c>
      <c r="AB247">
        <f t="shared" si="183"/>
        <v>107.12</v>
      </c>
      <c r="AC247">
        <f t="shared" si="184"/>
        <v>4.29</v>
      </c>
      <c r="AD247">
        <f t="shared" si="185"/>
        <v>44.51</v>
      </c>
      <c r="AE247">
        <f t="shared" si="186"/>
        <v>0</v>
      </c>
      <c r="AF247">
        <f t="shared" si="187"/>
        <v>58.32</v>
      </c>
      <c r="AG247">
        <f t="shared" si="188"/>
        <v>0</v>
      </c>
      <c r="AH247">
        <f t="shared" si="189"/>
        <v>5.01</v>
      </c>
      <c r="AI247">
        <f t="shared" si="190"/>
        <v>0</v>
      </c>
      <c r="AJ247">
        <f t="shared" si="191"/>
        <v>0</v>
      </c>
      <c r="AK247">
        <v>107.12</v>
      </c>
      <c r="AL247">
        <v>4.29</v>
      </c>
      <c r="AM247">
        <v>44.51</v>
      </c>
      <c r="AN247">
        <v>0</v>
      </c>
      <c r="AO247">
        <v>58.32</v>
      </c>
      <c r="AP247">
        <v>0</v>
      </c>
      <c r="AQ247">
        <v>5.01</v>
      </c>
      <c r="AR247">
        <v>0</v>
      </c>
      <c r="AS247">
        <v>0</v>
      </c>
      <c r="AT247">
        <v>121</v>
      </c>
      <c r="AU247">
        <v>72</v>
      </c>
      <c r="AV247">
        <v>1</v>
      </c>
      <c r="AW247">
        <v>1</v>
      </c>
      <c r="AZ247">
        <v>1</v>
      </c>
      <c r="BA247">
        <v>44.85</v>
      </c>
      <c r="BB247">
        <v>15.72</v>
      </c>
      <c r="BC247">
        <v>9.92</v>
      </c>
      <c r="BD247" t="s">
        <v>6</v>
      </c>
      <c r="BE247" t="s">
        <v>6</v>
      </c>
      <c r="BF247" t="s">
        <v>6</v>
      </c>
      <c r="BG247" t="s">
        <v>6</v>
      </c>
      <c r="BH247">
        <v>0</v>
      </c>
      <c r="BI247">
        <v>1</v>
      </c>
      <c r="BJ247" t="s">
        <v>146</v>
      </c>
      <c r="BM247">
        <v>16001</v>
      </c>
      <c r="BN247">
        <v>0</v>
      </c>
      <c r="BO247" t="s">
        <v>6</v>
      </c>
      <c r="BP247">
        <v>0</v>
      </c>
      <c r="BQ247">
        <v>22</v>
      </c>
      <c r="BR247">
        <v>0</v>
      </c>
      <c r="BS247">
        <v>44.85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6</v>
      </c>
      <c r="BZ247">
        <v>121</v>
      </c>
      <c r="CA247">
        <v>72</v>
      </c>
      <c r="CB247" t="s">
        <v>6</v>
      </c>
      <c r="CE247">
        <v>0</v>
      </c>
      <c r="CF247">
        <v>0</v>
      </c>
      <c r="CG247">
        <v>0</v>
      </c>
      <c r="CM247">
        <v>0</v>
      </c>
      <c r="CN247" t="s">
        <v>6</v>
      </c>
      <c r="CO247">
        <v>0</v>
      </c>
      <c r="CP247">
        <f t="shared" si="192"/>
        <v>56446.400000000001</v>
      </c>
      <c r="CQ247">
        <f t="shared" si="193"/>
        <v>42.556800000000003</v>
      </c>
      <c r="CR247">
        <f t="shared" si="194"/>
        <v>699.69719999999995</v>
      </c>
      <c r="CS247">
        <f t="shared" si="195"/>
        <v>0</v>
      </c>
      <c r="CT247">
        <f t="shared" si="196"/>
        <v>2615.652</v>
      </c>
      <c r="CU247">
        <f t="shared" si="197"/>
        <v>0</v>
      </c>
      <c r="CV247">
        <f t="shared" si="198"/>
        <v>5.01</v>
      </c>
      <c r="CW247">
        <f t="shared" si="199"/>
        <v>0</v>
      </c>
      <c r="CX247">
        <f t="shared" si="200"/>
        <v>0</v>
      </c>
      <c r="CY247">
        <f t="shared" si="201"/>
        <v>53202.623100000004</v>
      </c>
      <c r="CZ247">
        <f t="shared" si="202"/>
        <v>31657.7592</v>
      </c>
      <c r="DC247" t="s">
        <v>6</v>
      </c>
      <c r="DD247" t="s">
        <v>6</v>
      </c>
      <c r="DE247" t="s">
        <v>6</v>
      </c>
      <c r="DF247" t="s">
        <v>6</v>
      </c>
      <c r="DG247" t="s">
        <v>6</v>
      </c>
      <c r="DH247" t="s">
        <v>6</v>
      </c>
      <c r="DI247" t="s">
        <v>6</v>
      </c>
      <c r="DJ247" t="s">
        <v>6</v>
      </c>
      <c r="DK247" t="s">
        <v>6</v>
      </c>
      <c r="DL247" t="s">
        <v>6</v>
      </c>
      <c r="DM247" t="s">
        <v>6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83</v>
      </c>
      <c r="DW247" t="s">
        <v>83</v>
      </c>
      <c r="DX247">
        <v>100</v>
      </c>
      <c r="DZ247" t="s">
        <v>6</v>
      </c>
      <c r="EA247" t="s">
        <v>6</v>
      </c>
      <c r="EB247" t="s">
        <v>6</v>
      </c>
      <c r="EC247" t="s">
        <v>6</v>
      </c>
      <c r="EE247">
        <v>66627555</v>
      </c>
      <c r="EF247">
        <v>22</v>
      </c>
      <c r="EG247" t="s">
        <v>18</v>
      </c>
      <c r="EH247">
        <v>16</v>
      </c>
      <c r="EI247" t="s">
        <v>25</v>
      </c>
      <c r="EJ247">
        <v>1</v>
      </c>
      <c r="EK247">
        <v>16001</v>
      </c>
      <c r="EL247" t="s">
        <v>26</v>
      </c>
      <c r="EM247" t="s">
        <v>27</v>
      </c>
      <c r="EO247" t="s">
        <v>6</v>
      </c>
      <c r="EQ247">
        <v>1310720</v>
      </c>
      <c r="ER247">
        <v>107.12</v>
      </c>
      <c r="ES247">
        <v>4.29</v>
      </c>
      <c r="ET247">
        <v>44.51</v>
      </c>
      <c r="EU247">
        <v>0</v>
      </c>
      <c r="EV247">
        <v>58.32</v>
      </c>
      <c r="EW247">
        <v>5.01</v>
      </c>
      <c r="EX247">
        <v>0</v>
      </c>
      <c r="EY247">
        <v>0</v>
      </c>
      <c r="FQ247">
        <v>0</v>
      </c>
      <c r="FR247">
        <v>0</v>
      </c>
      <c r="FS247">
        <v>0</v>
      </c>
      <c r="FX247">
        <v>121</v>
      </c>
      <c r="FY247">
        <v>72</v>
      </c>
      <c r="GA247" t="s">
        <v>6</v>
      </c>
      <c r="GD247">
        <v>1</v>
      </c>
      <c r="GF247">
        <v>-1086152103</v>
      </c>
      <c r="GG247">
        <v>2</v>
      </c>
      <c r="GH247">
        <v>1</v>
      </c>
      <c r="GI247">
        <v>4</v>
      </c>
      <c r="GJ247">
        <v>0</v>
      </c>
      <c r="GK247">
        <v>0</v>
      </c>
      <c r="GL247">
        <f t="shared" si="203"/>
        <v>0</v>
      </c>
      <c r="GM247">
        <f t="shared" si="204"/>
        <v>141306.78</v>
      </c>
      <c r="GN247">
        <f t="shared" si="205"/>
        <v>141306.78</v>
      </c>
      <c r="GO247">
        <f t="shared" si="206"/>
        <v>0</v>
      </c>
      <c r="GP247">
        <f t="shared" si="207"/>
        <v>0</v>
      </c>
      <c r="GR247">
        <v>0</v>
      </c>
      <c r="GS247">
        <v>3</v>
      </c>
      <c r="GT247">
        <v>0</v>
      </c>
      <c r="GU247" t="s">
        <v>6</v>
      </c>
      <c r="GV247">
        <f t="shared" si="208"/>
        <v>0</v>
      </c>
      <c r="GW247">
        <v>1</v>
      </c>
      <c r="GX247">
        <f t="shared" si="209"/>
        <v>0</v>
      </c>
      <c r="HA247">
        <v>0</v>
      </c>
      <c r="HB247">
        <v>0</v>
      </c>
      <c r="HC247">
        <f t="shared" si="210"/>
        <v>0</v>
      </c>
      <c r="HE247" t="s">
        <v>6</v>
      </c>
      <c r="HF247" t="s">
        <v>6</v>
      </c>
      <c r="HM247" t="s">
        <v>6</v>
      </c>
      <c r="HN247" t="s">
        <v>28</v>
      </c>
      <c r="HO247" t="s">
        <v>29</v>
      </c>
      <c r="HP247" t="s">
        <v>25</v>
      </c>
      <c r="HQ247" t="s">
        <v>25</v>
      </c>
      <c r="HS247">
        <v>0</v>
      </c>
      <c r="IK247">
        <v>0</v>
      </c>
    </row>
    <row r="248" spans="1:245" x14ac:dyDescent="0.2">
      <c r="A248">
        <v>17</v>
      </c>
      <c r="B248">
        <v>1</v>
      </c>
      <c r="C248">
        <f>ROW(SmtRes!A536)</f>
        <v>536</v>
      </c>
      <c r="D248">
        <f>ROW(EtalonRes!A568)</f>
        <v>568</v>
      </c>
      <c r="E248" t="s">
        <v>374</v>
      </c>
      <c r="F248" t="s">
        <v>298</v>
      </c>
      <c r="G248" t="s">
        <v>299</v>
      </c>
      <c r="H248" t="s">
        <v>67</v>
      </c>
      <c r="I248">
        <v>12.6</v>
      </c>
      <c r="J248">
        <v>0</v>
      </c>
      <c r="K248">
        <v>12.6</v>
      </c>
      <c r="O248">
        <f t="shared" si="172"/>
        <v>142434.87</v>
      </c>
      <c r="P248">
        <f t="shared" si="173"/>
        <v>6309.6</v>
      </c>
      <c r="Q248">
        <f t="shared" si="174"/>
        <v>1301.33</v>
      </c>
      <c r="R248">
        <f t="shared" si="175"/>
        <v>655.53</v>
      </c>
      <c r="S248">
        <f t="shared" si="176"/>
        <v>134823.94</v>
      </c>
      <c r="T248">
        <f t="shared" si="177"/>
        <v>0</v>
      </c>
      <c r="U248">
        <f t="shared" si="178"/>
        <v>312.48</v>
      </c>
      <c r="V248">
        <f t="shared" si="179"/>
        <v>1.26</v>
      </c>
      <c r="W248">
        <f t="shared" si="180"/>
        <v>0</v>
      </c>
      <c r="X248">
        <f t="shared" si="181"/>
        <v>163930.16</v>
      </c>
      <c r="Y248">
        <f t="shared" si="182"/>
        <v>97545.22</v>
      </c>
      <c r="AA248">
        <v>92854092</v>
      </c>
      <c r="AB248">
        <f t="shared" si="183"/>
        <v>295.63</v>
      </c>
      <c r="AC248">
        <f t="shared" si="184"/>
        <v>50.48</v>
      </c>
      <c r="AD248">
        <f t="shared" si="185"/>
        <v>6.57</v>
      </c>
      <c r="AE248">
        <f t="shared" si="186"/>
        <v>1.1599999999999999</v>
      </c>
      <c r="AF248">
        <f t="shared" si="187"/>
        <v>238.58</v>
      </c>
      <c r="AG248">
        <f t="shared" si="188"/>
        <v>0</v>
      </c>
      <c r="AH248">
        <f t="shared" si="189"/>
        <v>24.8</v>
      </c>
      <c r="AI248">
        <f t="shared" si="190"/>
        <v>0.1</v>
      </c>
      <c r="AJ248">
        <f t="shared" si="191"/>
        <v>0</v>
      </c>
      <c r="AK248">
        <v>295.63</v>
      </c>
      <c r="AL248">
        <v>50.48</v>
      </c>
      <c r="AM248">
        <v>6.57</v>
      </c>
      <c r="AN248">
        <v>1.1599999999999999</v>
      </c>
      <c r="AO248">
        <v>238.58</v>
      </c>
      <c r="AP248">
        <v>0</v>
      </c>
      <c r="AQ248">
        <v>24.8</v>
      </c>
      <c r="AR248">
        <v>0.1</v>
      </c>
      <c r="AS248">
        <v>0</v>
      </c>
      <c r="AT248">
        <v>121</v>
      </c>
      <c r="AU248">
        <v>72</v>
      </c>
      <c r="AV248">
        <v>1</v>
      </c>
      <c r="AW248">
        <v>1</v>
      </c>
      <c r="AZ248">
        <v>1</v>
      </c>
      <c r="BA248">
        <v>44.85</v>
      </c>
      <c r="BB248">
        <v>15.72</v>
      </c>
      <c r="BC248">
        <v>9.92</v>
      </c>
      <c r="BD248" t="s">
        <v>6</v>
      </c>
      <c r="BE248" t="s">
        <v>6</v>
      </c>
      <c r="BF248" t="s">
        <v>6</v>
      </c>
      <c r="BG248" t="s">
        <v>6</v>
      </c>
      <c r="BH248">
        <v>0</v>
      </c>
      <c r="BI248">
        <v>1</v>
      </c>
      <c r="BJ248" t="s">
        <v>300</v>
      </c>
      <c r="BM248">
        <v>17001</v>
      </c>
      <c r="BN248">
        <v>0</v>
      </c>
      <c r="BO248" t="s">
        <v>6</v>
      </c>
      <c r="BP248">
        <v>0</v>
      </c>
      <c r="BQ248">
        <v>22</v>
      </c>
      <c r="BR248">
        <v>0</v>
      </c>
      <c r="BS248">
        <v>44.85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6</v>
      </c>
      <c r="BZ248">
        <v>121</v>
      </c>
      <c r="CA248">
        <v>72</v>
      </c>
      <c r="CB248" t="s">
        <v>6</v>
      </c>
      <c r="CE248">
        <v>0</v>
      </c>
      <c r="CF248">
        <v>0</v>
      </c>
      <c r="CG248">
        <v>0</v>
      </c>
      <c r="CM248">
        <v>0</v>
      </c>
      <c r="CN248" t="s">
        <v>6</v>
      </c>
      <c r="CO248">
        <v>0</v>
      </c>
      <c r="CP248">
        <f t="shared" si="192"/>
        <v>142434.87</v>
      </c>
      <c r="CQ248">
        <f t="shared" si="193"/>
        <v>500.76159999999999</v>
      </c>
      <c r="CR248">
        <f t="shared" si="194"/>
        <v>103.28040000000001</v>
      </c>
      <c r="CS248">
        <f t="shared" si="195"/>
        <v>52.025999999999996</v>
      </c>
      <c r="CT248">
        <f t="shared" si="196"/>
        <v>10700.313</v>
      </c>
      <c r="CU248">
        <f t="shared" si="197"/>
        <v>0</v>
      </c>
      <c r="CV248">
        <f t="shared" si="198"/>
        <v>24.8</v>
      </c>
      <c r="CW248">
        <f t="shared" si="199"/>
        <v>0.1</v>
      </c>
      <c r="CX248">
        <f t="shared" si="200"/>
        <v>0</v>
      </c>
      <c r="CY248">
        <f t="shared" si="201"/>
        <v>163930.1587</v>
      </c>
      <c r="CZ248">
        <f t="shared" si="202"/>
        <v>97545.218399999998</v>
      </c>
      <c r="DC248" t="s">
        <v>6</v>
      </c>
      <c r="DD248" t="s">
        <v>6</v>
      </c>
      <c r="DE248" t="s">
        <v>6</v>
      </c>
      <c r="DF248" t="s">
        <v>6</v>
      </c>
      <c r="DG248" t="s">
        <v>6</v>
      </c>
      <c r="DH248" t="s">
        <v>6</v>
      </c>
      <c r="DI248" t="s">
        <v>6</v>
      </c>
      <c r="DJ248" t="s">
        <v>6</v>
      </c>
      <c r="DK248" t="s">
        <v>6</v>
      </c>
      <c r="DL248" t="s">
        <v>6</v>
      </c>
      <c r="DM248" t="s">
        <v>6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67</v>
      </c>
      <c r="DW248" t="s">
        <v>67</v>
      </c>
      <c r="DX248">
        <v>1</v>
      </c>
      <c r="DZ248" t="s">
        <v>6</v>
      </c>
      <c r="EA248" t="s">
        <v>6</v>
      </c>
      <c r="EB248" t="s">
        <v>6</v>
      </c>
      <c r="EC248" t="s">
        <v>6</v>
      </c>
      <c r="EE248">
        <v>66627557</v>
      </c>
      <c r="EF248">
        <v>22</v>
      </c>
      <c r="EG248" t="s">
        <v>18</v>
      </c>
      <c r="EH248">
        <v>16</v>
      </c>
      <c r="EI248" t="s">
        <v>25</v>
      </c>
      <c r="EJ248">
        <v>1</v>
      </c>
      <c r="EK248">
        <v>17001</v>
      </c>
      <c r="EL248" t="s">
        <v>301</v>
      </c>
      <c r="EM248" t="s">
        <v>302</v>
      </c>
      <c r="EO248" t="s">
        <v>6</v>
      </c>
      <c r="EQ248">
        <v>1310720</v>
      </c>
      <c r="ER248">
        <v>295.63</v>
      </c>
      <c r="ES248">
        <v>50.48</v>
      </c>
      <c r="ET248">
        <v>6.57</v>
      </c>
      <c r="EU248">
        <v>1.1599999999999999</v>
      </c>
      <c r="EV248">
        <v>238.58</v>
      </c>
      <c r="EW248">
        <v>24.8</v>
      </c>
      <c r="EX248">
        <v>0.1</v>
      </c>
      <c r="EY248">
        <v>0</v>
      </c>
      <c r="FQ248">
        <v>0</v>
      </c>
      <c r="FR248">
        <v>0</v>
      </c>
      <c r="FS248">
        <v>0</v>
      </c>
      <c r="FX248">
        <v>121</v>
      </c>
      <c r="FY248">
        <v>72</v>
      </c>
      <c r="GA248" t="s">
        <v>6</v>
      </c>
      <c r="GD248">
        <v>1</v>
      </c>
      <c r="GF248">
        <v>-519495496</v>
      </c>
      <c r="GG248">
        <v>2</v>
      </c>
      <c r="GH248">
        <v>1</v>
      </c>
      <c r="GI248">
        <v>4</v>
      </c>
      <c r="GJ248">
        <v>0</v>
      </c>
      <c r="GK248">
        <v>0</v>
      </c>
      <c r="GL248">
        <f t="shared" si="203"/>
        <v>0</v>
      </c>
      <c r="GM248">
        <f t="shared" si="204"/>
        <v>403910.25</v>
      </c>
      <c r="GN248">
        <f t="shared" si="205"/>
        <v>403910.25</v>
      </c>
      <c r="GO248">
        <f t="shared" si="206"/>
        <v>0</v>
      </c>
      <c r="GP248">
        <f t="shared" si="207"/>
        <v>0</v>
      </c>
      <c r="GR248">
        <v>0</v>
      </c>
      <c r="GS248">
        <v>3</v>
      </c>
      <c r="GT248">
        <v>0</v>
      </c>
      <c r="GU248" t="s">
        <v>6</v>
      </c>
      <c r="GV248">
        <f t="shared" si="208"/>
        <v>0</v>
      </c>
      <c r="GW248">
        <v>1</v>
      </c>
      <c r="GX248">
        <f t="shared" si="209"/>
        <v>0</v>
      </c>
      <c r="HA248">
        <v>0</v>
      </c>
      <c r="HB248">
        <v>0</v>
      </c>
      <c r="HC248">
        <f t="shared" si="210"/>
        <v>0</v>
      </c>
      <c r="HE248" t="s">
        <v>6</v>
      </c>
      <c r="HF248" t="s">
        <v>6</v>
      </c>
      <c r="HM248" t="s">
        <v>6</v>
      </c>
      <c r="HN248" t="s">
        <v>28</v>
      </c>
      <c r="HO248" t="s">
        <v>29</v>
      </c>
      <c r="HP248" t="s">
        <v>25</v>
      </c>
      <c r="HQ248" t="s">
        <v>25</v>
      </c>
      <c r="HS248">
        <v>0</v>
      </c>
      <c r="IK248">
        <v>0</v>
      </c>
    </row>
    <row r="249" spans="1:245" x14ac:dyDescent="0.2">
      <c r="A249">
        <v>18</v>
      </c>
      <c r="B249">
        <v>1</v>
      </c>
      <c r="C249">
        <v>534</v>
      </c>
      <c r="E249" t="s">
        <v>375</v>
      </c>
      <c r="F249" t="s">
        <v>304</v>
      </c>
      <c r="G249" t="s">
        <v>305</v>
      </c>
      <c r="H249" t="str">
        <f>'1.Ведомость'!C147</f>
        <v>ШТ</v>
      </c>
      <c r="I249">
        <f>I248*J249</f>
        <v>126</v>
      </c>
      <c r="J249">
        <v>10</v>
      </c>
      <c r="K249">
        <v>10</v>
      </c>
      <c r="O249">
        <f t="shared" si="172"/>
        <v>260770.81</v>
      </c>
      <c r="P249">
        <f t="shared" si="173"/>
        <v>260770.81</v>
      </c>
      <c r="Q249">
        <f t="shared" si="174"/>
        <v>0</v>
      </c>
      <c r="R249">
        <f t="shared" si="175"/>
        <v>0</v>
      </c>
      <c r="S249">
        <f t="shared" si="176"/>
        <v>0</v>
      </c>
      <c r="T249">
        <f t="shared" si="177"/>
        <v>0</v>
      </c>
      <c r="U249">
        <f t="shared" si="178"/>
        <v>0</v>
      </c>
      <c r="V249">
        <f t="shared" si="179"/>
        <v>0</v>
      </c>
      <c r="W249">
        <f t="shared" si="180"/>
        <v>0</v>
      </c>
      <c r="X249">
        <f t="shared" si="181"/>
        <v>0</v>
      </c>
      <c r="Y249">
        <f t="shared" si="182"/>
        <v>0</v>
      </c>
      <c r="AA249">
        <v>92854092</v>
      </c>
      <c r="AB249">
        <f t="shared" si="183"/>
        <v>208.63</v>
      </c>
      <c r="AC249">
        <f t="shared" si="184"/>
        <v>208.63</v>
      </c>
      <c r="AD249">
        <f t="shared" si="185"/>
        <v>0</v>
      </c>
      <c r="AE249">
        <f t="shared" si="186"/>
        <v>0</v>
      </c>
      <c r="AF249">
        <f t="shared" si="187"/>
        <v>0</v>
      </c>
      <c r="AG249">
        <f t="shared" si="188"/>
        <v>0</v>
      </c>
      <c r="AH249">
        <f t="shared" si="189"/>
        <v>0</v>
      </c>
      <c r="AI249">
        <f t="shared" si="190"/>
        <v>0</v>
      </c>
      <c r="AJ249">
        <f t="shared" si="191"/>
        <v>0</v>
      </c>
      <c r="AK249">
        <v>208.63</v>
      </c>
      <c r="AL249">
        <v>208.63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9.92</v>
      </c>
      <c r="BD249" t="s">
        <v>6</v>
      </c>
      <c r="BE249" t="s">
        <v>6</v>
      </c>
      <c r="BF249" t="s">
        <v>6</v>
      </c>
      <c r="BG249" t="s">
        <v>6</v>
      </c>
      <c r="BH249">
        <v>3</v>
      </c>
      <c r="BI249">
        <v>1</v>
      </c>
      <c r="BJ249" t="s">
        <v>306</v>
      </c>
      <c r="BM249">
        <v>500001</v>
      </c>
      <c r="BN249">
        <v>0</v>
      </c>
      <c r="BO249" t="s">
        <v>6</v>
      </c>
      <c r="BP249">
        <v>0</v>
      </c>
      <c r="BQ249">
        <v>8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6</v>
      </c>
      <c r="BZ249">
        <v>0</v>
      </c>
      <c r="CA249">
        <v>0</v>
      </c>
      <c r="CB249" t="s">
        <v>6</v>
      </c>
      <c r="CE249">
        <v>0</v>
      </c>
      <c r="CF249">
        <v>0</v>
      </c>
      <c r="CG249">
        <v>0</v>
      </c>
      <c r="CM249">
        <v>0</v>
      </c>
      <c r="CN249" t="s">
        <v>6</v>
      </c>
      <c r="CO249">
        <v>0</v>
      </c>
      <c r="CP249">
        <f t="shared" si="192"/>
        <v>260770.81</v>
      </c>
      <c r="CQ249">
        <f t="shared" si="193"/>
        <v>2069.6095999999998</v>
      </c>
      <c r="CR249">
        <f t="shared" si="194"/>
        <v>0</v>
      </c>
      <c r="CS249">
        <f t="shared" si="195"/>
        <v>0</v>
      </c>
      <c r="CT249">
        <f t="shared" si="196"/>
        <v>0</v>
      </c>
      <c r="CU249">
        <f t="shared" si="197"/>
        <v>0</v>
      </c>
      <c r="CV249">
        <f t="shared" si="198"/>
        <v>0</v>
      </c>
      <c r="CW249">
        <f t="shared" si="199"/>
        <v>0</v>
      </c>
      <c r="CX249">
        <f t="shared" si="200"/>
        <v>0</v>
      </c>
      <c r="CY249">
        <f t="shared" si="201"/>
        <v>0</v>
      </c>
      <c r="CZ249">
        <f t="shared" si="202"/>
        <v>0</v>
      </c>
      <c r="DC249" t="s">
        <v>6</v>
      </c>
      <c r="DD249" t="s">
        <v>6</v>
      </c>
      <c r="DE249" t="s">
        <v>6</v>
      </c>
      <c r="DF249" t="s">
        <v>6</v>
      </c>
      <c r="DG249" t="s">
        <v>6</v>
      </c>
      <c r="DH249" t="s">
        <v>6</v>
      </c>
      <c r="DI249" t="s">
        <v>6</v>
      </c>
      <c r="DJ249" t="s">
        <v>6</v>
      </c>
      <c r="DK249" t="s">
        <v>6</v>
      </c>
      <c r="DL249" t="s">
        <v>6</v>
      </c>
      <c r="DM249" t="s">
        <v>6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23</v>
      </c>
      <c r="DW249" t="s">
        <v>23</v>
      </c>
      <c r="DX249">
        <v>1</v>
      </c>
      <c r="DZ249" t="s">
        <v>6</v>
      </c>
      <c r="EA249" t="s">
        <v>6</v>
      </c>
      <c r="EB249" t="s">
        <v>6</v>
      </c>
      <c r="EC249" t="s">
        <v>6</v>
      </c>
      <c r="EE249">
        <v>66627780</v>
      </c>
      <c r="EF249">
        <v>8</v>
      </c>
      <c r="EG249" t="s">
        <v>34</v>
      </c>
      <c r="EH249">
        <v>0</v>
      </c>
      <c r="EI249" t="s">
        <v>6</v>
      </c>
      <c r="EJ249">
        <v>1</v>
      </c>
      <c r="EK249">
        <v>500001</v>
      </c>
      <c r="EL249" t="s">
        <v>35</v>
      </c>
      <c r="EM249" t="s">
        <v>36</v>
      </c>
      <c r="EO249" t="s">
        <v>6</v>
      </c>
      <c r="EQ249">
        <v>0</v>
      </c>
      <c r="ER249">
        <v>208.63</v>
      </c>
      <c r="ES249">
        <v>208.63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0</v>
      </c>
      <c r="FY249">
        <v>0</v>
      </c>
      <c r="GA249" t="s">
        <v>6</v>
      </c>
      <c r="GD249">
        <v>1</v>
      </c>
      <c r="GF249">
        <v>1314005583</v>
      </c>
      <c r="GG249">
        <v>2</v>
      </c>
      <c r="GH249">
        <v>1</v>
      </c>
      <c r="GI249">
        <v>4</v>
      </c>
      <c r="GJ249">
        <v>0</v>
      </c>
      <c r="GK249">
        <v>0</v>
      </c>
      <c r="GL249">
        <f t="shared" si="203"/>
        <v>0</v>
      </c>
      <c r="GM249">
        <f t="shared" si="204"/>
        <v>260770.81</v>
      </c>
      <c r="GN249">
        <f t="shared" si="205"/>
        <v>260770.81</v>
      </c>
      <c r="GO249">
        <f t="shared" si="206"/>
        <v>0</v>
      </c>
      <c r="GP249">
        <f t="shared" si="207"/>
        <v>0</v>
      </c>
      <c r="GR249">
        <v>0</v>
      </c>
      <c r="GS249">
        <v>3</v>
      </c>
      <c r="GT249">
        <v>0</v>
      </c>
      <c r="GU249" t="s">
        <v>6</v>
      </c>
      <c r="GV249">
        <f t="shared" si="208"/>
        <v>0</v>
      </c>
      <c r="GW249">
        <v>1</v>
      </c>
      <c r="GX249">
        <f t="shared" si="209"/>
        <v>0</v>
      </c>
      <c r="HA249">
        <v>0</v>
      </c>
      <c r="HB249">
        <v>0</v>
      </c>
      <c r="HC249">
        <f t="shared" si="210"/>
        <v>0</v>
      </c>
      <c r="HE249" t="s">
        <v>6</v>
      </c>
      <c r="HF249" t="s">
        <v>6</v>
      </c>
      <c r="HM249" t="s">
        <v>6</v>
      </c>
      <c r="HN249" t="s">
        <v>6</v>
      </c>
      <c r="HO249" t="s">
        <v>6</v>
      </c>
      <c r="HP249" t="s">
        <v>6</v>
      </c>
      <c r="HQ249" t="s">
        <v>6</v>
      </c>
      <c r="HS249">
        <v>0</v>
      </c>
      <c r="IK249">
        <v>0</v>
      </c>
    </row>
    <row r="250" spans="1:245" x14ac:dyDescent="0.2">
      <c r="A250">
        <v>18</v>
      </c>
      <c r="B250">
        <v>1</v>
      </c>
      <c r="C250">
        <v>535</v>
      </c>
      <c r="E250" t="s">
        <v>376</v>
      </c>
      <c r="F250" t="s">
        <v>308</v>
      </c>
      <c r="G250" t="s">
        <v>309</v>
      </c>
      <c r="H250" t="str">
        <f>'1.Ведомость'!C148</f>
        <v>10 ШТ</v>
      </c>
      <c r="I250">
        <f>I248*J250</f>
        <v>12.6</v>
      </c>
      <c r="J250">
        <v>1</v>
      </c>
      <c r="K250">
        <v>1</v>
      </c>
      <c r="O250">
        <f t="shared" si="172"/>
        <v>27124.51</v>
      </c>
      <c r="P250">
        <f t="shared" si="173"/>
        <v>27124.51</v>
      </c>
      <c r="Q250">
        <f t="shared" si="174"/>
        <v>0</v>
      </c>
      <c r="R250">
        <f t="shared" si="175"/>
        <v>0</v>
      </c>
      <c r="S250">
        <f t="shared" si="176"/>
        <v>0</v>
      </c>
      <c r="T250">
        <f t="shared" si="177"/>
        <v>0</v>
      </c>
      <c r="U250">
        <f t="shared" si="178"/>
        <v>0</v>
      </c>
      <c r="V250">
        <f t="shared" si="179"/>
        <v>0</v>
      </c>
      <c r="W250">
        <f t="shared" si="180"/>
        <v>0</v>
      </c>
      <c r="X250">
        <f t="shared" si="181"/>
        <v>0</v>
      </c>
      <c r="Y250">
        <f t="shared" si="182"/>
        <v>0</v>
      </c>
      <c r="AA250">
        <v>92854092</v>
      </c>
      <c r="AB250">
        <f t="shared" si="183"/>
        <v>217.01</v>
      </c>
      <c r="AC250">
        <f t="shared" si="184"/>
        <v>217.01</v>
      </c>
      <c r="AD250">
        <f t="shared" si="185"/>
        <v>0</v>
      </c>
      <c r="AE250">
        <f t="shared" si="186"/>
        <v>0</v>
      </c>
      <c r="AF250">
        <f t="shared" si="187"/>
        <v>0</v>
      </c>
      <c r="AG250">
        <f t="shared" si="188"/>
        <v>0</v>
      </c>
      <c r="AH250">
        <f t="shared" si="189"/>
        <v>0</v>
      </c>
      <c r="AI250">
        <f t="shared" si="190"/>
        <v>0</v>
      </c>
      <c r="AJ250">
        <f t="shared" si="191"/>
        <v>0</v>
      </c>
      <c r="AK250">
        <v>217.01</v>
      </c>
      <c r="AL250">
        <v>217.01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9.92</v>
      </c>
      <c r="BD250" t="s">
        <v>6</v>
      </c>
      <c r="BE250" t="s">
        <v>6</v>
      </c>
      <c r="BF250" t="s">
        <v>6</v>
      </c>
      <c r="BG250" t="s">
        <v>6</v>
      </c>
      <c r="BH250">
        <v>3</v>
      </c>
      <c r="BI250">
        <v>1</v>
      </c>
      <c r="BJ250" t="s">
        <v>310</v>
      </c>
      <c r="BM250">
        <v>500001</v>
      </c>
      <c r="BN250">
        <v>0</v>
      </c>
      <c r="BO250" t="s">
        <v>6</v>
      </c>
      <c r="BP250">
        <v>0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6</v>
      </c>
      <c r="BZ250">
        <v>0</v>
      </c>
      <c r="CA250">
        <v>0</v>
      </c>
      <c r="CB250" t="s">
        <v>6</v>
      </c>
      <c r="CE250">
        <v>0</v>
      </c>
      <c r="CF250">
        <v>0</v>
      </c>
      <c r="CG250">
        <v>0</v>
      </c>
      <c r="CM250">
        <v>0</v>
      </c>
      <c r="CN250" t="s">
        <v>6</v>
      </c>
      <c r="CO250">
        <v>0</v>
      </c>
      <c r="CP250">
        <f t="shared" si="192"/>
        <v>27124.51</v>
      </c>
      <c r="CQ250">
        <f t="shared" si="193"/>
        <v>2152.7392</v>
      </c>
      <c r="CR250">
        <f t="shared" si="194"/>
        <v>0</v>
      </c>
      <c r="CS250">
        <f t="shared" si="195"/>
        <v>0</v>
      </c>
      <c r="CT250">
        <f t="shared" si="196"/>
        <v>0</v>
      </c>
      <c r="CU250">
        <f t="shared" si="197"/>
        <v>0</v>
      </c>
      <c r="CV250">
        <f t="shared" si="198"/>
        <v>0</v>
      </c>
      <c r="CW250">
        <f t="shared" si="199"/>
        <v>0</v>
      </c>
      <c r="CX250">
        <f t="shared" si="200"/>
        <v>0</v>
      </c>
      <c r="CY250">
        <f t="shared" si="201"/>
        <v>0</v>
      </c>
      <c r="CZ250">
        <f t="shared" si="202"/>
        <v>0</v>
      </c>
      <c r="DC250" t="s">
        <v>6</v>
      </c>
      <c r="DD250" t="s">
        <v>6</v>
      </c>
      <c r="DE250" t="s">
        <v>6</v>
      </c>
      <c r="DF250" t="s">
        <v>6</v>
      </c>
      <c r="DG250" t="s">
        <v>6</v>
      </c>
      <c r="DH250" t="s">
        <v>6</v>
      </c>
      <c r="DI250" t="s">
        <v>6</v>
      </c>
      <c r="DJ250" t="s">
        <v>6</v>
      </c>
      <c r="DK250" t="s">
        <v>6</v>
      </c>
      <c r="DL250" t="s">
        <v>6</v>
      </c>
      <c r="DM250" t="s">
        <v>6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67</v>
      </c>
      <c r="DW250" t="s">
        <v>67</v>
      </c>
      <c r="DX250">
        <v>1</v>
      </c>
      <c r="DZ250" t="s">
        <v>6</v>
      </c>
      <c r="EA250" t="s">
        <v>6</v>
      </c>
      <c r="EB250" t="s">
        <v>6</v>
      </c>
      <c r="EC250" t="s">
        <v>6</v>
      </c>
      <c r="EE250">
        <v>66627780</v>
      </c>
      <c r="EF250">
        <v>8</v>
      </c>
      <c r="EG250" t="s">
        <v>34</v>
      </c>
      <c r="EH250">
        <v>0</v>
      </c>
      <c r="EI250" t="s">
        <v>6</v>
      </c>
      <c r="EJ250">
        <v>1</v>
      </c>
      <c r="EK250">
        <v>500001</v>
      </c>
      <c r="EL250" t="s">
        <v>35</v>
      </c>
      <c r="EM250" t="s">
        <v>36</v>
      </c>
      <c r="EO250" t="s">
        <v>6</v>
      </c>
      <c r="EQ250">
        <v>0</v>
      </c>
      <c r="ER250">
        <v>217.01</v>
      </c>
      <c r="ES250">
        <v>217.01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6</v>
      </c>
      <c r="GD250">
        <v>1</v>
      </c>
      <c r="GF250">
        <v>-831154525</v>
      </c>
      <c r="GG250">
        <v>2</v>
      </c>
      <c r="GH250">
        <v>1</v>
      </c>
      <c r="GI250">
        <v>4</v>
      </c>
      <c r="GJ250">
        <v>0</v>
      </c>
      <c r="GK250">
        <v>0</v>
      </c>
      <c r="GL250">
        <f t="shared" si="203"/>
        <v>0</v>
      </c>
      <c r="GM250">
        <f t="shared" si="204"/>
        <v>27124.51</v>
      </c>
      <c r="GN250">
        <f t="shared" si="205"/>
        <v>27124.51</v>
      </c>
      <c r="GO250">
        <f t="shared" si="206"/>
        <v>0</v>
      </c>
      <c r="GP250">
        <f t="shared" si="207"/>
        <v>0</v>
      </c>
      <c r="GR250">
        <v>0</v>
      </c>
      <c r="GS250">
        <v>3</v>
      </c>
      <c r="GT250">
        <v>0</v>
      </c>
      <c r="GU250" t="s">
        <v>6</v>
      </c>
      <c r="GV250">
        <f t="shared" si="208"/>
        <v>0</v>
      </c>
      <c r="GW250">
        <v>1</v>
      </c>
      <c r="GX250">
        <f t="shared" si="209"/>
        <v>0</v>
      </c>
      <c r="HA250">
        <v>0</v>
      </c>
      <c r="HB250">
        <v>0</v>
      </c>
      <c r="HC250">
        <f t="shared" si="210"/>
        <v>0</v>
      </c>
      <c r="HE250" t="s">
        <v>6</v>
      </c>
      <c r="HF250" t="s">
        <v>6</v>
      </c>
      <c r="HM250" t="s">
        <v>6</v>
      </c>
      <c r="HN250" t="s">
        <v>6</v>
      </c>
      <c r="HO250" t="s">
        <v>6</v>
      </c>
      <c r="HP250" t="s">
        <v>6</v>
      </c>
      <c r="HQ250" t="s">
        <v>6</v>
      </c>
      <c r="HS250">
        <v>0</v>
      </c>
      <c r="IK250">
        <v>0</v>
      </c>
    </row>
    <row r="251" spans="1:245" x14ac:dyDescent="0.2">
      <c r="A251">
        <v>18</v>
      </c>
      <c r="B251">
        <v>1</v>
      </c>
      <c r="C251">
        <v>536</v>
      </c>
      <c r="E251" t="s">
        <v>377</v>
      </c>
      <c r="F251" t="s">
        <v>312</v>
      </c>
      <c r="G251" t="s">
        <v>313</v>
      </c>
      <c r="H251" t="str">
        <f>'1.Ведомость'!C149</f>
        <v>ШТ</v>
      </c>
      <c r="I251">
        <f>I248*J251</f>
        <v>252</v>
      </c>
      <c r="J251">
        <v>20</v>
      </c>
      <c r="K251">
        <v>20</v>
      </c>
      <c r="O251">
        <f t="shared" si="172"/>
        <v>45497.09</v>
      </c>
      <c r="P251">
        <f t="shared" si="173"/>
        <v>45497.09</v>
      </c>
      <c r="Q251">
        <f t="shared" si="174"/>
        <v>0</v>
      </c>
      <c r="R251">
        <f t="shared" si="175"/>
        <v>0</v>
      </c>
      <c r="S251">
        <f t="shared" si="176"/>
        <v>0</v>
      </c>
      <c r="T251">
        <f t="shared" si="177"/>
        <v>0</v>
      </c>
      <c r="U251">
        <f t="shared" si="178"/>
        <v>0</v>
      </c>
      <c r="V251">
        <f t="shared" si="179"/>
        <v>0</v>
      </c>
      <c r="W251">
        <f t="shared" si="180"/>
        <v>0</v>
      </c>
      <c r="X251">
        <f t="shared" si="181"/>
        <v>0</v>
      </c>
      <c r="Y251">
        <f t="shared" si="182"/>
        <v>0</v>
      </c>
      <c r="AA251">
        <v>92854092</v>
      </c>
      <c r="AB251">
        <f t="shared" si="183"/>
        <v>18.2</v>
      </c>
      <c r="AC251">
        <f t="shared" si="184"/>
        <v>18.2</v>
      </c>
      <c r="AD251">
        <f t="shared" si="185"/>
        <v>0</v>
      </c>
      <c r="AE251">
        <f t="shared" si="186"/>
        <v>0</v>
      </c>
      <c r="AF251">
        <f t="shared" si="187"/>
        <v>0</v>
      </c>
      <c r="AG251">
        <f t="shared" si="188"/>
        <v>0</v>
      </c>
      <c r="AH251">
        <f t="shared" si="189"/>
        <v>0</v>
      </c>
      <c r="AI251">
        <f t="shared" si="190"/>
        <v>0</v>
      </c>
      <c r="AJ251">
        <f t="shared" si="191"/>
        <v>0</v>
      </c>
      <c r="AK251">
        <v>18.2</v>
      </c>
      <c r="AL251">
        <v>18.2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9.92</v>
      </c>
      <c r="BD251" t="s">
        <v>6</v>
      </c>
      <c r="BE251" t="s">
        <v>6</v>
      </c>
      <c r="BF251" t="s">
        <v>6</v>
      </c>
      <c r="BG251" t="s">
        <v>6</v>
      </c>
      <c r="BH251">
        <v>3</v>
      </c>
      <c r="BI251">
        <v>1</v>
      </c>
      <c r="BJ251" t="s">
        <v>314</v>
      </c>
      <c r="BM251">
        <v>500001</v>
      </c>
      <c r="BN251">
        <v>0</v>
      </c>
      <c r="BO251" t="s">
        <v>6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6</v>
      </c>
      <c r="BZ251">
        <v>0</v>
      </c>
      <c r="CA251">
        <v>0</v>
      </c>
      <c r="CB251" t="s">
        <v>6</v>
      </c>
      <c r="CE251">
        <v>0</v>
      </c>
      <c r="CF251">
        <v>0</v>
      </c>
      <c r="CG251">
        <v>0</v>
      </c>
      <c r="CM251">
        <v>0</v>
      </c>
      <c r="CN251" t="s">
        <v>6</v>
      </c>
      <c r="CO251">
        <v>0</v>
      </c>
      <c r="CP251">
        <f t="shared" si="192"/>
        <v>45497.09</v>
      </c>
      <c r="CQ251">
        <f t="shared" si="193"/>
        <v>180.54399999999998</v>
      </c>
      <c r="CR251">
        <f t="shared" si="194"/>
        <v>0</v>
      </c>
      <c r="CS251">
        <f t="shared" si="195"/>
        <v>0</v>
      </c>
      <c r="CT251">
        <f t="shared" si="196"/>
        <v>0</v>
      </c>
      <c r="CU251">
        <f t="shared" si="197"/>
        <v>0</v>
      </c>
      <c r="CV251">
        <f t="shared" si="198"/>
        <v>0</v>
      </c>
      <c r="CW251">
        <f t="shared" si="199"/>
        <v>0</v>
      </c>
      <c r="CX251">
        <f t="shared" si="200"/>
        <v>0</v>
      </c>
      <c r="CY251">
        <f t="shared" si="201"/>
        <v>0</v>
      </c>
      <c r="CZ251">
        <f t="shared" si="202"/>
        <v>0</v>
      </c>
      <c r="DC251" t="s">
        <v>6</v>
      </c>
      <c r="DD251" t="s">
        <v>6</v>
      </c>
      <c r="DE251" t="s">
        <v>6</v>
      </c>
      <c r="DF251" t="s">
        <v>6</v>
      </c>
      <c r="DG251" t="s">
        <v>6</v>
      </c>
      <c r="DH251" t="s">
        <v>6</v>
      </c>
      <c r="DI251" t="s">
        <v>6</v>
      </c>
      <c r="DJ251" t="s">
        <v>6</v>
      </c>
      <c r="DK251" t="s">
        <v>6</v>
      </c>
      <c r="DL251" t="s">
        <v>6</v>
      </c>
      <c r="DM251" t="s">
        <v>6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23</v>
      </c>
      <c r="DW251" t="s">
        <v>23</v>
      </c>
      <c r="DX251">
        <v>1</v>
      </c>
      <c r="DZ251" t="s">
        <v>6</v>
      </c>
      <c r="EA251" t="s">
        <v>6</v>
      </c>
      <c r="EB251" t="s">
        <v>6</v>
      </c>
      <c r="EC251" t="s">
        <v>6</v>
      </c>
      <c r="EE251">
        <v>66627780</v>
      </c>
      <c r="EF251">
        <v>8</v>
      </c>
      <c r="EG251" t="s">
        <v>34</v>
      </c>
      <c r="EH251">
        <v>0</v>
      </c>
      <c r="EI251" t="s">
        <v>6</v>
      </c>
      <c r="EJ251">
        <v>1</v>
      </c>
      <c r="EK251">
        <v>500001</v>
      </c>
      <c r="EL251" t="s">
        <v>35</v>
      </c>
      <c r="EM251" t="s">
        <v>36</v>
      </c>
      <c r="EO251" t="s">
        <v>6</v>
      </c>
      <c r="EQ251">
        <v>0</v>
      </c>
      <c r="ER251">
        <v>18.2</v>
      </c>
      <c r="ES251">
        <v>18.2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0</v>
      </c>
      <c r="FY251">
        <v>0</v>
      </c>
      <c r="GA251" t="s">
        <v>6</v>
      </c>
      <c r="GD251">
        <v>1</v>
      </c>
      <c r="GF251">
        <v>-612920577</v>
      </c>
      <c r="GG251">
        <v>2</v>
      </c>
      <c r="GH251">
        <v>1</v>
      </c>
      <c r="GI251">
        <v>4</v>
      </c>
      <c r="GJ251">
        <v>0</v>
      </c>
      <c r="GK251">
        <v>0</v>
      </c>
      <c r="GL251">
        <f t="shared" si="203"/>
        <v>0</v>
      </c>
      <c r="GM251">
        <f t="shared" si="204"/>
        <v>45497.09</v>
      </c>
      <c r="GN251">
        <f t="shared" si="205"/>
        <v>45497.09</v>
      </c>
      <c r="GO251">
        <f t="shared" si="206"/>
        <v>0</v>
      </c>
      <c r="GP251">
        <f t="shared" si="207"/>
        <v>0</v>
      </c>
      <c r="GR251">
        <v>0</v>
      </c>
      <c r="GS251">
        <v>3</v>
      </c>
      <c r="GT251">
        <v>0</v>
      </c>
      <c r="GU251" t="s">
        <v>6</v>
      </c>
      <c r="GV251">
        <f t="shared" si="208"/>
        <v>0</v>
      </c>
      <c r="GW251">
        <v>1</v>
      </c>
      <c r="GX251">
        <f t="shared" si="209"/>
        <v>0</v>
      </c>
      <c r="HA251">
        <v>0</v>
      </c>
      <c r="HB251">
        <v>0</v>
      </c>
      <c r="HC251">
        <f t="shared" si="210"/>
        <v>0</v>
      </c>
      <c r="HE251" t="s">
        <v>6</v>
      </c>
      <c r="HF251" t="s">
        <v>6</v>
      </c>
      <c r="HM251" t="s">
        <v>6</v>
      </c>
      <c r="HN251" t="s">
        <v>6</v>
      </c>
      <c r="HO251" t="s">
        <v>6</v>
      </c>
      <c r="HP251" t="s">
        <v>6</v>
      </c>
      <c r="HQ251" t="s">
        <v>6</v>
      </c>
      <c r="HS251">
        <v>0</v>
      </c>
      <c r="IK251">
        <v>0</v>
      </c>
    </row>
    <row r="252" spans="1:245" x14ac:dyDescent="0.2">
      <c r="A252">
        <v>17</v>
      </c>
      <c r="B252">
        <v>1</v>
      </c>
      <c r="C252">
        <f>ROW(SmtRes!A547)</f>
        <v>547</v>
      </c>
      <c r="D252">
        <f>ROW(EtalonRes!A580)</f>
        <v>580</v>
      </c>
      <c r="E252" t="s">
        <v>378</v>
      </c>
      <c r="F252" t="s">
        <v>148</v>
      </c>
      <c r="G252" t="s">
        <v>149</v>
      </c>
      <c r="H252" t="s">
        <v>83</v>
      </c>
      <c r="I252">
        <v>1.9</v>
      </c>
      <c r="J252">
        <v>0</v>
      </c>
      <c r="K252">
        <v>1.9</v>
      </c>
      <c r="O252">
        <f t="shared" si="172"/>
        <v>13839.33</v>
      </c>
      <c r="P252">
        <f t="shared" si="173"/>
        <v>1693.12</v>
      </c>
      <c r="Q252">
        <f t="shared" si="174"/>
        <v>1164.55</v>
      </c>
      <c r="R252">
        <f t="shared" si="175"/>
        <v>19.600000000000001</v>
      </c>
      <c r="S252">
        <f t="shared" si="176"/>
        <v>10981.66</v>
      </c>
      <c r="T252">
        <f t="shared" si="177"/>
        <v>0</v>
      </c>
      <c r="U252">
        <f t="shared" si="178"/>
        <v>26.048999999999999</v>
      </c>
      <c r="V252">
        <f t="shared" si="179"/>
        <v>3.7999999999999999E-2</v>
      </c>
      <c r="W252">
        <f t="shared" si="180"/>
        <v>0</v>
      </c>
      <c r="X252">
        <f t="shared" si="181"/>
        <v>13311.52</v>
      </c>
      <c r="Y252">
        <f t="shared" si="182"/>
        <v>7920.91</v>
      </c>
      <c r="AA252">
        <v>92854092</v>
      </c>
      <c r="AB252">
        <f t="shared" si="183"/>
        <v>257.69</v>
      </c>
      <c r="AC252">
        <f t="shared" si="184"/>
        <v>89.83</v>
      </c>
      <c r="AD252">
        <f t="shared" si="185"/>
        <v>38.99</v>
      </c>
      <c r="AE252">
        <f t="shared" si="186"/>
        <v>0.23</v>
      </c>
      <c r="AF252">
        <f t="shared" si="187"/>
        <v>128.87</v>
      </c>
      <c r="AG252">
        <f t="shared" si="188"/>
        <v>0</v>
      </c>
      <c r="AH252">
        <f t="shared" si="189"/>
        <v>13.71</v>
      </c>
      <c r="AI252">
        <f t="shared" si="190"/>
        <v>0.02</v>
      </c>
      <c r="AJ252">
        <f t="shared" si="191"/>
        <v>0</v>
      </c>
      <c r="AK252">
        <v>257.69</v>
      </c>
      <c r="AL252">
        <v>89.83</v>
      </c>
      <c r="AM252">
        <v>38.99</v>
      </c>
      <c r="AN252">
        <v>0.23</v>
      </c>
      <c r="AO252">
        <v>128.87</v>
      </c>
      <c r="AP252">
        <v>0</v>
      </c>
      <c r="AQ252">
        <v>13.71</v>
      </c>
      <c r="AR252">
        <v>0.02</v>
      </c>
      <c r="AS252">
        <v>0</v>
      </c>
      <c r="AT252">
        <v>121</v>
      </c>
      <c r="AU252">
        <v>72</v>
      </c>
      <c r="AV252">
        <v>1</v>
      </c>
      <c r="AW252">
        <v>1</v>
      </c>
      <c r="AZ252">
        <v>1</v>
      </c>
      <c r="BA252">
        <v>44.85</v>
      </c>
      <c r="BB252">
        <v>15.72</v>
      </c>
      <c r="BC252">
        <v>9.92</v>
      </c>
      <c r="BD252" t="s">
        <v>6</v>
      </c>
      <c r="BE252" t="s">
        <v>6</v>
      </c>
      <c r="BF252" t="s">
        <v>6</v>
      </c>
      <c r="BG252" t="s">
        <v>6</v>
      </c>
      <c r="BH252">
        <v>0</v>
      </c>
      <c r="BI252">
        <v>1</v>
      </c>
      <c r="BJ252" t="s">
        <v>150</v>
      </c>
      <c r="BM252">
        <v>16001</v>
      </c>
      <c r="BN252">
        <v>0</v>
      </c>
      <c r="BO252" t="s">
        <v>6</v>
      </c>
      <c r="BP252">
        <v>0</v>
      </c>
      <c r="BQ252">
        <v>22</v>
      </c>
      <c r="BR252">
        <v>0</v>
      </c>
      <c r="BS252">
        <v>44.85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6</v>
      </c>
      <c r="BZ252">
        <v>121</v>
      </c>
      <c r="CA252">
        <v>72</v>
      </c>
      <c r="CB252" t="s">
        <v>6</v>
      </c>
      <c r="CE252">
        <v>0</v>
      </c>
      <c r="CF252">
        <v>0</v>
      </c>
      <c r="CG252">
        <v>0</v>
      </c>
      <c r="CM252">
        <v>0</v>
      </c>
      <c r="CN252" t="s">
        <v>6</v>
      </c>
      <c r="CO252">
        <v>0</v>
      </c>
      <c r="CP252">
        <f t="shared" si="192"/>
        <v>13839.33</v>
      </c>
      <c r="CQ252">
        <f t="shared" si="193"/>
        <v>891.11360000000002</v>
      </c>
      <c r="CR252">
        <f t="shared" si="194"/>
        <v>612.92280000000005</v>
      </c>
      <c r="CS252">
        <f t="shared" si="195"/>
        <v>10.3155</v>
      </c>
      <c r="CT252">
        <f t="shared" si="196"/>
        <v>5779.8195000000005</v>
      </c>
      <c r="CU252">
        <f t="shared" si="197"/>
        <v>0</v>
      </c>
      <c r="CV252">
        <f t="shared" si="198"/>
        <v>13.71</v>
      </c>
      <c r="CW252">
        <f t="shared" si="199"/>
        <v>0.02</v>
      </c>
      <c r="CX252">
        <f t="shared" si="200"/>
        <v>0</v>
      </c>
      <c r="CY252">
        <f t="shared" si="201"/>
        <v>13311.524599999999</v>
      </c>
      <c r="CZ252">
        <f t="shared" si="202"/>
        <v>7920.9071999999996</v>
      </c>
      <c r="DC252" t="s">
        <v>6</v>
      </c>
      <c r="DD252" t="s">
        <v>6</v>
      </c>
      <c r="DE252" t="s">
        <v>6</v>
      </c>
      <c r="DF252" t="s">
        <v>6</v>
      </c>
      <c r="DG252" t="s">
        <v>6</v>
      </c>
      <c r="DH252" t="s">
        <v>6</v>
      </c>
      <c r="DI252" t="s">
        <v>6</v>
      </c>
      <c r="DJ252" t="s">
        <v>6</v>
      </c>
      <c r="DK252" t="s">
        <v>6</v>
      </c>
      <c r="DL252" t="s">
        <v>6</v>
      </c>
      <c r="DM252" t="s">
        <v>6</v>
      </c>
      <c r="DN252">
        <v>0</v>
      </c>
      <c r="DO252">
        <v>0</v>
      </c>
      <c r="DP252">
        <v>1</v>
      </c>
      <c r="DQ252">
        <v>1</v>
      </c>
      <c r="DU252">
        <v>1003</v>
      </c>
      <c r="DV252" t="s">
        <v>83</v>
      </c>
      <c r="DW252" t="s">
        <v>83</v>
      </c>
      <c r="DX252">
        <v>100</v>
      </c>
      <c r="DZ252" t="s">
        <v>6</v>
      </c>
      <c r="EA252" t="s">
        <v>6</v>
      </c>
      <c r="EB252" t="s">
        <v>6</v>
      </c>
      <c r="EC252" t="s">
        <v>6</v>
      </c>
      <c r="EE252">
        <v>66627555</v>
      </c>
      <c r="EF252">
        <v>22</v>
      </c>
      <c r="EG252" t="s">
        <v>18</v>
      </c>
      <c r="EH252">
        <v>16</v>
      </c>
      <c r="EI252" t="s">
        <v>25</v>
      </c>
      <c r="EJ252">
        <v>1</v>
      </c>
      <c r="EK252">
        <v>16001</v>
      </c>
      <c r="EL252" t="s">
        <v>26</v>
      </c>
      <c r="EM252" t="s">
        <v>27</v>
      </c>
      <c r="EO252" t="s">
        <v>6</v>
      </c>
      <c r="EQ252">
        <v>1310720</v>
      </c>
      <c r="ER252">
        <v>257.69</v>
      </c>
      <c r="ES252">
        <v>89.83</v>
      </c>
      <c r="ET252">
        <v>38.99</v>
      </c>
      <c r="EU252">
        <v>0.23</v>
      </c>
      <c r="EV252">
        <v>128.87</v>
      </c>
      <c r="EW252">
        <v>13.71</v>
      </c>
      <c r="EX252">
        <v>0.02</v>
      </c>
      <c r="EY252">
        <v>0</v>
      </c>
      <c r="FQ252">
        <v>0</v>
      </c>
      <c r="FR252">
        <v>0</v>
      </c>
      <c r="FS252">
        <v>0</v>
      </c>
      <c r="FX252">
        <v>121</v>
      </c>
      <c r="FY252">
        <v>72</v>
      </c>
      <c r="GA252" t="s">
        <v>6</v>
      </c>
      <c r="GD252">
        <v>1</v>
      </c>
      <c r="GF252">
        <v>-1833536300</v>
      </c>
      <c r="GG252">
        <v>2</v>
      </c>
      <c r="GH252">
        <v>1</v>
      </c>
      <c r="GI252">
        <v>4</v>
      </c>
      <c r="GJ252">
        <v>0</v>
      </c>
      <c r="GK252">
        <v>0</v>
      </c>
      <c r="GL252">
        <f t="shared" si="203"/>
        <v>0</v>
      </c>
      <c r="GM252">
        <f t="shared" si="204"/>
        <v>35071.760000000002</v>
      </c>
      <c r="GN252">
        <f t="shared" si="205"/>
        <v>35071.760000000002</v>
      </c>
      <c r="GO252">
        <f t="shared" si="206"/>
        <v>0</v>
      </c>
      <c r="GP252">
        <f t="shared" si="207"/>
        <v>0</v>
      </c>
      <c r="GR252">
        <v>0</v>
      </c>
      <c r="GS252">
        <v>3</v>
      </c>
      <c r="GT252">
        <v>0</v>
      </c>
      <c r="GU252" t="s">
        <v>6</v>
      </c>
      <c r="GV252">
        <f t="shared" si="208"/>
        <v>0</v>
      </c>
      <c r="GW252">
        <v>1</v>
      </c>
      <c r="GX252">
        <f t="shared" si="209"/>
        <v>0</v>
      </c>
      <c r="HA252">
        <v>0</v>
      </c>
      <c r="HB252">
        <v>0</v>
      </c>
      <c r="HC252">
        <f t="shared" si="210"/>
        <v>0</v>
      </c>
      <c r="HE252" t="s">
        <v>6</v>
      </c>
      <c r="HF252" t="s">
        <v>6</v>
      </c>
      <c r="HM252" t="s">
        <v>6</v>
      </c>
      <c r="HN252" t="s">
        <v>28</v>
      </c>
      <c r="HO252" t="s">
        <v>29</v>
      </c>
      <c r="HP252" t="s">
        <v>25</v>
      </c>
      <c r="HQ252" t="s">
        <v>25</v>
      </c>
      <c r="HS252">
        <v>0</v>
      </c>
      <c r="IK252">
        <v>0</v>
      </c>
    </row>
    <row r="253" spans="1:245" x14ac:dyDescent="0.2">
      <c r="A253">
        <v>18</v>
      </c>
      <c r="B253">
        <v>1</v>
      </c>
      <c r="C253">
        <v>547</v>
      </c>
      <c r="E253" t="s">
        <v>379</v>
      </c>
      <c r="F253" t="s">
        <v>152</v>
      </c>
      <c r="G253" t="s">
        <v>153</v>
      </c>
      <c r="H253" t="str">
        <f>'1.Ведомость'!C151</f>
        <v>м</v>
      </c>
      <c r="I253">
        <f>I252*J253</f>
        <v>194.75</v>
      </c>
      <c r="J253">
        <v>102.5</v>
      </c>
      <c r="K253">
        <v>102.5</v>
      </c>
      <c r="O253">
        <f t="shared" si="172"/>
        <v>18913.5</v>
      </c>
      <c r="P253">
        <f t="shared" si="173"/>
        <v>18913.5</v>
      </c>
      <c r="Q253">
        <f t="shared" si="174"/>
        <v>0</v>
      </c>
      <c r="R253">
        <f t="shared" si="175"/>
        <v>0</v>
      </c>
      <c r="S253">
        <f t="shared" si="176"/>
        <v>0</v>
      </c>
      <c r="T253">
        <f t="shared" si="177"/>
        <v>0</v>
      </c>
      <c r="U253">
        <f t="shared" si="178"/>
        <v>0</v>
      </c>
      <c r="V253">
        <f t="shared" si="179"/>
        <v>0</v>
      </c>
      <c r="W253">
        <f t="shared" si="180"/>
        <v>0</v>
      </c>
      <c r="X253">
        <f t="shared" si="181"/>
        <v>0</v>
      </c>
      <c r="Y253">
        <f t="shared" si="182"/>
        <v>0</v>
      </c>
      <c r="AA253">
        <v>92854092</v>
      </c>
      <c r="AB253">
        <f t="shared" si="183"/>
        <v>9.7899999999999991</v>
      </c>
      <c r="AC253">
        <f t="shared" si="184"/>
        <v>9.7899999999999991</v>
      </c>
      <c r="AD253">
        <f t="shared" si="185"/>
        <v>0</v>
      </c>
      <c r="AE253">
        <f t="shared" si="186"/>
        <v>0</v>
      </c>
      <c r="AF253">
        <f t="shared" si="187"/>
        <v>0</v>
      </c>
      <c r="AG253">
        <f t="shared" si="188"/>
        <v>0</v>
      </c>
      <c r="AH253">
        <f t="shared" si="189"/>
        <v>0</v>
      </c>
      <c r="AI253">
        <f t="shared" si="190"/>
        <v>0</v>
      </c>
      <c r="AJ253">
        <f t="shared" si="191"/>
        <v>0</v>
      </c>
      <c r="AK253">
        <v>9.7899999999999991</v>
      </c>
      <c r="AL253">
        <v>9.7899999999999991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9.92</v>
      </c>
      <c r="BD253" t="s">
        <v>6</v>
      </c>
      <c r="BE253" t="s">
        <v>6</v>
      </c>
      <c r="BF253" t="s">
        <v>6</v>
      </c>
      <c r="BG253" t="s">
        <v>6</v>
      </c>
      <c r="BH253">
        <v>3</v>
      </c>
      <c r="BI253">
        <v>1</v>
      </c>
      <c r="BJ253" t="s">
        <v>154</v>
      </c>
      <c r="BM253">
        <v>500001</v>
      </c>
      <c r="BN253">
        <v>0</v>
      </c>
      <c r="BO253" t="s">
        <v>6</v>
      </c>
      <c r="BP253">
        <v>0</v>
      </c>
      <c r="BQ253">
        <v>8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6</v>
      </c>
      <c r="BZ253">
        <v>0</v>
      </c>
      <c r="CA253">
        <v>0</v>
      </c>
      <c r="CB253" t="s">
        <v>6</v>
      </c>
      <c r="CE253">
        <v>0</v>
      </c>
      <c r="CF253">
        <v>0</v>
      </c>
      <c r="CG253">
        <v>0</v>
      </c>
      <c r="CM253">
        <v>0</v>
      </c>
      <c r="CN253" t="s">
        <v>6</v>
      </c>
      <c r="CO253">
        <v>0</v>
      </c>
      <c r="CP253">
        <f t="shared" si="192"/>
        <v>18913.5</v>
      </c>
      <c r="CQ253">
        <f t="shared" si="193"/>
        <v>97.116799999999998</v>
      </c>
      <c r="CR253">
        <f t="shared" si="194"/>
        <v>0</v>
      </c>
      <c r="CS253">
        <f t="shared" si="195"/>
        <v>0</v>
      </c>
      <c r="CT253">
        <f t="shared" si="196"/>
        <v>0</v>
      </c>
      <c r="CU253">
        <f t="shared" si="197"/>
        <v>0</v>
      </c>
      <c r="CV253">
        <f t="shared" si="198"/>
        <v>0</v>
      </c>
      <c r="CW253">
        <f t="shared" si="199"/>
        <v>0</v>
      </c>
      <c r="CX253">
        <f t="shared" si="200"/>
        <v>0</v>
      </c>
      <c r="CY253">
        <f t="shared" si="201"/>
        <v>0</v>
      </c>
      <c r="CZ253">
        <f t="shared" si="202"/>
        <v>0</v>
      </c>
      <c r="DC253" t="s">
        <v>6</v>
      </c>
      <c r="DD253" t="s">
        <v>6</v>
      </c>
      <c r="DE253" t="s">
        <v>6</v>
      </c>
      <c r="DF253" t="s">
        <v>6</v>
      </c>
      <c r="DG253" t="s">
        <v>6</v>
      </c>
      <c r="DH253" t="s">
        <v>6</v>
      </c>
      <c r="DI253" t="s">
        <v>6</v>
      </c>
      <c r="DJ253" t="s">
        <v>6</v>
      </c>
      <c r="DK253" t="s">
        <v>6</v>
      </c>
      <c r="DL253" t="s">
        <v>6</v>
      </c>
      <c r="DM253" t="s">
        <v>6</v>
      </c>
      <c r="DN253">
        <v>0</v>
      </c>
      <c r="DO253">
        <v>0</v>
      </c>
      <c r="DP253">
        <v>1</v>
      </c>
      <c r="DQ253">
        <v>1</v>
      </c>
      <c r="DU253">
        <v>1003</v>
      </c>
      <c r="DV253" t="s">
        <v>88</v>
      </c>
      <c r="DW253" t="s">
        <v>88</v>
      </c>
      <c r="DX253">
        <v>1</v>
      </c>
      <c r="DZ253" t="s">
        <v>6</v>
      </c>
      <c r="EA253" t="s">
        <v>6</v>
      </c>
      <c r="EB253" t="s">
        <v>6</v>
      </c>
      <c r="EC253" t="s">
        <v>6</v>
      </c>
      <c r="EE253">
        <v>66627780</v>
      </c>
      <c r="EF253">
        <v>8</v>
      </c>
      <c r="EG253" t="s">
        <v>34</v>
      </c>
      <c r="EH253">
        <v>0</v>
      </c>
      <c r="EI253" t="s">
        <v>6</v>
      </c>
      <c r="EJ253">
        <v>1</v>
      </c>
      <c r="EK253">
        <v>500001</v>
      </c>
      <c r="EL253" t="s">
        <v>35</v>
      </c>
      <c r="EM253" t="s">
        <v>36</v>
      </c>
      <c r="EO253" t="s">
        <v>6</v>
      </c>
      <c r="EQ253">
        <v>0</v>
      </c>
      <c r="ER253">
        <v>9.7899999999999991</v>
      </c>
      <c r="ES253">
        <v>9.7899999999999991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6</v>
      </c>
      <c r="GD253">
        <v>1</v>
      </c>
      <c r="GF253">
        <v>899570704</v>
      </c>
      <c r="GG253">
        <v>2</v>
      </c>
      <c r="GH253">
        <v>1</v>
      </c>
      <c r="GI253">
        <v>4</v>
      </c>
      <c r="GJ253">
        <v>0</v>
      </c>
      <c r="GK253">
        <v>0</v>
      </c>
      <c r="GL253">
        <f t="shared" si="203"/>
        <v>0</v>
      </c>
      <c r="GM253">
        <f t="shared" si="204"/>
        <v>18913.5</v>
      </c>
      <c r="GN253">
        <f t="shared" si="205"/>
        <v>18913.5</v>
      </c>
      <c r="GO253">
        <f t="shared" si="206"/>
        <v>0</v>
      </c>
      <c r="GP253">
        <f t="shared" si="207"/>
        <v>0</v>
      </c>
      <c r="GR253">
        <v>0</v>
      </c>
      <c r="GS253">
        <v>3</v>
      </c>
      <c r="GT253">
        <v>0</v>
      </c>
      <c r="GU253" t="s">
        <v>6</v>
      </c>
      <c r="GV253">
        <f t="shared" si="208"/>
        <v>0</v>
      </c>
      <c r="GW253">
        <v>1</v>
      </c>
      <c r="GX253">
        <f t="shared" si="209"/>
        <v>0</v>
      </c>
      <c r="HA253">
        <v>0</v>
      </c>
      <c r="HB253">
        <v>0</v>
      </c>
      <c r="HC253">
        <f t="shared" si="210"/>
        <v>0</v>
      </c>
      <c r="HE253" t="s">
        <v>6</v>
      </c>
      <c r="HF253" t="s">
        <v>6</v>
      </c>
      <c r="HM253" t="s">
        <v>6</v>
      </c>
      <c r="HN253" t="s">
        <v>6</v>
      </c>
      <c r="HO253" t="s">
        <v>6</v>
      </c>
      <c r="HP253" t="s">
        <v>6</v>
      </c>
      <c r="HQ253" t="s">
        <v>6</v>
      </c>
      <c r="HS253">
        <v>0</v>
      </c>
      <c r="IK253">
        <v>0</v>
      </c>
    </row>
    <row r="254" spans="1:245" x14ac:dyDescent="0.2">
      <c r="A254">
        <v>18</v>
      </c>
      <c r="B254">
        <v>1</v>
      </c>
      <c r="C254">
        <v>546</v>
      </c>
      <c r="E254" t="s">
        <v>380</v>
      </c>
      <c r="F254" t="s">
        <v>156</v>
      </c>
      <c r="G254" t="s">
        <v>157</v>
      </c>
      <c r="H254" t="str">
        <f>'1.Ведомость'!C152</f>
        <v>10 ШТ</v>
      </c>
      <c r="I254">
        <f>I252*J254</f>
        <v>19</v>
      </c>
      <c r="J254">
        <v>10</v>
      </c>
      <c r="K254">
        <v>10</v>
      </c>
      <c r="O254">
        <f t="shared" si="172"/>
        <v>546.59</v>
      </c>
      <c r="P254">
        <f t="shared" si="173"/>
        <v>546.59</v>
      </c>
      <c r="Q254">
        <f t="shared" si="174"/>
        <v>0</v>
      </c>
      <c r="R254">
        <f t="shared" si="175"/>
        <v>0</v>
      </c>
      <c r="S254">
        <f t="shared" si="176"/>
        <v>0</v>
      </c>
      <c r="T254">
        <f t="shared" si="177"/>
        <v>0</v>
      </c>
      <c r="U254">
        <f t="shared" si="178"/>
        <v>0</v>
      </c>
      <c r="V254">
        <f t="shared" si="179"/>
        <v>0</v>
      </c>
      <c r="W254">
        <f t="shared" si="180"/>
        <v>0</v>
      </c>
      <c r="X254">
        <f t="shared" si="181"/>
        <v>0</v>
      </c>
      <c r="Y254">
        <f t="shared" si="182"/>
        <v>0</v>
      </c>
      <c r="AA254">
        <v>92854092</v>
      </c>
      <c r="AB254">
        <f t="shared" si="183"/>
        <v>2.9</v>
      </c>
      <c r="AC254">
        <f t="shared" si="184"/>
        <v>2.9</v>
      </c>
      <c r="AD254">
        <f t="shared" si="185"/>
        <v>0</v>
      </c>
      <c r="AE254">
        <f t="shared" si="186"/>
        <v>0</v>
      </c>
      <c r="AF254">
        <f t="shared" si="187"/>
        <v>0</v>
      </c>
      <c r="AG254">
        <f t="shared" si="188"/>
        <v>0</v>
      </c>
      <c r="AH254">
        <f t="shared" si="189"/>
        <v>0</v>
      </c>
      <c r="AI254">
        <f t="shared" si="190"/>
        <v>0</v>
      </c>
      <c r="AJ254">
        <f t="shared" si="191"/>
        <v>0</v>
      </c>
      <c r="AK254">
        <v>2.9</v>
      </c>
      <c r="AL254">
        <v>2.9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9.92</v>
      </c>
      <c r="BD254" t="s">
        <v>6</v>
      </c>
      <c r="BE254" t="s">
        <v>6</v>
      </c>
      <c r="BF254" t="s">
        <v>6</v>
      </c>
      <c r="BG254" t="s">
        <v>6</v>
      </c>
      <c r="BH254">
        <v>3</v>
      </c>
      <c r="BI254">
        <v>1</v>
      </c>
      <c r="BJ254" t="s">
        <v>158</v>
      </c>
      <c r="BM254">
        <v>500001</v>
      </c>
      <c r="BN254">
        <v>0</v>
      </c>
      <c r="BO254" t="s">
        <v>6</v>
      </c>
      <c r="BP254">
        <v>0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6</v>
      </c>
      <c r="BZ254">
        <v>0</v>
      </c>
      <c r="CA254">
        <v>0</v>
      </c>
      <c r="CB254" t="s">
        <v>6</v>
      </c>
      <c r="CE254">
        <v>0</v>
      </c>
      <c r="CF254">
        <v>0</v>
      </c>
      <c r="CG254">
        <v>0</v>
      </c>
      <c r="CM254">
        <v>0</v>
      </c>
      <c r="CN254" t="s">
        <v>6</v>
      </c>
      <c r="CO254">
        <v>0</v>
      </c>
      <c r="CP254">
        <f t="shared" si="192"/>
        <v>546.59</v>
      </c>
      <c r="CQ254">
        <f t="shared" si="193"/>
        <v>28.768000000000001</v>
      </c>
      <c r="CR254">
        <f t="shared" si="194"/>
        <v>0</v>
      </c>
      <c r="CS254">
        <f t="shared" si="195"/>
        <v>0</v>
      </c>
      <c r="CT254">
        <f t="shared" si="196"/>
        <v>0</v>
      </c>
      <c r="CU254">
        <f t="shared" si="197"/>
        <v>0</v>
      </c>
      <c r="CV254">
        <f t="shared" si="198"/>
        <v>0</v>
      </c>
      <c r="CW254">
        <f t="shared" si="199"/>
        <v>0</v>
      </c>
      <c r="CX254">
        <f t="shared" si="200"/>
        <v>0</v>
      </c>
      <c r="CY254">
        <f t="shared" si="201"/>
        <v>0</v>
      </c>
      <c r="CZ254">
        <f t="shared" si="202"/>
        <v>0</v>
      </c>
      <c r="DC254" t="s">
        <v>6</v>
      </c>
      <c r="DD254" t="s">
        <v>6</v>
      </c>
      <c r="DE254" t="s">
        <v>6</v>
      </c>
      <c r="DF254" t="s">
        <v>6</v>
      </c>
      <c r="DG254" t="s">
        <v>6</v>
      </c>
      <c r="DH254" t="s">
        <v>6</v>
      </c>
      <c r="DI254" t="s">
        <v>6</v>
      </c>
      <c r="DJ254" t="s">
        <v>6</v>
      </c>
      <c r="DK254" t="s">
        <v>6</v>
      </c>
      <c r="DL254" t="s">
        <v>6</v>
      </c>
      <c r="DM254" t="s">
        <v>6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67</v>
      </c>
      <c r="DW254" t="s">
        <v>67</v>
      </c>
      <c r="DX254">
        <v>1</v>
      </c>
      <c r="DZ254" t="s">
        <v>6</v>
      </c>
      <c r="EA254" t="s">
        <v>6</v>
      </c>
      <c r="EB254" t="s">
        <v>6</v>
      </c>
      <c r="EC254" t="s">
        <v>6</v>
      </c>
      <c r="EE254">
        <v>66627780</v>
      </c>
      <c r="EF254">
        <v>8</v>
      </c>
      <c r="EG254" t="s">
        <v>34</v>
      </c>
      <c r="EH254">
        <v>0</v>
      </c>
      <c r="EI254" t="s">
        <v>6</v>
      </c>
      <c r="EJ254">
        <v>1</v>
      </c>
      <c r="EK254">
        <v>500001</v>
      </c>
      <c r="EL254" t="s">
        <v>35</v>
      </c>
      <c r="EM254" t="s">
        <v>36</v>
      </c>
      <c r="EO254" t="s">
        <v>6</v>
      </c>
      <c r="EQ254">
        <v>0</v>
      </c>
      <c r="ER254">
        <v>2.9</v>
      </c>
      <c r="ES254">
        <v>2.9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6</v>
      </c>
      <c r="GD254">
        <v>1</v>
      </c>
      <c r="GF254">
        <v>392822076</v>
      </c>
      <c r="GG254">
        <v>2</v>
      </c>
      <c r="GH254">
        <v>1</v>
      </c>
      <c r="GI254">
        <v>4</v>
      </c>
      <c r="GJ254">
        <v>0</v>
      </c>
      <c r="GK254">
        <v>0</v>
      </c>
      <c r="GL254">
        <f t="shared" si="203"/>
        <v>0</v>
      </c>
      <c r="GM254">
        <f t="shared" si="204"/>
        <v>546.59</v>
      </c>
      <c r="GN254">
        <f t="shared" si="205"/>
        <v>546.59</v>
      </c>
      <c r="GO254">
        <f t="shared" si="206"/>
        <v>0</v>
      </c>
      <c r="GP254">
        <f t="shared" si="207"/>
        <v>0</v>
      </c>
      <c r="GR254">
        <v>0</v>
      </c>
      <c r="GS254">
        <v>3</v>
      </c>
      <c r="GT254">
        <v>0</v>
      </c>
      <c r="GU254" t="s">
        <v>6</v>
      </c>
      <c r="GV254">
        <f t="shared" si="208"/>
        <v>0</v>
      </c>
      <c r="GW254">
        <v>1</v>
      </c>
      <c r="GX254">
        <f t="shared" si="209"/>
        <v>0</v>
      </c>
      <c r="HA254">
        <v>0</v>
      </c>
      <c r="HB254">
        <v>0</v>
      </c>
      <c r="HC254">
        <f t="shared" si="210"/>
        <v>0</v>
      </c>
      <c r="HE254" t="s">
        <v>6</v>
      </c>
      <c r="HF254" t="s">
        <v>6</v>
      </c>
      <c r="HM254" t="s">
        <v>6</v>
      </c>
      <c r="HN254" t="s">
        <v>6</v>
      </c>
      <c r="HO254" t="s">
        <v>6</v>
      </c>
      <c r="HP254" t="s">
        <v>6</v>
      </c>
      <c r="HQ254" t="s">
        <v>6</v>
      </c>
      <c r="HS254">
        <v>0</v>
      </c>
      <c r="IK254">
        <v>0</v>
      </c>
    </row>
    <row r="255" spans="1:245" x14ac:dyDescent="0.2">
      <c r="A255">
        <v>18</v>
      </c>
      <c r="B255">
        <v>1</v>
      </c>
      <c r="C255">
        <v>545</v>
      </c>
      <c r="E255" t="s">
        <v>381</v>
      </c>
      <c r="F255" t="s">
        <v>319</v>
      </c>
      <c r="G255" t="s">
        <v>320</v>
      </c>
      <c r="H255" t="str">
        <f>'1.Ведомость'!C153</f>
        <v>10 ШТ</v>
      </c>
      <c r="I255">
        <f>I252*J255</f>
        <v>17</v>
      </c>
      <c r="J255">
        <v>8.9473684210526319</v>
      </c>
      <c r="K255">
        <v>8.9473684000000002</v>
      </c>
      <c r="O255">
        <f t="shared" si="172"/>
        <v>10523.14</v>
      </c>
      <c r="P255">
        <f t="shared" si="173"/>
        <v>10523.14</v>
      </c>
      <c r="Q255">
        <f t="shared" si="174"/>
        <v>0</v>
      </c>
      <c r="R255">
        <f t="shared" si="175"/>
        <v>0</v>
      </c>
      <c r="S255">
        <f t="shared" si="176"/>
        <v>0</v>
      </c>
      <c r="T255">
        <f t="shared" si="177"/>
        <v>0</v>
      </c>
      <c r="U255">
        <f t="shared" si="178"/>
        <v>0</v>
      </c>
      <c r="V255">
        <f t="shared" si="179"/>
        <v>0</v>
      </c>
      <c r="W255">
        <f t="shared" si="180"/>
        <v>0</v>
      </c>
      <c r="X255">
        <f t="shared" si="181"/>
        <v>0</v>
      </c>
      <c r="Y255">
        <f t="shared" si="182"/>
        <v>0</v>
      </c>
      <c r="AA255">
        <v>92854092</v>
      </c>
      <c r="AB255">
        <f t="shared" si="183"/>
        <v>62.4</v>
      </c>
      <c r="AC255">
        <f t="shared" si="184"/>
        <v>62.4</v>
      </c>
      <c r="AD255">
        <f t="shared" si="185"/>
        <v>0</v>
      </c>
      <c r="AE255">
        <f t="shared" si="186"/>
        <v>0</v>
      </c>
      <c r="AF255">
        <f t="shared" si="187"/>
        <v>0</v>
      </c>
      <c r="AG255">
        <f t="shared" si="188"/>
        <v>0</v>
      </c>
      <c r="AH255">
        <f t="shared" si="189"/>
        <v>0</v>
      </c>
      <c r="AI255">
        <f t="shared" si="190"/>
        <v>0</v>
      </c>
      <c r="AJ255">
        <f t="shared" si="191"/>
        <v>0</v>
      </c>
      <c r="AK255">
        <v>62.4</v>
      </c>
      <c r="AL255">
        <v>62.4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9.92</v>
      </c>
      <c r="BD255" t="s">
        <v>6</v>
      </c>
      <c r="BE255" t="s">
        <v>6</v>
      </c>
      <c r="BF255" t="s">
        <v>6</v>
      </c>
      <c r="BG255" t="s">
        <v>6</v>
      </c>
      <c r="BH255">
        <v>3</v>
      </c>
      <c r="BI255">
        <v>1</v>
      </c>
      <c r="BJ255" t="s">
        <v>321</v>
      </c>
      <c r="BM255">
        <v>500001</v>
      </c>
      <c r="BN255">
        <v>0</v>
      </c>
      <c r="BO255" t="s">
        <v>6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6</v>
      </c>
      <c r="BZ255">
        <v>0</v>
      </c>
      <c r="CA255">
        <v>0</v>
      </c>
      <c r="CB255" t="s">
        <v>6</v>
      </c>
      <c r="CE255">
        <v>0</v>
      </c>
      <c r="CF255">
        <v>0</v>
      </c>
      <c r="CG255">
        <v>0</v>
      </c>
      <c r="CM255">
        <v>0</v>
      </c>
      <c r="CN255" t="s">
        <v>6</v>
      </c>
      <c r="CO255">
        <v>0</v>
      </c>
      <c r="CP255">
        <f t="shared" si="192"/>
        <v>10523.14</v>
      </c>
      <c r="CQ255">
        <f t="shared" si="193"/>
        <v>619.00800000000004</v>
      </c>
      <c r="CR255">
        <f t="shared" si="194"/>
        <v>0</v>
      </c>
      <c r="CS255">
        <f t="shared" si="195"/>
        <v>0</v>
      </c>
      <c r="CT255">
        <f t="shared" si="196"/>
        <v>0</v>
      </c>
      <c r="CU255">
        <f t="shared" si="197"/>
        <v>0</v>
      </c>
      <c r="CV255">
        <f t="shared" si="198"/>
        <v>0</v>
      </c>
      <c r="CW255">
        <f t="shared" si="199"/>
        <v>0</v>
      </c>
      <c r="CX255">
        <f t="shared" si="200"/>
        <v>0</v>
      </c>
      <c r="CY255">
        <f t="shared" si="201"/>
        <v>0</v>
      </c>
      <c r="CZ255">
        <f t="shared" si="202"/>
        <v>0</v>
      </c>
      <c r="DC255" t="s">
        <v>6</v>
      </c>
      <c r="DD255" t="s">
        <v>6</v>
      </c>
      <c r="DE255" t="s">
        <v>6</v>
      </c>
      <c r="DF255" t="s">
        <v>6</v>
      </c>
      <c r="DG255" t="s">
        <v>6</v>
      </c>
      <c r="DH255" t="s">
        <v>6</v>
      </c>
      <c r="DI255" t="s">
        <v>6</v>
      </c>
      <c r="DJ255" t="s">
        <v>6</v>
      </c>
      <c r="DK255" t="s">
        <v>6</v>
      </c>
      <c r="DL255" t="s">
        <v>6</v>
      </c>
      <c r="DM255" t="s">
        <v>6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67</v>
      </c>
      <c r="DW255" t="s">
        <v>67</v>
      </c>
      <c r="DX255">
        <v>1</v>
      </c>
      <c r="DZ255" t="s">
        <v>6</v>
      </c>
      <c r="EA255" t="s">
        <v>6</v>
      </c>
      <c r="EB255" t="s">
        <v>6</v>
      </c>
      <c r="EC255" t="s">
        <v>6</v>
      </c>
      <c r="EE255">
        <v>66627780</v>
      </c>
      <c r="EF255">
        <v>8</v>
      </c>
      <c r="EG255" t="s">
        <v>34</v>
      </c>
      <c r="EH255">
        <v>0</v>
      </c>
      <c r="EI255" t="s">
        <v>6</v>
      </c>
      <c r="EJ255">
        <v>1</v>
      </c>
      <c r="EK255">
        <v>500001</v>
      </c>
      <c r="EL255" t="s">
        <v>35</v>
      </c>
      <c r="EM255" t="s">
        <v>36</v>
      </c>
      <c r="EO255" t="s">
        <v>6</v>
      </c>
      <c r="EQ255">
        <v>0</v>
      </c>
      <c r="ER255">
        <v>62.4</v>
      </c>
      <c r="ES255">
        <v>62.4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v>0</v>
      </c>
      <c r="FS255">
        <v>0</v>
      </c>
      <c r="FX255">
        <v>0</v>
      </c>
      <c r="FY255">
        <v>0</v>
      </c>
      <c r="GA255" t="s">
        <v>6</v>
      </c>
      <c r="GD255">
        <v>1</v>
      </c>
      <c r="GF255">
        <v>1792448234</v>
      </c>
      <c r="GG255">
        <v>2</v>
      </c>
      <c r="GH255">
        <v>1</v>
      </c>
      <c r="GI255">
        <v>4</v>
      </c>
      <c r="GJ255">
        <v>0</v>
      </c>
      <c r="GK255">
        <v>0</v>
      </c>
      <c r="GL255">
        <f t="shared" si="203"/>
        <v>0</v>
      </c>
      <c r="GM255">
        <f t="shared" si="204"/>
        <v>10523.14</v>
      </c>
      <c r="GN255">
        <f t="shared" si="205"/>
        <v>10523.14</v>
      </c>
      <c r="GO255">
        <f t="shared" si="206"/>
        <v>0</v>
      </c>
      <c r="GP255">
        <f t="shared" si="207"/>
        <v>0</v>
      </c>
      <c r="GR255">
        <v>0</v>
      </c>
      <c r="GS255">
        <v>3</v>
      </c>
      <c r="GT255">
        <v>0</v>
      </c>
      <c r="GU255" t="s">
        <v>6</v>
      </c>
      <c r="GV255">
        <f t="shared" si="208"/>
        <v>0</v>
      </c>
      <c r="GW255">
        <v>1</v>
      </c>
      <c r="GX255">
        <f t="shared" si="209"/>
        <v>0</v>
      </c>
      <c r="HA255">
        <v>0</v>
      </c>
      <c r="HB255">
        <v>0</v>
      </c>
      <c r="HC255">
        <f t="shared" si="210"/>
        <v>0</v>
      </c>
      <c r="HE255" t="s">
        <v>6</v>
      </c>
      <c r="HF255" t="s">
        <v>6</v>
      </c>
      <c r="HM255" t="s">
        <v>6</v>
      </c>
      <c r="HN255" t="s">
        <v>6</v>
      </c>
      <c r="HO255" t="s">
        <v>6</v>
      </c>
      <c r="HP255" t="s">
        <v>6</v>
      </c>
      <c r="HQ255" t="s">
        <v>6</v>
      </c>
      <c r="HS255">
        <v>0</v>
      </c>
      <c r="IK255">
        <v>0</v>
      </c>
    </row>
    <row r="256" spans="1:245" x14ac:dyDescent="0.2">
      <c r="A256">
        <v>18</v>
      </c>
      <c r="B256">
        <v>1</v>
      </c>
      <c r="C256">
        <v>544</v>
      </c>
      <c r="E256" t="s">
        <v>382</v>
      </c>
      <c r="F256" t="s">
        <v>323</v>
      </c>
      <c r="G256" t="s">
        <v>324</v>
      </c>
      <c r="H256" t="str">
        <f>'1.Ведомость'!C154</f>
        <v>100 ШТ</v>
      </c>
      <c r="I256">
        <f>I252*J256</f>
        <v>3.4</v>
      </c>
      <c r="J256">
        <v>1.7894736842105263</v>
      </c>
      <c r="K256">
        <v>1.7894737000000001</v>
      </c>
      <c r="O256">
        <f t="shared" si="172"/>
        <v>19461.060000000001</v>
      </c>
      <c r="P256">
        <f t="shared" si="173"/>
        <v>19461.060000000001</v>
      </c>
      <c r="Q256">
        <f t="shared" si="174"/>
        <v>0</v>
      </c>
      <c r="R256">
        <f t="shared" si="175"/>
        <v>0</v>
      </c>
      <c r="S256">
        <f t="shared" si="176"/>
        <v>0</v>
      </c>
      <c r="T256">
        <f t="shared" si="177"/>
        <v>0</v>
      </c>
      <c r="U256">
        <f t="shared" si="178"/>
        <v>0</v>
      </c>
      <c r="V256">
        <f t="shared" si="179"/>
        <v>0</v>
      </c>
      <c r="W256">
        <f t="shared" si="180"/>
        <v>0</v>
      </c>
      <c r="X256">
        <f t="shared" si="181"/>
        <v>0</v>
      </c>
      <c r="Y256">
        <f t="shared" si="182"/>
        <v>0</v>
      </c>
      <c r="AA256">
        <v>92854092</v>
      </c>
      <c r="AB256">
        <f t="shared" si="183"/>
        <v>577</v>
      </c>
      <c r="AC256">
        <f t="shared" si="184"/>
        <v>577</v>
      </c>
      <c r="AD256">
        <f t="shared" si="185"/>
        <v>0</v>
      </c>
      <c r="AE256">
        <f t="shared" si="186"/>
        <v>0</v>
      </c>
      <c r="AF256">
        <f t="shared" si="187"/>
        <v>0</v>
      </c>
      <c r="AG256">
        <f t="shared" si="188"/>
        <v>0</v>
      </c>
      <c r="AH256">
        <f t="shared" si="189"/>
        <v>0</v>
      </c>
      <c r="AI256">
        <f t="shared" si="190"/>
        <v>0</v>
      </c>
      <c r="AJ256">
        <f t="shared" si="191"/>
        <v>0</v>
      </c>
      <c r="AK256">
        <v>577</v>
      </c>
      <c r="AL256">
        <v>577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9.92</v>
      </c>
      <c r="BD256" t="s">
        <v>6</v>
      </c>
      <c r="BE256" t="s">
        <v>6</v>
      </c>
      <c r="BF256" t="s">
        <v>6</v>
      </c>
      <c r="BG256" t="s">
        <v>6</v>
      </c>
      <c r="BH256">
        <v>3</v>
      </c>
      <c r="BI256">
        <v>1</v>
      </c>
      <c r="BJ256" t="s">
        <v>326</v>
      </c>
      <c r="BM256">
        <v>500001</v>
      </c>
      <c r="BN256">
        <v>0</v>
      </c>
      <c r="BO256" t="s">
        <v>6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6</v>
      </c>
      <c r="BZ256">
        <v>0</v>
      </c>
      <c r="CA256">
        <v>0</v>
      </c>
      <c r="CB256" t="s">
        <v>6</v>
      </c>
      <c r="CE256">
        <v>0</v>
      </c>
      <c r="CF256">
        <v>0</v>
      </c>
      <c r="CG256">
        <v>0</v>
      </c>
      <c r="CM256">
        <v>0</v>
      </c>
      <c r="CN256" t="s">
        <v>6</v>
      </c>
      <c r="CO256">
        <v>0</v>
      </c>
      <c r="CP256">
        <f t="shared" si="192"/>
        <v>19461.060000000001</v>
      </c>
      <c r="CQ256">
        <f t="shared" si="193"/>
        <v>5723.84</v>
      </c>
      <c r="CR256">
        <f t="shared" si="194"/>
        <v>0</v>
      </c>
      <c r="CS256">
        <f t="shared" si="195"/>
        <v>0</v>
      </c>
      <c r="CT256">
        <f t="shared" si="196"/>
        <v>0</v>
      </c>
      <c r="CU256">
        <f t="shared" si="197"/>
        <v>0</v>
      </c>
      <c r="CV256">
        <f t="shared" si="198"/>
        <v>0</v>
      </c>
      <c r="CW256">
        <f t="shared" si="199"/>
        <v>0</v>
      </c>
      <c r="CX256">
        <f t="shared" si="200"/>
        <v>0</v>
      </c>
      <c r="CY256">
        <f t="shared" si="201"/>
        <v>0</v>
      </c>
      <c r="CZ256">
        <f t="shared" si="202"/>
        <v>0</v>
      </c>
      <c r="DC256" t="s">
        <v>6</v>
      </c>
      <c r="DD256" t="s">
        <v>6</v>
      </c>
      <c r="DE256" t="s">
        <v>6</v>
      </c>
      <c r="DF256" t="s">
        <v>6</v>
      </c>
      <c r="DG256" t="s">
        <v>6</v>
      </c>
      <c r="DH256" t="s">
        <v>6</v>
      </c>
      <c r="DI256" t="s">
        <v>6</v>
      </c>
      <c r="DJ256" t="s">
        <v>6</v>
      </c>
      <c r="DK256" t="s">
        <v>6</v>
      </c>
      <c r="DL256" t="s">
        <v>6</v>
      </c>
      <c r="DM256" t="s">
        <v>6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325</v>
      </c>
      <c r="DW256" t="s">
        <v>325</v>
      </c>
      <c r="DX256">
        <v>1</v>
      </c>
      <c r="DZ256" t="s">
        <v>6</v>
      </c>
      <c r="EA256" t="s">
        <v>6</v>
      </c>
      <c r="EB256" t="s">
        <v>6</v>
      </c>
      <c r="EC256" t="s">
        <v>6</v>
      </c>
      <c r="EE256">
        <v>66627780</v>
      </c>
      <c r="EF256">
        <v>8</v>
      </c>
      <c r="EG256" t="s">
        <v>34</v>
      </c>
      <c r="EH256">
        <v>0</v>
      </c>
      <c r="EI256" t="s">
        <v>6</v>
      </c>
      <c r="EJ256">
        <v>1</v>
      </c>
      <c r="EK256">
        <v>500001</v>
      </c>
      <c r="EL256" t="s">
        <v>35</v>
      </c>
      <c r="EM256" t="s">
        <v>36</v>
      </c>
      <c r="EO256" t="s">
        <v>6</v>
      </c>
      <c r="EQ256">
        <v>0</v>
      </c>
      <c r="ER256">
        <v>577</v>
      </c>
      <c r="ES256">
        <v>577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6</v>
      </c>
      <c r="GD256">
        <v>1</v>
      </c>
      <c r="GF256">
        <v>-1147314527</v>
      </c>
      <c r="GG256">
        <v>2</v>
      </c>
      <c r="GH256">
        <v>1</v>
      </c>
      <c r="GI256">
        <v>4</v>
      </c>
      <c r="GJ256">
        <v>0</v>
      </c>
      <c r="GK256">
        <v>0</v>
      </c>
      <c r="GL256">
        <f t="shared" si="203"/>
        <v>0</v>
      </c>
      <c r="GM256">
        <f t="shared" si="204"/>
        <v>19461.060000000001</v>
      </c>
      <c r="GN256">
        <f t="shared" si="205"/>
        <v>19461.060000000001</v>
      </c>
      <c r="GO256">
        <f t="shared" si="206"/>
        <v>0</v>
      </c>
      <c r="GP256">
        <f t="shared" si="207"/>
        <v>0</v>
      </c>
      <c r="GR256">
        <v>0</v>
      </c>
      <c r="GS256">
        <v>3</v>
      </c>
      <c r="GT256">
        <v>0</v>
      </c>
      <c r="GU256" t="s">
        <v>6</v>
      </c>
      <c r="GV256">
        <f t="shared" si="208"/>
        <v>0</v>
      </c>
      <c r="GW256">
        <v>1</v>
      </c>
      <c r="GX256">
        <f t="shared" si="209"/>
        <v>0</v>
      </c>
      <c r="HA256">
        <v>0</v>
      </c>
      <c r="HB256">
        <v>0</v>
      </c>
      <c r="HC256">
        <f t="shared" si="210"/>
        <v>0</v>
      </c>
      <c r="HE256" t="s">
        <v>6</v>
      </c>
      <c r="HF256" t="s">
        <v>6</v>
      </c>
      <c r="HM256" t="s">
        <v>6</v>
      </c>
      <c r="HN256" t="s">
        <v>6</v>
      </c>
      <c r="HO256" t="s">
        <v>6</v>
      </c>
      <c r="HP256" t="s">
        <v>6</v>
      </c>
      <c r="HQ256" t="s">
        <v>6</v>
      </c>
      <c r="HS256">
        <v>0</v>
      </c>
      <c r="IK256">
        <v>0</v>
      </c>
    </row>
    <row r="257" spans="1:245" x14ac:dyDescent="0.2">
      <c r="A257">
        <v>17</v>
      </c>
      <c r="B257">
        <v>1</v>
      </c>
      <c r="C257">
        <f>ROW(SmtRes!A554)</f>
        <v>554</v>
      </c>
      <c r="D257">
        <f>ROW(EtalonRes!A588)</f>
        <v>588</v>
      </c>
      <c r="E257" t="s">
        <v>383</v>
      </c>
      <c r="F257" t="s">
        <v>174</v>
      </c>
      <c r="G257" t="s">
        <v>328</v>
      </c>
      <c r="H257" t="s">
        <v>176</v>
      </c>
      <c r="I257">
        <v>9.35</v>
      </c>
      <c r="J257">
        <v>0</v>
      </c>
      <c r="K257">
        <v>9.35</v>
      </c>
      <c r="O257">
        <f t="shared" si="172"/>
        <v>3594.08</v>
      </c>
      <c r="P257">
        <f t="shared" si="173"/>
        <v>500.86</v>
      </c>
      <c r="Q257">
        <f t="shared" si="174"/>
        <v>224.88</v>
      </c>
      <c r="R257">
        <f t="shared" si="175"/>
        <v>0</v>
      </c>
      <c r="S257">
        <f t="shared" si="176"/>
        <v>2868.34</v>
      </c>
      <c r="T257">
        <f t="shared" si="177"/>
        <v>0</v>
      </c>
      <c r="U257">
        <f t="shared" si="178"/>
        <v>6.4515000000000002</v>
      </c>
      <c r="V257">
        <f t="shared" si="179"/>
        <v>0</v>
      </c>
      <c r="W257">
        <f t="shared" si="180"/>
        <v>0</v>
      </c>
      <c r="X257">
        <f t="shared" si="181"/>
        <v>3470.69</v>
      </c>
      <c r="Y257">
        <f t="shared" si="182"/>
        <v>2065.1999999999998</v>
      </c>
      <c r="AA257">
        <v>92854092</v>
      </c>
      <c r="AB257">
        <f t="shared" si="183"/>
        <v>13.77</v>
      </c>
      <c r="AC257">
        <f t="shared" si="184"/>
        <v>5.4</v>
      </c>
      <c r="AD257">
        <f t="shared" si="185"/>
        <v>1.53</v>
      </c>
      <c r="AE257">
        <f t="shared" si="186"/>
        <v>0</v>
      </c>
      <c r="AF257">
        <f t="shared" si="187"/>
        <v>6.84</v>
      </c>
      <c r="AG257">
        <f t="shared" si="188"/>
        <v>0</v>
      </c>
      <c r="AH257">
        <f t="shared" si="189"/>
        <v>0.69</v>
      </c>
      <c r="AI257">
        <f t="shared" si="190"/>
        <v>0</v>
      </c>
      <c r="AJ257">
        <f t="shared" si="191"/>
        <v>0</v>
      </c>
      <c r="AK257">
        <v>13.77</v>
      </c>
      <c r="AL257">
        <v>5.4</v>
      </c>
      <c r="AM257">
        <v>1.53</v>
      </c>
      <c r="AN257">
        <v>0</v>
      </c>
      <c r="AO257">
        <v>6.84</v>
      </c>
      <c r="AP257">
        <v>0</v>
      </c>
      <c r="AQ257">
        <v>0.69</v>
      </c>
      <c r="AR257">
        <v>0</v>
      </c>
      <c r="AS257">
        <v>0</v>
      </c>
      <c r="AT257">
        <v>121</v>
      </c>
      <c r="AU257">
        <v>72</v>
      </c>
      <c r="AV257">
        <v>1</v>
      </c>
      <c r="AW257">
        <v>1</v>
      </c>
      <c r="AZ257">
        <v>1</v>
      </c>
      <c r="BA257">
        <v>44.85</v>
      </c>
      <c r="BB257">
        <v>15.72</v>
      </c>
      <c r="BC257">
        <v>9.92</v>
      </c>
      <c r="BD257" t="s">
        <v>6</v>
      </c>
      <c r="BE257" t="s">
        <v>6</v>
      </c>
      <c r="BF257" t="s">
        <v>6</v>
      </c>
      <c r="BG257" t="s">
        <v>6</v>
      </c>
      <c r="BH257">
        <v>0</v>
      </c>
      <c r="BI257">
        <v>1</v>
      </c>
      <c r="BJ257" t="s">
        <v>177</v>
      </c>
      <c r="BM257">
        <v>16002</v>
      </c>
      <c r="BN257">
        <v>0</v>
      </c>
      <c r="BO257" t="s">
        <v>6</v>
      </c>
      <c r="BP257">
        <v>0</v>
      </c>
      <c r="BQ257">
        <v>2</v>
      </c>
      <c r="BR257">
        <v>0</v>
      </c>
      <c r="BS257">
        <v>44.85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6</v>
      </c>
      <c r="BZ257">
        <v>121</v>
      </c>
      <c r="CA257">
        <v>72</v>
      </c>
      <c r="CB257" t="s">
        <v>6</v>
      </c>
      <c r="CE257">
        <v>0</v>
      </c>
      <c r="CF257">
        <v>0</v>
      </c>
      <c r="CG257">
        <v>0</v>
      </c>
      <c r="CM257">
        <v>0</v>
      </c>
      <c r="CN257" t="s">
        <v>6</v>
      </c>
      <c r="CO257">
        <v>0</v>
      </c>
      <c r="CP257">
        <f t="shared" si="192"/>
        <v>3594.08</v>
      </c>
      <c r="CQ257">
        <f t="shared" si="193"/>
        <v>53.568000000000005</v>
      </c>
      <c r="CR257">
        <f t="shared" si="194"/>
        <v>24.051600000000001</v>
      </c>
      <c r="CS257">
        <f t="shared" si="195"/>
        <v>0</v>
      </c>
      <c r="CT257">
        <f t="shared" si="196"/>
        <v>306.774</v>
      </c>
      <c r="CU257">
        <f t="shared" si="197"/>
        <v>0</v>
      </c>
      <c r="CV257">
        <f t="shared" si="198"/>
        <v>0.69</v>
      </c>
      <c r="CW257">
        <f t="shared" si="199"/>
        <v>0</v>
      </c>
      <c r="CX257">
        <f t="shared" si="200"/>
        <v>0</v>
      </c>
      <c r="CY257">
        <f t="shared" si="201"/>
        <v>3470.6914000000002</v>
      </c>
      <c r="CZ257">
        <f t="shared" si="202"/>
        <v>2065.2048</v>
      </c>
      <c r="DC257" t="s">
        <v>6</v>
      </c>
      <c r="DD257" t="s">
        <v>6</v>
      </c>
      <c r="DE257" t="s">
        <v>6</v>
      </c>
      <c r="DF257" t="s">
        <v>6</v>
      </c>
      <c r="DG257" t="s">
        <v>6</v>
      </c>
      <c r="DH257" t="s">
        <v>6</v>
      </c>
      <c r="DI257" t="s">
        <v>6</v>
      </c>
      <c r="DJ257" t="s">
        <v>6</v>
      </c>
      <c r="DK257" t="s">
        <v>6</v>
      </c>
      <c r="DL257" t="s">
        <v>6</v>
      </c>
      <c r="DM257" t="s">
        <v>6</v>
      </c>
      <c r="DN257">
        <v>0</v>
      </c>
      <c r="DO257">
        <v>0</v>
      </c>
      <c r="DP257">
        <v>1</v>
      </c>
      <c r="DQ257">
        <v>1</v>
      </c>
      <c r="DU257">
        <v>1003</v>
      </c>
      <c r="DV257" t="s">
        <v>176</v>
      </c>
      <c r="DW257" t="s">
        <v>176</v>
      </c>
      <c r="DX257">
        <v>10</v>
      </c>
      <c r="DZ257" t="s">
        <v>6</v>
      </c>
      <c r="EA257" t="s">
        <v>6</v>
      </c>
      <c r="EB257" t="s">
        <v>6</v>
      </c>
      <c r="EC257" t="s">
        <v>6</v>
      </c>
      <c r="EE257">
        <v>66627556</v>
      </c>
      <c r="EF257">
        <v>2</v>
      </c>
      <c r="EG257" t="s">
        <v>164</v>
      </c>
      <c r="EH257">
        <v>108</v>
      </c>
      <c r="EI257" t="s">
        <v>178</v>
      </c>
      <c r="EJ257">
        <v>1</v>
      </c>
      <c r="EK257">
        <v>16002</v>
      </c>
      <c r="EL257" t="s">
        <v>26</v>
      </c>
      <c r="EM257" t="s">
        <v>27</v>
      </c>
      <c r="EO257" t="s">
        <v>6</v>
      </c>
      <c r="EQ257">
        <v>1310720</v>
      </c>
      <c r="ER257">
        <v>13.77</v>
      </c>
      <c r="ES257">
        <v>5.4</v>
      </c>
      <c r="ET257">
        <v>1.53</v>
      </c>
      <c r="EU257">
        <v>0</v>
      </c>
      <c r="EV257">
        <v>6.84</v>
      </c>
      <c r="EW257">
        <v>0.69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121</v>
      </c>
      <c r="FY257">
        <v>72</v>
      </c>
      <c r="GA257" t="s">
        <v>6</v>
      </c>
      <c r="GD257">
        <v>1</v>
      </c>
      <c r="GF257">
        <v>1513446518</v>
      </c>
      <c r="GG257">
        <v>2</v>
      </c>
      <c r="GH257">
        <v>1</v>
      </c>
      <c r="GI257">
        <v>4</v>
      </c>
      <c r="GJ257">
        <v>0</v>
      </c>
      <c r="GK257">
        <v>0</v>
      </c>
      <c r="GL257">
        <f t="shared" si="203"/>
        <v>0</v>
      </c>
      <c r="GM257">
        <f t="shared" si="204"/>
        <v>9129.9699999999993</v>
      </c>
      <c r="GN257">
        <f t="shared" si="205"/>
        <v>9129.9699999999993</v>
      </c>
      <c r="GO257">
        <f t="shared" si="206"/>
        <v>0</v>
      </c>
      <c r="GP257">
        <f t="shared" si="207"/>
        <v>0</v>
      </c>
      <c r="GR257">
        <v>0</v>
      </c>
      <c r="GS257">
        <v>3</v>
      </c>
      <c r="GT257">
        <v>0</v>
      </c>
      <c r="GU257" t="s">
        <v>6</v>
      </c>
      <c r="GV257">
        <f t="shared" si="208"/>
        <v>0</v>
      </c>
      <c r="GW257">
        <v>1</v>
      </c>
      <c r="GX257">
        <f t="shared" si="209"/>
        <v>0</v>
      </c>
      <c r="HA257">
        <v>0</v>
      </c>
      <c r="HB257">
        <v>0</v>
      </c>
      <c r="HC257">
        <f t="shared" si="210"/>
        <v>0</v>
      </c>
      <c r="HE257" t="s">
        <v>6</v>
      </c>
      <c r="HF257" t="s">
        <v>6</v>
      </c>
      <c r="HM257" t="s">
        <v>6</v>
      </c>
      <c r="HN257" t="s">
        <v>28</v>
      </c>
      <c r="HO257" t="s">
        <v>29</v>
      </c>
      <c r="HP257" t="s">
        <v>25</v>
      </c>
      <c r="HQ257" t="s">
        <v>25</v>
      </c>
      <c r="HS257">
        <v>0</v>
      </c>
      <c r="IK257">
        <v>0</v>
      </c>
    </row>
    <row r="258" spans="1:245" x14ac:dyDescent="0.2">
      <c r="A258">
        <v>18</v>
      </c>
      <c r="B258">
        <v>1</v>
      </c>
      <c r="C258">
        <v>554</v>
      </c>
      <c r="E258" t="s">
        <v>384</v>
      </c>
      <c r="F258" t="s">
        <v>180</v>
      </c>
      <c r="G258" t="s">
        <v>181</v>
      </c>
      <c r="H258" t="str">
        <f>'1.Ведомость'!C156</f>
        <v>м</v>
      </c>
      <c r="I258">
        <f>I257*J258</f>
        <v>93.5</v>
      </c>
      <c r="J258">
        <v>10</v>
      </c>
      <c r="K258">
        <v>10</v>
      </c>
      <c r="O258">
        <f t="shared" si="172"/>
        <v>26016.94</v>
      </c>
      <c r="P258">
        <f t="shared" si="173"/>
        <v>26016.94</v>
      </c>
      <c r="Q258">
        <f t="shared" si="174"/>
        <v>0</v>
      </c>
      <c r="R258">
        <f t="shared" si="175"/>
        <v>0</v>
      </c>
      <c r="S258">
        <f t="shared" si="176"/>
        <v>0</v>
      </c>
      <c r="T258">
        <f t="shared" si="177"/>
        <v>0</v>
      </c>
      <c r="U258">
        <f t="shared" si="178"/>
        <v>0</v>
      </c>
      <c r="V258">
        <f t="shared" si="179"/>
        <v>0</v>
      </c>
      <c r="W258">
        <f t="shared" si="180"/>
        <v>0</v>
      </c>
      <c r="X258">
        <f t="shared" si="181"/>
        <v>0</v>
      </c>
      <c r="Y258">
        <f t="shared" si="182"/>
        <v>0</v>
      </c>
      <c r="AA258">
        <v>92854092</v>
      </c>
      <c r="AB258">
        <f t="shared" si="183"/>
        <v>28.05</v>
      </c>
      <c r="AC258">
        <f t="shared" si="184"/>
        <v>28.05</v>
      </c>
      <c r="AD258">
        <f t="shared" si="185"/>
        <v>0</v>
      </c>
      <c r="AE258">
        <f t="shared" si="186"/>
        <v>0</v>
      </c>
      <c r="AF258">
        <f t="shared" si="187"/>
        <v>0</v>
      </c>
      <c r="AG258">
        <f t="shared" si="188"/>
        <v>0</v>
      </c>
      <c r="AH258">
        <f t="shared" si="189"/>
        <v>0</v>
      </c>
      <c r="AI258">
        <f t="shared" si="190"/>
        <v>0</v>
      </c>
      <c r="AJ258">
        <f t="shared" si="191"/>
        <v>0</v>
      </c>
      <c r="AK258">
        <v>28.05</v>
      </c>
      <c r="AL258">
        <v>28.05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9.92</v>
      </c>
      <c r="BD258" t="s">
        <v>6</v>
      </c>
      <c r="BE258" t="s">
        <v>6</v>
      </c>
      <c r="BF258" t="s">
        <v>6</v>
      </c>
      <c r="BG258" t="s">
        <v>6</v>
      </c>
      <c r="BH258">
        <v>3</v>
      </c>
      <c r="BI258">
        <v>1</v>
      </c>
      <c r="BJ258" t="s">
        <v>182</v>
      </c>
      <c r="BM258">
        <v>500001</v>
      </c>
      <c r="BN258">
        <v>0</v>
      </c>
      <c r="BO258" t="s">
        <v>6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6</v>
      </c>
      <c r="BZ258">
        <v>0</v>
      </c>
      <c r="CA258">
        <v>0</v>
      </c>
      <c r="CB258" t="s">
        <v>6</v>
      </c>
      <c r="CE258">
        <v>0</v>
      </c>
      <c r="CF258">
        <v>0</v>
      </c>
      <c r="CG258">
        <v>0</v>
      </c>
      <c r="CM258">
        <v>0</v>
      </c>
      <c r="CN258" t="s">
        <v>6</v>
      </c>
      <c r="CO258">
        <v>0</v>
      </c>
      <c r="CP258">
        <f t="shared" si="192"/>
        <v>26016.94</v>
      </c>
      <c r="CQ258">
        <f t="shared" si="193"/>
        <v>278.25600000000003</v>
      </c>
      <c r="CR258">
        <f t="shared" si="194"/>
        <v>0</v>
      </c>
      <c r="CS258">
        <f t="shared" si="195"/>
        <v>0</v>
      </c>
      <c r="CT258">
        <f t="shared" si="196"/>
        <v>0</v>
      </c>
      <c r="CU258">
        <f t="shared" si="197"/>
        <v>0</v>
      </c>
      <c r="CV258">
        <f t="shared" si="198"/>
        <v>0</v>
      </c>
      <c r="CW258">
        <f t="shared" si="199"/>
        <v>0</v>
      </c>
      <c r="CX258">
        <f t="shared" si="200"/>
        <v>0</v>
      </c>
      <c r="CY258">
        <f t="shared" si="201"/>
        <v>0</v>
      </c>
      <c r="CZ258">
        <f t="shared" si="202"/>
        <v>0</v>
      </c>
      <c r="DC258" t="s">
        <v>6</v>
      </c>
      <c r="DD258" t="s">
        <v>6</v>
      </c>
      <c r="DE258" t="s">
        <v>6</v>
      </c>
      <c r="DF258" t="s">
        <v>6</v>
      </c>
      <c r="DG258" t="s">
        <v>6</v>
      </c>
      <c r="DH258" t="s">
        <v>6</v>
      </c>
      <c r="DI258" t="s">
        <v>6</v>
      </c>
      <c r="DJ258" t="s">
        <v>6</v>
      </c>
      <c r="DK258" t="s">
        <v>6</v>
      </c>
      <c r="DL258" t="s">
        <v>6</v>
      </c>
      <c r="DM258" t="s">
        <v>6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88</v>
      </c>
      <c r="DW258" t="s">
        <v>88</v>
      </c>
      <c r="DX258">
        <v>1</v>
      </c>
      <c r="DZ258" t="s">
        <v>6</v>
      </c>
      <c r="EA258" t="s">
        <v>6</v>
      </c>
      <c r="EB258" t="s">
        <v>6</v>
      </c>
      <c r="EC258" t="s">
        <v>6</v>
      </c>
      <c r="EE258">
        <v>66627780</v>
      </c>
      <c r="EF258">
        <v>8</v>
      </c>
      <c r="EG258" t="s">
        <v>34</v>
      </c>
      <c r="EH258">
        <v>0</v>
      </c>
      <c r="EI258" t="s">
        <v>6</v>
      </c>
      <c r="EJ258">
        <v>1</v>
      </c>
      <c r="EK258">
        <v>500001</v>
      </c>
      <c r="EL258" t="s">
        <v>35</v>
      </c>
      <c r="EM258" t="s">
        <v>36</v>
      </c>
      <c r="EO258" t="s">
        <v>6</v>
      </c>
      <c r="EQ258">
        <v>0</v>
      </c>
      <c r="ER258">
        <v>28.05</v>
      </c>
      <c r="ES258">
        <v>28.05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6</v>
      </c>
      <c r="GD258">
        <v>1</v>
      </c>
      <c r="GF258">
        <v>1360063296</v>
      </c>
      <c r="GG258">
        <v>2</v>
      </c>
      <c r="GH258">
        <v>1</v>
      </c>
      <c r="GI258">
        <v>4</v>
      </c>
      <c r="GJ258">
        <v>0</v>
      </c>
      <c r="GK258">
        <v>0</v>
      </c>
      <c r="GL258">
        <f t="shared" si="203"/>
        <v>0</v>
      </c>
      <c r="GM258">
        <f t="shared" si="204"/>
        <v>26016.94</v>
      </c>
      <c r="GN258">
        <f t="shared" si="205"/>
        <v>26016.94</v>
      </c>
      <c r="GO258">
        <f t="shared" si="206"/>
        <v>0</v>
      </c>
      <c r="GP258">
        <f t="shared" si="207"/>
        <v>0</v>
      </c>
      <c r="GR258">
        <v>0</v>
      </c>
      <c r="GS258">
        <v>3</v>
      </c>
      <c r="GT258">
        <v>0</v>
      </c>
      <c r="GU258" t="s">
        <v>6</v>
      </c>
      <c r="GV258">
        <f t="shared" si="208"/>
        <v>0</v>
      </c>
      <c r="GW258">
        <v>1</v>
      </c>
      <c r="GX258">
        <f t="shared" si="209"/>
        <v>0</v>
      </c>
      <c r="HA258">
        <v>0</v>
      </c>
      <c r="HB258">
        <v>0</v>
      </c>
      <c r="HC258">
        <f t="shared" si="210"/>
        <v>0</v>
      </c>
      <c r="HE258" t="s">
        <v>6</v>
      </c>
      <c r="HF258" t="s">
        <v>6</v>
      </c>
      <c r="HM258" t="s">
        <v>6</v>
      </c>
      <c r="HN258" t="s">
        <v>6</v>
      </c>
      <c r="HO258" t="s">
        <v>6</v>
      </c>
      <c r="HP258" t="s">
        <v>6</v>
      </c>
      <c r="HQ258" t="s">
        <v>6</v>
      </c>
      <c r="HS258">
        <v>0</v>
      </c>
      <c r="IK258">
        <v>0</v>
      </c>
    </row>
    <row r="259" spans="1:245" x14ac:dyDescent="0.2">
      <c r="A259">
        <v>17</v>
      </c>
      <c r="B259">
        <v>1</v>
      </c>
      <c r="C259">
        <f>ROW(SmtRes!A561)</f>
        <v>561</v>
      </c>
      <c r="D259">
        <f>ROW(EtalonRes!A596)</f>
        <v>596</v>
      </c>
      <c r="E259" t="s">
        <v>385</v>
      </c>
      <c r="F259" t="s">
        <v>184</v>
      </c>
      <c r="G259" t="s">
        <v>386</v>
      </c>
      <c r="H259" t="s">
        <v>176</v>
      </c>
      <c r="I259">
        <v>0.97</v>
      </c>
      <c r="J259">
        <v>0</v>
      </c>
      <c r="K259">
        <v>0.97</v>
      </c>
      <c r="O259">
        <f t="shared" si="172"/>
        <v>575.66999999999996</v>
      </c>
      <c r="P259">
        <f t="shared" si="173"/>
        <v>130.29</v>
      </c>
      <c r="Q259">
        <f t="shared" si="174"/>
        <v>48.18</v>
      </c>
      <c r="R259">
        <f t="shared" si="175"/>
        <v>0</v>
      </c>
      <c r="S259">
        <f t="shared" si="176"/>
        <v>397.2</v>
      </c>
      <c r="T259">
        <f t="shared" si="177"/>
        <v>0</v>
      </c>
      <c r="U259">
        <f t="shared" si="178"/>
        <v>0.89239999999999997</v>
      </c>
      <c r="V259">
        <f t="shared" si="179"/>
        <v>0</v>
      </c>
      <c r="W259">
        <f t="shared" si="180"/>
        <v>0</v>
      </c>
      <c r="X259">
        <f t="shared" si="181"/>
        <v>480.61</v>
      </c>
      <c r="Y259">
        <f t="shared" si="182"/>
        <v>285.98</v>
      </c>
      <c r="AA259">
        <v>92854092</v>
      </c>
      <c r="AB259">
        <f t="shared" si="183"/>
        <v>25.83</v>
      </c>
      <c r="AC259">
        <f t="shared" si="184"/>
        <v>13.54</v>
      </c>
      <c r="AD259">
        <f t="shared" si="185"/>
        <v>3.16</v>
      </c>
      <c r="AE259">
        <f t="shared" si="186"/>
        <v>0</v>
      </c>
      <c r="AF259">
        <f t="shared" si="187"/>
        <v>9.1300000000000008</v>
      </c>
      <c r="AG259">
        <f t="shared" si="188"/>
        <v>0</v>
      </c>
      <c r="AH259">
        <f t="shared" si="189"/>
        <v>0.92</v>
      </c>
      <c r="AI259">
        <f t="shared" si="190"/>
        <v>0</v>
      </c>
      <c r="AJ259">
        <f t="shared" si="191"/>
        <v>0</v>
      </c>
      <c r="AK259">
        <v>25.83</v>
      </c>
      <c r="AL259">
        <v>13.54</v>
      </c>
      <c r="AM259">
        <v>3.16</v>
      </c>
      <c r="AN259">
        <v>0</v>
      </c>
      <c r="AO259">
        <v>9.1300000000000008</v>
      </c>
      <c r="AP259">
        <v>0</v>
      </c>
      <c r="AQ259">
        <v>0.92</v>
      </c>
      <c r="AR259">
        <v>0</v>
      </c>
      <c r="AS259">
        <v>0</v>
      </c>
      <c r="AT259">
        <v>121</v>
      </c>
      <c r="AU259">
        <v>72</v>
      </c>
      <c r="AV259">
        <v>1</v>
      </c>
      <c r="AW259">
        <v>1</v>
      </c>
      <c r="AZ259">
        <v>1</v>
      </c>
      <c r="BA259">
        <v>44.85</v>
      </c>
      <c r="BB259">
        <v>15.72</v>
      </c>
      <c r="BC259">
        <v>9.92</v>
      </c>
      <c r="BD259" t="s">
        <v>6</v>
      </c>
      <c r="BE259" t="s">
        <v>6</v>
      </c>
      <c r="BF259" t="s">
        <v>6</v>
      </c>
      <c r="BG259" t="s">
        <v>6</v>
      </c>
      <c r="BH259">
        <v>0</v>
      </c>
      <c r="BI259">
        <v>1</v>
      </c>
      <c r="BJ259" t="s">
        <v>186</v>
      </c>
      <c r="BM259">
        <v>16002</v>
      </c>
      <c r="BN259">
        <v>0</v>
      </c>
      <c r="BO259" t="s">
        <v>6</v>
      </c>
      <c r="BP259">
        <v>0</v>
      </c>
      <c r="BQ259">
        <v>2</v>
      </c>
      <c r="BR259">
        <v>0</v>
      </c>
      <c r="BS259">
        <v>44.85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6</v>
      </c>
      <c r="BZ259">
        <v>121</v>
      </c>
      <c r="CA259">
        <v>72</v>
      </c>
      <c r="CB259" t="s">
        <v>6</v>
      </c>
      <c r="CE259">
        <v>0</v>
      </c>
      <c r="CF259">
        <v>0</v>
      </c>
      <c r="CG259">
        <v>0</v>
      </c>
      <c r="CM259">
        <v>0</v>
      </c>
      <c r="CN259" t="s">
        <v>6</v>
      </c>
      <c r="CO259">
        <v>0</v>
      </c>
      <c r="CP259">
        <f t="shared" si="192"/>
        <v>575.66999999999996</v>
      </c>
      <c r="CQ259">
        <f t="shared" si="193"/>
        <v>134.3168</v>
      </c>
      <c r="CR259">
        <f t="shared" si="194"/>
        <v>49.675200000000004</v>
      </c>
      <c r="CS259">
        <f t="shared" si="195"/>
        <v>0</v>
      </c>
      <c r="CT259">
        <f t="shared" si="196"/>
        <v>409.48050000000006</v>
      </c>
      <c r="CU259">
        <f t="shared" si="197"/>
        <v>0</v>
      </c>
      <c r="CV259">
        <f t="shared" si="198"/>
        <v>0.92</v>
      </c>
      <c r="CW259">
        <f t="shared" si="199"/>
        <v>0</v>
      </c>
      <c r="CX259">
        <f t="shared" si="200"/>
        <v>0</v>
      </c>
      <c r="CY259">
        <f t="shared" si="201"/>
        <v>480.61199999999997</v>
      </c>
      <c r="CZ259">
        <f t="shared" si="202"/>
        <v>285.98399999999998</v>
      </c>
      <c r="DC259" t="s">
        <v>6</v>
      </c>
      <c r="DD259" t="s">
        <v>6</v>
      </c>
      <c r="DE259" t="s">
        <v>6</v>
      </c>
      <c r="DF259" t="s">
        <v>6</v>
      </c>
      <c r="DG259" t="s">
        <v>6</v>
      </c>
      <c r="DH259" t="s">
        <v>6</v>
      </c>
      <c r="DI259" t="s">
        <v>6</v>
      </c>
      <c r="DJ259" t="s">
        <v>6</v>
      </c>
      <c r="DK259" t="s">
        <v>6</v>
      </c>
      <c r="DL259" t="s">
        <v>6</v>
      </c>
      <c r="DM259" t="s">
        <v>6</v>
      </c>
      <c r="DN259">
        <v>0</v>
      </c>
      <c r="DO259">
        <v>0</v>
      </c>
      <c r="DP259">
        <v>1</v>
      </c>
      <c r="DQ259">
        <v>1</v>
      </c>
      <c r="DU259">
        <v>1003</v>
      </c>
      <c r="DV259" t="s">
        <v>176</v>
      </c>
      <c r="DW259" t="s">
        <v>176</v>
      </c>
      <c r="DX259">
        <v>10</v>
      </c>
      <c r="DZ259" t="s">
        <v>6</v>
      </c>
      <c r="EA259" t="s">
        <v>6</v>
      </c>
      <c r="EB259" t="s">
        <v>6</v>
      </c>
      <c r="EC259" t="s">
        <v>6</v>
      </c>
      <c r="EE259">
        <v>66627556</v>
      </c>
      <c r="EF259">
        <v>2</v>
      </c>
      <c r="EG259" t="s">
        <v>164</v>
      </c>
      <c r="EH259">
        <v>108</v>
      </c>
      <c r="EI259" t="s">
        <v>178</v>
      </c>
      <c r="EJ259">
        <v>1</v>
      </c>
      <c r="EK259">
        <v>16002</v>
      </c>
      <c r="EL259" t="s">
        <v>26</v>
      </c>
      <c r="EM259" t="s">
        <v>27</v>
      </c>
      <c r="EO259" t="s">
        <v>6</v>
      </c>
      <c r="EQ259">
        <v>1310720</v>
      </c>
      <c r="ER259">
        <v>25.83</v>
      </c>
      <c r="ES259">
        <v>13.54</v>
      </c>
      <c r="ET259">
        <v>3.16</v>
      </c>
      <c r="EU259">
        <v>0</v>
      </c>
      <c r="EV259">
        <v>9.1300000000000008</v>
      </c>
      <c r="EW259">
        <v>0.92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121</v>
      </c>
      <c r="FY259">
        <v>72</v>
      </c>
      <c r="GA259" t="s">
        <v>6</v>
      </c>
      <c r="GD259">
        <v>1</v>
      </c>
      <c r="GF259">
        <v>-1619001852</v>
      </c>
      <c r="GG259">
        <v>2</v>
      </c>
      <c r="GH259">
        <v>1</v>
      </c>
      <c r="GI259">
        <v>4</v>
      </c>
      <c r="GJ259">
        <v>0</v>
      </c>
      <c r="GK259">
        <v>0</v>
      </c>
      <c r="GL259">
        <f t="shared" si="203"/>
        <v>0</v>
      </c>
      <c r="GM259">
        <f t="shared" si="204"/>
        <v>1342.26</v>
      </c>
      <c r="GN259">
        <f t="shared" si="205"/>
        <v>1342.26</v>
      </c>
      <c r="GO259">
        <f t="shared" si="206"/>
        <v>0</v>
      </c>
      <c r="GP259">
        <f t="shared" si="207"/>
        <v>0</v>
      </c>
      <c r="GR259">
        <v>0</v>
      </c>
      <c r="GS259">
        <v>3</v>
      </c>
      <c r="GT259">
        <v>0</v>
      </c>
      <c r="GU259" t="s">
        <v>6</v>
      </c>
      <c r="GV259">
        <f t="shared" si="208"/>
        <v>0</v>
      </c>
      <c r="GW259">
        <v>1</v>
      </c>
      <c r="GX259">
        <f t="shared" si="209"/>
        <v>0</v>
      </c>
      <c r="HA259">
        <v>0</v>
      </c>
      <c r="HB259">
        <v>0</v>
      </c>
      <c r="HC259">
        <f t="shared" si="210"/>
        <v>0</v>
      </c>
      <c r="HE259" t="s">
        <v>6</v>
      </c>
      <c r="HF259" t="s">
        <v>6</v>
      </c>
      <c r="HM259" t="s">
        <v>6</v>
      </c>
      <c r="HN259" t="s">
        <v>28</v>
      </c>
      <c r="HO259" t="s">
        <v>29</v>
      </c>
      <c r="HP259" t="s">
        <v>25</v>
      </c>
      <c r="HQ259" t="s">
        <v>25</v>
      </c>
      <c r="HS259">
        <v>0</v>
      </c>
      <c r="IK259">
        <v>0</v>
      </c>
    </row>
    <row r="260" spans="1:245" x14ac:dyDescent="0.2">
      <c r="A260">
        <v>18</v>
      </c>
      <c r="B260">
        <v>1</v>
      </c>
      <c r="C260">
        <v>561</v>
      </c>
      <c r="E260" t="s">
        <v>387</v>
      </c>
      <c r="F260" t="s">
        <v>188</v>
      </c>
      <c r="G260" t="s">
        <v>189</v>
      </c>
      <c r="H260" t="str">
        <f>'1.Ведомость'!C158</f>
        <v>м</v>
      </c>
      <c r="I260">
        <f>I259*J260</f>
        <v>9.6999999999999993</v>
      </c>
      <c r="J260">
        <v>10</v>
      </c>
      <c r="K260">
        <v>10</v>
      </c>
      <c r="O260">
        <f t="shared" si="172"/>
        <v>5045.0200000000004</v>
      </c>
      <c r="P260">
        <f t="shared" si="173"/>
        <v>5045.0200000000004</v>
      </c>
      <c r="Q260">
        <f t="shared" si="174"/>
        <v>0</v>
      </c>
      <c r="R260">
        <f t="shared" si="175"/>
        <v>0</v>
      </c>
      <c r="S260">
        <f t="shared" si="176"/>
        <v>0</v>
      </c>
      <c r="T260">
        <f t="shared" si="177"/>
        <v>0</v>
      </c>
      <c r="U260">
        <f t="shared" si="178"/>
        <v>0</v>
      </c>
      <c r="V260">
        <f t="shared" si="179"/>
        <v>0</v>
      </c>
      <c r="W260">
        <f t="shared" si="180"/>
        <v>0</v>
      </c>
      <c r="X260">
        <f t="shared" si="181"/>
        <v>0</v>
      </c>
      <c r="Y260">
        <f t="shared" si="182"/>
        <v>0</v>
      </c>
      <c r="AA260">
        <v>92854092</v>
      </c>
      <c r="AB260">
        <f t="shared" si="183"/>
        <v>52.43</v>
      </c>
      <c r="AC260">
        <f t="shared" si="184"/>
        <v>52.43</v>
      </c>
      <c r="AD260">
        <f t="shared" si="185"/>
        <v>0</v>
      </c>
      <c r="AE260">
        <f t="shared" si="186"/>
        <v>0</v>
      </c>
      <c r="AF260">
        <f t="shared" si="187"/>
        <v>0</v>
      </c>
      <c r="AG260">
        <f t="shared" si="188"/>
        <v>0</v>
      </c>
      <c r="AH260">
        <f t="shared" si="189"/>
        <v>0</v>
      </c>
      <c r="AI260">
        <f t="shared" si="190"/>
        <v>0</v>
      </c>
      <c r="AJ260">
        <f t="shared" si="191"/>
        <v>0</v>
      </c>
      <c r="AK260">
        <v>52.43</v>
      </c>
      <c r="AL260">
        <v>52.43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9.92</v>
      </c>
      <c r="BD260" t="s">
        <v>6</v>
      </c>
      <c r="BE260" t="s">
        <v>6</v>
      </c>
      <c r="BF260" t="s">
        <v>6</v>
      </c>
      <c r="BG260" t="s">
        <v>6</v>
      </c>
      <c r="BH260">
        <v>3</v>
      </c>
      <c r="BI260">
        <v>1</v>
      </c>
      <c r="BJ260" t="s">
        <v>190</v>
      </c>
      <c r="BM260">
        <v>500001</v>
      </c>
      <c r="BN260">
        <v>0</v>
      </c>
      <c r="BO260" t="s">
        <v>6</v>
      </c>
      <c r="BP260">
        <v>0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6</v>
      </c>
      <c r="BZ260">
        <v>0</v>
      </c>
      <c r="CA260">
        <v>0</v>
      </c>
      <c r="CB260" t="s">
        <v>6</v>
      </c>
      <c r="CE260">
        <v>0</v>
      </c>
      <c r="CF260">
        <v>0</v>
      </c>
      <c r="CG260">
        <v>0</v>
      </c>
      <c r="CM260">
        <v>0</v>
      </c>
      <c r="CN260" t="s">
        <v>6</v>
      </c>
      <c r="CO260">
        <v>0</v>
      </c>
      <c r="CP260">
        <f t="shared" si="192"/>
        <v>5045.0200000000004</v>
      </c>
      <c r="CQ260">
        <f t="shared" si="193"/>
        <v>520.10559999999998</v>
      </c>
      <c r="CR260">
        <f t="shared" si="194"/>
        <v>0</v>
      </c>
      <c r="CS260">
        <f t="shared" si="195"/>
        <v>0</v>
      </c>
      <c r="CT260">
        <f t="shared" si="196"/>
        <v>0</v>
      </c>
      <c r="CU260">
        <f t="shared" si="197"/>
        <v>0</v>
      </c>
      <c r="CV260">
        <f t="shared" si="198"/>
        <v>0</v>
      </c>
      <c r="CW260">
        <f t="shared" si="199"/>
        <v>0</v>
      </c>
      <c r="CX260">
        <f t="shared" si="200"/>
        <v>0</v>
      </c>
      <c r="CY260">
        <f t="shared" si="201"/>
        <v>0</v>
      </c>
      <c r="CZ260">
        <f t="shared" si="202"/>
        <v>0</v>
      </c>
      <c r="DC260" t="s">
        <v>6</v>
      </c>
      <c r="DD260" t="s">
        <v>6</v>
      </c>
      <c r="DE260" t="s">
        <v>6</v>
      </c>
      <c r="DF260" t="s">
        <v>6</v>
      </c>
      <c r="DG260" t="s">
        <v>6</v>
      </c>
      <c r="DH260" t="s">
        <v>6</v>
      </c>
      <c r="DI260" t="s">
        <v>6</v>
      </c>
      <c r="DJ260" t="s">
        <v>6</v>
      </c>
      <c r="DK260" t="s">
        <v>6</v>
      </c>
      <c r="DL260" t="s">
        <v>6</v>
      </c>
      <c r="DM260" t="s">
        <v>6</v>
      </c>
      <c r="DN260">
        <v>0</v>
      </c>
      <c r="DO260">
        <v>0</v>
      </c>
      <c r="DP260">
        <v>1</v>
      </c>
      <c r="DQ260">
        <v>1</v>
      </c>
      <c r="DU260">
        <v>1003</v>
      </c>
      <c r="DV260" t="s">
        <v>88</v>
      </c>
      <c r="DW260" t="s">
        <v>88</v>
      </c>
      <c r="DX260">
        <v>1</v>
      </c>
      <c r="DZ260" t="s">
        <v>6</v>
      </c>
      <c r="EA260" t="s">
        <v>6</v>
      </c>
      <c r="EB260" t="s">
        <v>6</v>
      </c>
      <c r="EC260" t="s">
        <v>6</v>
      </c>
      <c r="EE260">
        <v>66627780</v>
      </c>
      <c r="EF260">
        <v>8</v>
      </c>
      <c r="EG260" t="s">
        <v>34</v>
      </c>
      <c r="EH260">
        <v>0</v>
      </c>
      <c r="EI260" t="s">
        <v>6</v>
      </c>
      <c r="EJ260">
        <v>1</v>
      </c>
      <c r="EK260">
        <v>500001</v>
      </c>
      <c r="EL260" t="s">
        <v>35</v>
      </c>
      <c r="EM260" t="s">
        <v>36</v>
      </c>
      <c r="EO260" t="s">
        <v>6</v>
      </c>
      <c r="EQ260">
        <v>0</v>
      </c>
      <c r="ER260">
        <v>52.43</v>
      </c>
      <c r="ES260">
        <v>52.43</v>
      </c>
      <c r="ET260">
        <v>0</v>
      </c>
      <c r="EU260">
        <v>0</v>
      </c>
      <c r="EV260">
        <v>0</v>
      </c>
      <c r="EW260">
        <v>0</v>
      </c>
      <c r="EX260">
        <v>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6</v>
      </c>
      <c r="GD260">
        <v>1</v>
      </c>
      <c r="GF260">
        <v>1140433797</v>
      </c>
      <c r="GG260">
        <v>2</v>
      </c>
      <c r="GH260">
        <v>1</v>
      </c>
      <c r="GI260">
        <v>4</v>
      </c>
      <c r="GJ260">
        <v>0</v>
      </c>
      <c r="GK260">
        <v>0</v>
      </c>
      <c r="GL260">
        <f t="shared" si="203"/>
        <v>0</v>
      </c>
      <c r="GM260">
        <f t="shared" si="204"/>
        <v>5045.0200000000004</v>
      </c>
      <c r="GN260">
        <f t="shared" si="205"/>
        <v>5045.0200000000004</v>
      </c>
      <c r="GO260">
        <f t="shared" si="206"/>
        <v>0</v>
      </c>
      <c r="GP260">
        <f t="shared" si="207"/>
        <v>0</v>
      </c>
      <c r="GR260">
        <v>0</v>
      </c>
      <c r="GS260">
        <v>3</v>
      </c>
      <c r="GT260">
        <v>0</v>
      </c>
      <c r="GU260" t="s">
        <v>6</v>
      </c>
      <c r="GV260">
        <f t="shared" si="208"/>
        <v>0</v>
      </c>
      <c r="GW260">
        <v>1</v>
      </c>
      <c r="GX260">
        <f t="shared" si="209"/>
        <v>0</v>
      </c>
      <c r="HA260">
        <v>0</v>
      </c>
      <c r="HB260">
        <v>0</v>
      </c>
      <c r="HC260">
        <f t="shared" si="210"/>
        <v>0</v>
      </c>
      <c r="HE260" t="s">
        <v>6</v>
      </c>
      <c r="HF260" t="s">
        <v>6</v>
      </c>
      <c r="HM260" t="s">
        <v>6</v>
      </c>
      <c r="HN260" t="s">
        <v>6</v>
      </c>
      <c r="HO260" t="s">
        <v>6</v>
      </c>
      <c r="HP260" t="s">
        <v>6</v>
      </c>
      <c r="HQ260" t="s">
        <v>6</v>
      </c>
      <c r="HS260">
        <v>0</v>
      </c>
      <c r="IK260">
        <v>0</v>
      </c>
    </row>
    <row r="262" spans="1:245" x14ac:dyDescent="0.2">
      <c r="A262" s="2">
        <v>51</v>
      </c>
      <c r="B262" s="2">
        <f>B220</f>
        <v>1</v>
      </c>
      <c r="C262" s="2">
        <f>A220</f>
        <v>5</v>
      </c>
      <c r="D262" s="2">
        <f>ROW(A220)</f>
        <v>220</v>
      </c>
      <c r="E262" s="2"/>
      <c r="F262" s="2" t="str">
        <f>IF(F220&lt;&gt;"",F220,"")</f>
        <v/>
      </c>
      <c r="G262" s="2" t="str">
        <f>IF(G220&lt;&gt;"",G220,"")</f>
        <v>Выше 0.000. Система водоснабжения Т3, Т4, 2 зоны</v>
      </c>
      <c r="H262" s="2">
        <v>0</v>
      </c>
      <c r="I262" s="2"/>
      <c r="J262" s="2"/>
      <c r="K262" s="2"/>
      <c r="L262" s="2"/>
      <c r="M262" s="2"/>
      <c r="N262" s="2"/>
      <c r="O262" s="2">
        <f t="shared" ref="O262:T262" si="211">ROUND(AB262,2)</f>
        <v>2405699.1800000002</v>
      </c>
      <c r="P262" s="2">
        <f t="shared" si="211"/>
        <v>1900184.63</v>
      </c>
      <c r="Q262" s="2">
        <f t="shared" si="211"/>
        <v>28507.79</v>
      </c>
      <c r="R262" s="2">
        <f t="shared" si="211"/>
        <v>6372.18</v>
      </c>
      <c r="S262" s="2">
        <f t="shared" si="211"/>
        <v>477006.76</v>
      </c>
      <c r="T262" s="2">
        <f t="shared" si="211"/>
        <v>0</v>
      </c>
      <c r="U262" s="2">
        <f>AH262</f>
        <v>1085.8899999999999</v>
      </c>
      <c r="V262" s="2">
        <f>AI262</f>
        <v>11.805400000000001</v>
      </c>
      <c r="W262" s="2">
        <f>ROUND(AJ262,2)</f>
        <v>0</v>
      </c>
      <c r="X262" s="2">
        <f>ROUND(AK262,2)</f>
        <v>584157.28</v>
      </c>
      <c r="Y262" s="2">
        <f>ROUND(AL262,2)</f>
        <v>348398.45</v>
      </c>
      <c r="Z262" s="2"/>
      <c r="AA262" s="2"/>
      <c r="AB262" s="2">
        <f>ROUND(SUMIF(AA224:AA260,"=92854092",O224:O260),2)</f>
        <v>2405699.1800000002</v>
      </c>
      <c r="AC262" s="2">
        <f>ROUND(SUMIF(AA224:AA260,"=92854092",P224:P260),2)</f>
        <v>1900184.63</v>
      </c>
      <c r="AD262" s="2">
        <f>ROUND(SUMIF(AA224:AA260,"=92854092",Q224:Q260),2)</f>
        <v>28507.79</v>
      </c>
      <c r="AE262" s="2">
        <f>ROUND(SUMIF(AA224:AA260,"=92854092",R224:R260),2)</f>
        <v>6372.18</v>
      </c>
      <c r="AF262" s="2">
        <f>ROUND(SUMIF(AA224:AA260,"=92854092",S224:S260),2)</f>
        <v>477006.76</v>
      </c>
      <c r="AG262" s="2">
        <f>ROUND(SUMIF(AA224:AA260,"=92854092",T224:T260),2)</f>
        <v>0</v>
      </c>
      <c r="AH262" s="2">
        <f>SUMIF(AA224:AA260,"=92854092",U224:U260)</f>
        <v>1085.8899999999999</v>
      </c>
      <c r="AI262" s="2">
        <f>SUMIF(AA224:AA260,"=92854092",V224:V260)</f>
        <v>11.805400000000001</v>
      </c>
      <c r="AJ262" s="2">
        <f>ROUND(SUMIF(AA224:AA260,"=92854092",W224:W260),2)</f>
        <v>0</v>
      </c>
      <c r="AK262" s="2">
        <f>ROUND(SUMIF(AA224:AA260,"=92854092",X224:X260),2)</f>
        <v>584157.28</v>
      </c>
      <c r="AL262" s="2">
        <f>ROUND(SUMIF(AA224:AA260,"=92854092",Y224:Y260),2)</f>
        <v>348398.45</v>
      </c>
      <c r="AM262" s="2"/>
      <c r="AN262" s="2"/>
      <c r="AO262" s="2">
        <f t="shared" ref="AO262:BD262" si="212">ROUND(BX262,2)</f>
        <v>0</v>
      </c>
      <c r="AP262" s="2">
        <f t="shared" si="212"/>
        <v>143447.51</v>
      </c>
      <c r="AQ262" s="2">
        <f t="shared" si="212"/>
        <v>0</v>
      </c>
      <c r="AR262" s="2">
        <f t="shared" si="212"/>
        <v>3338254.91</v>
      </c>
      <c r="AS262" s="2">
        <f t="shared" si="212"/>
        <v>3194807.4</v>
      </c>
      <c r="AT262" s="2">
        <f t="shared" si="212"/>
        <v>0</v>
      </c>
      <c r="AU262" s="2">
        <f t="shared" si="212"/>
        <v>0</v>
      </c>
      <c r="AV262" s="2">
        <f t="shared" si="212"/>
        <v>1900184.63</v>
      </c>
      <c r="AW262" s="2">
        <f t="shared" si="212"/>
        <v>1756737.12</v>
      </c>
      <c r="AX262" s="2">
        <f t="shared" si="212"/>
        <v>0</v>
      </c>
      <c r="AY262" s="2">
        <f t="shared" si="212"/>
        <v>1756737.12</v>
      </c>
      <c r="AZ262" s="2">
        <f t="shared" si="212"/>
        <v>143447.51</v>
      </c>
      <c r="BA262" s="2">
        <f t="shared" si="212"/>
        <v>0</v>
      </c>
      <c r="BB262" s="2">
        <f t="shared" si="212"/>
        <v>0</v>
      </c>
      <c r="BC262" s="2">
        <f t="shared" si="212"/>
        <v>0</v>
      </c>
      <c r="BD262" s="2">
        <f t="shared" si="212"/>
        <v>0</v>
      </c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>
        <f>ROUND(SUMIF(AA224:AA260,"=92854092",FQ224:FQ260),2)</f>
        <v>0</v>
      </c>
      <c r="BY262" s="2">
        <f>ROUND(SUMIF(AA224:AA260,"=92854092",FR224:FR260),2)</f>
        <v>143447.51</v>
      </c>
      <c r="BZ262" s="2">
        <f>ROUND(SUMIF(AA224:AA260,"=92854092",GL224:GL260),2)</f>
        <v>0</v>
      </c>
      <c r="CA262" s="2">
        <f>ROUND(SUMIF(AA224:AA260,"=92854092",GM224:GM260),2)</f>
        <v>3338254.91</v>
      </c>
      <c r="CB262" s="2">
        <f>ROUND(SUMIF(AA224:AA260,"=92854092",GN224:GN260),2)</f>
        <v>3194807.4</v>
      </c>
      <c r="CC262" s="2">
        <f>ROUND(SUMIF(AA224:AA260,"=92854092",GO224:GO260),2)</f>
        <v>0</v>
      </c>
      <c r="CD262" s="2">
        <f>ROUND(SUMIF(AA224:AA260,"=92854092",GP224:GP260),2)</f>
        <v>0</v>
      </c>
      <c r="CE262" s="2">
        <f>AC262-BX262</f>
        <v>1900184.63</v>
      </c>
      <c r="CF262" s="2">
        <f>AC262-BY262</f>
        <v>1756737.1199999999</v>
      </c>
      <c r="CG262" s="2">
        <f>BX262-BZ262</f>
        <v>0</v>
      </c>
      <c r="CH262" s="2">
        <f>AC262-BX262-BY262+BZ262</f>
        <v>1756737.1199999999</v>
      </c>
      <c r="CI262" s="2">
        <f>BY262-BZ262</f>
        <v>143447.51</v>
      </c>
      <c r="CJ262" s="2">
        <f>ROUND(SUMIF(AA224:AA260,"=92854092",GX224:GX260),2)</f>
        <v>0</v>
      </c>
      <c r="CK262" s="2">
        <f>ROUND(SUMIF(AA224:AA260,"=92854092",GY224:GY260),2)</f>
        <v>0</v>
      </c>
      <c r="CL262" s="2">
        <f>ROUND(SUMIF(AA224:AA260,"=92854092",GZ224:GZ260),2)</f>
        <v>0</v>
      </c>
      <c r="CM262" s="2">
        <f>ROUND(SUMIF(AA224:AA260,"=92854092",HD224:HD260),2)</f>
        <v>0</v>
      </c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>
        <v>0</v>
      </c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201</v>
      </c>
      <c r="F264" s="4">
        <f>ROUND(Source!O262,O264)</f>
        <v>2405699.1800000002</v>
      </c>
      <c r="G264" s="4" t="s">
        <v>191</v>
      </c>
      <c r="H264" s="4" t="s">
        <v>192</v>
      </c>
      <c r="I264" s="4"/>
      <c r="J264" s="4"/>
      <c r="K264" s="4">
        <v>201</v>
      </c>
      <c r="L264" s="4">
        <v>1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2262251.67</v>
      </c>
      <c r="X264" s="4">
        <v>1</v>
      </c>
      <c r="Y264" s="4">
        <v>2262251.67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202</v>
      </c>
      <c r="F265" s="4">
        <f>ROUND(Source!P262,O265)</f>
        <v>1900184.63</v>
      </c>
      <c r="G265" s="4" t="s">
        <v>193</v>
      </c>
      <c r="H265" s="4" t="s">
        <v>194</v>
      </c>
      <c r="I265" s="4"/>
      <c r="J265" s="4"/>
      <c r="K265" s="4">
        <v>202</v>
      </c>
      <c r="L265" s="4">
        <v>2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1900184.6300000001</v>
      </c>
      <c r="X265" s="4">
        <v>1</v>
      </c>
      <c r="Y265" s="4">
        <v>1900184.6300000001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222</v>
      </c>
      <c r="F266" s="4">
        <f>ROUND(Source!AO262,O266)</f>
        <v>0</v>
      </c>
      <c r="G266" s="4" t="s">
        <v>195</v>
      </c>
      <c r="H266" s="4" t="s">
        <v>196</v>
      </c>
      <c r="I266" s="4"/>
      <c r="J266" s="4"/>
      <c r="K266" s="4">
        <v>222</v>
      </c>
      <c r="L266" s="4">
        <v>3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225</v>
      </c>
      <c r="F267" s="4">
        <f>ROUND(Source!AV262,O267)</f>
        <v>1900184.63</v>
      </c>
      <c r="G267" s="4" t="s">
        <v>197</v>
      </c>
      <c r="H267" s="4" t="s">
        <v>198</v>
      </c>
      <c r="I267" s="4"/>
      <c r="J267" s="4"/>
      <c r="K267" s="4">
        <v>225</v>
      </c>
      <c r="L267" s="4">
        <v>4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1900184.63</v>
      </c>
      <c r="X267" s="4">
        <v>1</v>
      </c>
      <c r="Y267" s="4">
        <v>1900184.63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226</v>
      </c>
      <c r="F268" s="4">
        <f>ROUND(Source!AW262,O268)</f>
        <v>1756737.12</v>
      </c>
      <c r="G268" s="4" t="s">
        <v>199</v>
      </c>
      <c r="H268" s="4" t="s">
        <v>200</v>
      </c>
      <c r="I268" s="4"/>
      <c r="J268" s="4"/>
      <c r="K268" s="4">
        <v>226</v>
      </c>
      <c r="L268" s="4">
        <v>5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1756737.12</v>
      </c>
      <c r="X268" s="4">
        <v>1</v>
      </c>
      <c r="Y268" s="4">
        <v>1756737.12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227</v>
      </c>
      <c r="F269" s="4">
        <f>ROUND(Source!AX262,O269)</f>
        <v>0</v>
      </c>
      <c r="G269" s="4" t="s">
        <v>201</v>
      </c>
      <c r="H269" s="4" t="s">
        <v>202</v>
      </c>
      <c r="I269" s="4"/>
      <c r="J269" s="4"/>
      <c r="K269" s="4">
        <v>227</v>
      </c>
      <c r="L269" s="4">
        <v>6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228</v>
      </c>
      <c r="F270" s="4">
        <f>ROUND(Source!AY262,O270)</f>
        <v>1756737.12</v>
      </c>
      <c r="G270" s="4" t="s">
        <v>203</v>
      </c>
      <c r="H270" s="4" t="s">
        <v>204</v>
      </c>
      <c r="I270" s="4"/>
      <c r="J270" s="4"/>
      <c r="K270" s="4">
        <v>228</v>
      </c>
      <c r="L270" s="4">
        <v>7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1756737.12</v>
      </c>
      <c r="X270" s="4">
        <v>1</v>
      </c>
      <c r="Y270" s="4">
        <v>1756737.12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216</v>
      </c>
      <c r="F271" s="4">
        <f>ROUND(Source!AP262,O271)</f>
        <v>143447.51</v>
      </c>
      <c r="G271" s="4" t="s">
        <v>205</v>
      </c>
      <c r="H271" s="4" t="s">
        <v>206</v>
      </c>
      <c r="I271" s="4"/>
      <c r="J271" s="4"/>
      <c r="K271" s="4">
        <v>216</v>
      </c>
      <c r="L271" s="4">
        <v>8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143447.51</v>
      </c>
      <c r="X271" s="4">
        <v>1</v>
      </c>
      <c r="Y271" s="4">
        <v>143447.51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223</v>
      </c>
      <c r="F272" s="4">
        <f>ROUND(Source!AQ262,O272)</f>
        <v>0</v>
      </c>
      <c r="G272" s="4" t="s">
        <v>207</v>
      </c>
      <c r="H272" s="4" t="s">
        <v>208</v>
      </c>
      <c r="I272" s="4"/>
      <c r="J272" s="4"/>
      <c r="K272" s="4">
        <v>223</v>
      </c>
      <c r="L272" s="4">
        <v>9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229</v>
      </c>
      <c r="F273" s="4">
        <f>ROUND(Source!AZ262,O273)</f>
        <v>143447.51</v>
      </c>
      <c r="G273" s="4" t="s">
        <v>209</v>
      </c>
      <c r="H273" s="4" t="s">
        <v>210</v>
      </c>
      <c r="I273" s="4"/>
      <c r="J273" s="4"/>
      <c r="K273" s="4">
        <v>229</v>
      </c>
      <c r="L273" s="4">
        <v>10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143447.51</v>
      </c>
      <c r="X273" s="4">
        <v>1</v>
      </c>
      <c r="Y273" s="4">
        <v>143447.51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203</v>
      </c>
      <c r="F274" s="4">
        <f>ROUND(Source!Q262,O274)</f>
        <v>28507.79</v>
      </c>
      <c r="G274" s="4" t="s">
        <v>211</v>
      </c>
      <c r="H274" s="4" t="s">
        <v>212</v>
      </c>
      <c r="I274" s="4"/>
      <c r="J274" s="4"/>
      <c r="K274" s="4">
        <v>203</v>
      </c>
      <c r="L274" s="4">
        <v>11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28507.79</v>
      </c>
      <c r="X274" s="4">
        <v>1</v>
      </c>
      <c r="Y274" s="4">
        <v>28507.79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231</v>
      </c>
      <c r="F275" s="4">
        <f>ROUND(Source!BB262,O275)</f>
        <v>0</v>
      </c>
      <c r="G275" s="4" t="s">
        <v>213</v>
      </c>
      <c r="H275" s="4" t="s">
        <v>214</v>
      </c>
      <c r="I275" s="4"/>
      <c r="J275" s="4"/>
      <c r="K275" s="4">
        <v>231</v>
      </c>
      <c r="L275" s="4">
        <v>12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204</v>
      </c>
      <c r="F276" s="4">
        <f>ROUND(Source!R262,O276)</f>
        <v>6372.18</v>
      </c>
      <c r="G276" s="4" t="s">
        <v>215</v>
      </c>
      <c r="H276" s="4" t="s">
        <v>216</v>
      </c>
      <c r="I276" s="4"/>
      <c r="J276" s="4"/>
      <c r="K276" s="4">
        <v>204</v>
      </c>
      <c r="L276" s="4">
        <v>13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6372.18</v>
      </c>
      <c r="X276" s="4">
        <v>1</v>
      </c>
      <c r="Y276" s="4">
        <v>6372.18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205</v>
      </c>
      <c r="F277" s="4">
        <f>ROUND(Source!S262,O277)</f>
        <v>477006.76</v>
      </c>
      <c r="G277" s="4" t="s">
        <v>217</v>
      </c>
      <c r="H277" s="4" t="s">
        <v>218</v>
      </c>
      <c r="I277" s="4"/>
      <c r="J277" s="4"/>
      <c r="K277" s="4">
        <v>205</v>
      </c>
      <c r="L277" s="4">
        <v>14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477006.76</v>
      </c>
      <c r="X277" s="4">
        <v>1</v>
      </c>
      <c r="Y277" s="4">
        <v>477006.76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232</v>
      </c>
      <c r="F278" s="4">
        <f>ROUND(Source!BC262,O278)</f>
        <v>0</v>
      </c>
      <c r="G278" s="4" t="s">
        <v>219</v>
      </c>
      <c r="H278" s="4" t="s">
        <v>220</v>
      </c>
      <c r="I278" s="4"/>
      <c r="J278" s="4"/>
      <c r="K278" s="4">
        <v>232</v>
      </c>
      <c r="L278" s="4">
        <v>15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214</v>
      </c>
      <c r="F279" s="4">
        <f>ROUND(Source!AS262,O279)</f>
        <v>3194807.4</v>
      </c>
      <c r="G279" s="4" t="s">
        <v>221</v>
      </c>
      <c r="H279" s="4" t="s">
        <v>222</v>
      </c>
      <c r="I279" s="4"/>
      <c r="J279" s="4"/>
      <c r="K279" s="4">
        <v>214</v>
      </c>
      <c r="L279" s="4">
        <v>16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3194807.4</v>
      </c>
      <c r="X279" s="4">
        <v>1</v>
      </c>
      <c r="Y279" s="4">
        <v>3194807.4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215</v>
      </c>
      <c r="F280" s="4">
        <f>ROUND(Source!AT262,O280)</f>
        <v>0</v>
      </c>
      <c r="G280" s="4" t="s">
        <v>223</v>
      </c>
      <c r="H280" s="4" t="s">
        <v>224</v>
      </c>
      <c r="I280" s="4"/>
      <c r="J280" s="4"/>
      <c r="K280" s="4">
        <v>215</v>
      </c>
      <c r="L280" s="4">
        <v>17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217</v>
      </c>
      <c r="F281" s="4">
        <f>ROUND(Source!AU262,O281)</f>
        <v>0</v>
      </c>
      <c r="G281" s="4" t="s">
        <v>225</v>
      </c>
      <c r="H281" s="4" t="s">
        <v>226</v>
      </c>
      <c r="I281" s="4"/>
      <c r="J281" s="4"/>
      <c r="K281" s="4">
        <v>217</v>
      </c>
      <c r="L281" s="4">
        <v>18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230</v>
      </c>
      <c r="F282" s="4">
        <f>ROUND(Source!BA262,O282)</f>
        <v>0</v>
      </c>
      <c r="G282" s="4" t="s">
        <v>227</v>
      </c>
      <c r="H282" s="4" t="s">
        <v>228</v>
      </c>
      <c r="I282" s="4"/>
      <c r="J282" s="4"/>
      <c r="K282" s="4">
        <v>230</v>
      </c>
      <c r="L282" s="4">
        <v>19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206</v>
      </c>
      <c r="F283" s="4">
        <f>ROUND(Source!T262,O283)</f>
        <v>0</v>
      </c>
      <c r="G283" s="4" t="s">
        <v>229</v>
      </c>
      <c r="H283" s="4" t="s">
        <v>230</v>
      </c>
      <c r="I283" s="4"/>
      <c r="J283" s="4"/>
      <c r="K283" s="4">
        <v>206</v>
      </c>
      <c r="L283" s="4">
        <v>20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207</v>
      </c>
      <c r="F284" s="4">
        <f>ROUND(Source!U262,O284)</f>
        <v>1085.8900000000001</v>
      </c>
      <c r="G284" s="4" t="s">
        <v>231</v>
      </c>
      <c r="H284" s="4" t="s">
        <v>232</v>
      </c>
      <c r="I284" s="4"/>
      <c r="J284" s="4"/>
      <c r="K284" s="4">
        <v>207</v>
      </c>
      <c r="L284" s="4">
        <v>21</v>
      </c>
      <c r="M284" s="4">
        <v>3</v>
      </c>
      <c r="N284" s="4" t="s">
        <v>6</v>
      </c>
      <c r="O284" s="4">
        <v>7</v>
      </c>
      <c r="P284" s="4"/>
      <c r="Q284" s="4"/>
      <c r="R284" s="4"/>
      <c r="S284" s="4"/>
      <c r="T284" s="4"/>
      <c r="U284" s="4"/>
      <c r="V284" s="4"/>
      <c r="W284" s="4">
        <v>1085.8900000000001</v>
      </c>
      <c r="X284" s="4">
        <v>1</v>
      </c>
      <c r="Y284" s="4">
        <v>1085.8900000000001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208</v>
      </c>
      <c r="F285" s="4">
        <f>ROUND(Source!V262,O285)</f>
        <v>11.805400000000001</v>
      </c>
      <c r="G285" s="4" t="s">
        <v>233</v>
      </c>
      <c r="H285" s="4" t="s">
        <v>234</v>
      </c>
      <c r="I285" s="4"/>
      <c r="J285" s="4"/>
      <c r="K285" s="4">
        <v>208</v>
      </c>
      <c r="L285" s="4">
        <v>22</v>
      </c>
      <c r="M285" s="4">
        <v>3</v>
      </c>
      <c r="N285" s="4" t="s">
        <v>6</v>
      </c>
      <c r="O285" s="4">
        <v>7</v>
      </c>
      <c r="P285" s="4"/>
      <c r="Q285" s="4"/>
      <c r="R285" s="4"/>
      <c r="S285" s="4"/>
      <c r="T285" s="4"/>
      <c r="U285" s="4"/>
      <c r="V285" s="4"/>
      <c r="W285" s="4">
        <v>11.805400000000001</v>
      </c>
      <c r="X285" s="4">
        <v>1</v>
      </c>
      <c r="Y285" s="4">
        <v>11.805400000000001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209</v>
      </c>
      <c r="F286" s="4">
        <f>ROUND(Source!W262,O286)</f>
        <v>0</v>
      </c>
      <c r="G286" s="4" t="s">
        <v>235</v>
      </c>
      <c r="H286" s="4" t="s">
        <v>236</v>
      </c>
      <c r="I286" s="4"/>
      <c r="J286" s="4"/>
      <c r="K286" s="4">
        <v>209</v>
      </c>
      <c r="L286" s="4">
        <v>23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233</v>
      </c>
      <c r="F287" s="4">
        <f>ROUND(Source!BD262,O287)</f>
        <v>0</v>
      </c>
      <c r="G287" s="4" t="s">
        <v>237</v>
      </c>
      <c r="H287" s="4" t="s">
        <v>238</v>
      </c>
      <c r="I287" s="4"/>
      <c r="J287" s="4"/>
      <c r="K287" s="4">
        <v>233</v>
      </c>
      <c r="L287" s="4">
        <v>24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210</v>
      </c>
      <c r="F288" s="4">
        <f>ROUND(Source!X262,O288)</f>
        <v>584157.28</v>
      </c>
      <c r="G288" s="4" t="s">
        <v>239</v>
      </c>
      <c r="H288" s="4" t="s">
        <v>240</v>
      </c>
      <c r="I288" s="4"/>
      <c r="J288" s="4"/>
      <c r="K288" s="4">
        <v>210</v>
      </c>
      <c r="L288" s="4">
        <v>25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584157.28</v>
      </c>
      <c r="X288" s="4">
        <v>1</v>
      </c>
      <c r="Y288" s="4">
        <v>584157.28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211</v>
      </c>
      <c r="F289" s="4">
        <f>ROUND(Source!Y262,O289)</f>
        <v>348398.45</v>
      </c>
      <c r="G289" s="4" t="s">
        <v>241</v>
      </c>
      <c r="H289" s="4" t="s">
        <v>242</v>
      </c>
      <c r="I289" s="4"/>
      <c r="J289" s="4"/>
      <c r="K289" s="4">
        <v>211</v>
      </c>
      <c r="L289" s="4">
        <v>26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348398.45</v>
      </c>
      <c r="X289" s="4">
        <v>1</v>
      </c>
      <c r="Y289" s="4">
        <v>348398.45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224</v>
      </c>
      <c r="F290" s="4">
        <f>ROUND(Source!AR262,O290)</f>
        <v>3338254.91</v>
      </c>
      <c r="G290" s="4" t="s">
        <v>243</v>
      </c>
      <c r="H290" s="4" t="s">
        <v>244</v>
      </c>
      <c r="I290" s="4"/>
      <c r="J290" s="4"/>
      <c r="K290" s="4">
        <v>224</v>
      </c>
      <c r="L290" s="4">
        <v>27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3338254.91</v>
      </c>
      <c r="X290" s="4">
        <v>1</v>
      </c>
      <c r="Y290" s="4">
        <v>3338254.91</v>
      </c>
      <c r="Z290" s="4"/>
      <c r="AA290" s="4"/>
      <c r="AB290" s="4"/>
    </row>
    <row r="292" spans="1:206" x14ac:dyDescent="0.2">
      <c r="A292" s="2">
        <v>51</v>
      </c>
      <c r="B292" s="2">
        <f>B24</f>
        <v>1</v>
      </c>
      <c r="C292" s="2">
        <f>A24</f>
        <v>4</v>
      </c>
      <c r="D292" s="2">
        <f>ROW(A24)</f>
        <v>24</v>
      </c>
      <c r="E292" s="2"/>
      <c r="F292" s="2" t="str">
        <f>IF(F24&lt;&gt;"",F24,"")</f>
        <v/>
      </c>
      <c r="G292" s="2" t="str">
        <f>IF(G24&lt;&gt;"",G24,"")</f>
        <v>Санитарно-технические работы</v>
      </c>
      <c r="H292" s="2">
        <v>0</v>
      </c>
      <c r="I292" s="2"/>
      <c r="J292" s="2"/>
      <c r="K292" s="2"/>
      <c r="L292" s="2"/>
      <c r="M292" s="2"/>
      <c r="N292" s="2"/>
      <c r="O292" s="2">
        <f t="shared" ref="O292:T292" si="213">ROUND(O71+O127+O190+O262+AB292,2)</f>
        <v>5104810.9000000004</v>
      </c>
      <c r="P292" s="2">
        <f t="shared" si="213"/>
        <v>3951977.39</v>
      </c>
      <c r="Q292" s="2">
        <f t="shared" si="213"/>
        <v>70865.070000000007</v>
      </c>
      <c r="R292" s="2">
        <f t="shared" si="213"/>
        <v>15030.33</v>
      </c>
      <c r="S292" s="2">
        <f t="shared" si="213"/>
        <v>1081968.44</v>
      </c>
      <c r="T292" s="2">
        <f t="shared" si="213"/>
        <v>0</v>
      </c>
      <c r="U292" s="2">
        <f>U71+U127+U190+U262+AH292</f>
        <v>2472.3891999999996</v>
      </c>
      <c r="V292" s="2">
        <f>V71+V127+V190+V262+AI292</f>
        <v>27.85</v>
      </c>
      <c r="W292" s="2">
        <f>ROUND(W71+W127+W190+W262+AJ292,2)</f>
        <v>0</v>
      </c>
      <c r="X292" s="2">
        <f>ROUND(X71+X127+X190+X262+AK292,2)</f>
        <v>1324109.75</v>
      </c>
      <c r="Y292" s="2">
        <f>ROUND(Y71+Y127+Y190+Y262+AL292,2)</f>
        <v>789302.03</v>
      </c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>
        <f t="shared" ref="AO292:BD292" si="214">ROUND(AO71+AO127+AO190+AO262+BX292,2)</f>
        <v>0</v>
      </c>
      <c r="AP292" s="2">
        <f t="shared" si="214"/>
        <v>291114.07</v>
      </c>
      <c r="AQ292" s="2">
        <f t="shared" si="214"/>
        <v>0</v>
      </c>
      <c r="AR292" s="2">
        <f t="shared" si="214"/>
        <v>7218222.6799999997</v>
      </c>
      <c r="AS292" s="2">
        <f t="shared" si="214"/>
        <v>6927108.6100000003</v>
      </c>
      <c r="AT292" s="2">
        <f t="shared" si="214"/>
        <v>0</v>
      </c>
      <c r="AU292" s="2">
        <f t="shared" si="214"/>
        <v>0</v>
      </c>
      <c r="AV292" s="2">
        <f t="shared" si="214"/>
        <v>3951977.39</v>
      </c>
      <c r="AW292" s="2">
        <f t="shared" si="214"/>
        <v>3660863.32</v>
      </c>
      <c r="AX292" s="2">
        <f t="shared" si="214"/>
        <v>0</v>
      </c>
      <c r="AY292" s="2">
        <f t="shared" si="214"/>
        <v>3660863.32</v>
      </c>
      <c r="AZ292" s="2">
        <f t="shared" si="214"/>
        <v>291114.07</v>
      </c>
      <c r="BA292" s="2">
        <f t="shared" si="214"/>
        <v>0</v>
      </c>
      <c r="BB292" s="2">
        <f t="shared" si="214"/>
        <v>0</v>
      </c>
      <c r="BC292" s="2">
        <f t="shared" si="214"/>
        <v>0</v>
      </c>
      <c r="BD292" s="2">
        <f t="shared" si="214"/>
        <v>0</v>
      </c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>
        <v>0</v>
      </c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201</v>
      </c>
      <c r="F294" s="4">
        <f>ROUND(Source!O292,O294)</f>
        <v>5104810.9000000004</v>
      </c>
      <c r="G294" s="4" t="s">
        <v>191</v>
      </c>
      <c r="H294" s="4" t="s">
        <v>192</v>
      </c>
      <c r="I294" s="4"/>
      <c r="J294" s="4"/>
      <c r="K294" s="4">
        <v>201</v>
      </c>
      <c r="L294" s="4">
        <v>1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4813696.83</v>
      </c>
      <c r="X294" s="4">
        <v>1</v>
      </c>
      <c r="Y294" s="4">
        <v>4813696.83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202</v>
      </c>
      <c r="F295" s="4">
        <f>ROUND(Source!P292,O295)</f>
        <v>3951977.39</v>
      </c>
      <c r="G295" s="4" t="s">
        <v>193</v>
      </c>
      <c r="H295" s="4" t="s">
        <v>194</v>
      </c>
      <c r="I295" s="4"/>
      <c r="J295" s="4"/>
      <c r="K295" s="4">
        <v>202</v>
      </c>
      <c r="L295" s="4">
        <v>2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3951977.3899999997</v>
      </c>
      <c r="X295" s="4">
        <v>1</v>
      </c>
      <c r="Y295" s="4">
        <v>3951977.3899999997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222</v>
      </c>
      <c r="F296" s="4">
        <f>ROUND(Source!AO292,O296)</f>
        <v>0</v>
      </c>
      <c r="G296" s="4" t="s">
        <v>195</v>
      </c>
      <c r="H296" s="4" t="s">
        <v>196</v>
      </c>
      <c r="I296" s="4"/>
      <c r="J296" s="4"/>
      <c r="K296" s="4">
        <v>222</v>
      </c>
      <c r="L296" s="4">
        <v>3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225</v>
      </c>
      <c r="F297" s="4">
        <f>ROUND(Source!AV292,O297)</f>
        <v>3951977.39</v>
      </c>
      <c r="G297" s="4" t="s">
        <v>197</v>
      </c>
      <c r="H297" s="4" t="s">
        <v>198</v>
      </c>
      <c r="I297" s="4"/>
      <c r="J297" s="4"/>
      <c r="K297" s="4">
        <v>225</v>
      </c>
      <c r="L297" s="4">
        <v>4</v>
      </c>
      <c r="M297" s="4">
        <v>3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3951977.39</v>
      </c>
      <c r="X297" s="4">
        <v>1</v>
      </c>
      <c r="Y297" s="4">
        <v>3951977.39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226</v>
      </c>
      <c r="F298" s="4">
        <f>ROUND(Source!AW292,O298)</f>
        <v>3660863.32</v>
      </c>
      <c r="G298" s="4" t="s">
        <v>199</v>
      </c>
      <c r="H298" s="4" t="s">
        <v>200</v>
      </c>
      <c r="I298" s="4"/>
      <c r="J298" s="4"/>
      <c r="K298" s="4">
        <v>226</v>
      </c>
      <c r="L298" s="4">
        <v>5</v>
      </c>
      <c r="M298" s="4">
        <v>3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3660863.32</v>
      </c>
      <c r="X298" s="4">
        <v>1</v>
      </c>
      <c r="Y298" s="4">
        <v>3660863.32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227</v>
      </c>
      <c r="F299" s="4">
        <f>ROUND(Source!AX292,O299)</f>
        <v>0</v>
      </c>
      <c r="G299" s="4" t="s">
        <v>201</v>
      </c>
      <c r="H299" s="4" t="s">
        <v>202</v>
      </c>
      <c r="I299" s="4"/>
      <c r="J299" s="4"/>
      <c r="K299" s="4">
        <v>227</v>
      </c>
      <c r="L299" s="4">
        <v>6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228</v>
      </c>
      <c r="F300" s="4">
        <f>ROUND(Source!AY292,O300)</f>
        <v>3660863.32</v>
      </c>
      <c r="G300" s="4" t="s">
        <v>203</v>
      </c>
      <c r="H300" s="4" t="s">
        <v>204</v>
      </c>
      <c r="I300" s="4"/>
      <c r="J300" s="4"/>
      <c r="K300" s="4">
        <v>228</v>
      </c>
      <c r="L300" s="4">
        <v>7</v>
      </c>
      <c r="M300" s="4">
        <v>3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3660863.32</v>
      </c>
      <c r="X300" s="4">
        <v>1</v>
      </c>
      <c r="Y300" s="4">
        <v>3660863.32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216</v>
      </c>
      <c r="F301" s="4">
        <f>ROUND(Source!AP292,O301)</f>
        <v>291114.07</v>
      </c>
      <c r="G301" s="4" t="s">
        <v>205</v>
      </c>
      <c r="H301" s="4" t="s">
        <v>206</v>
      </c>
      <c r="I301" s="4"/>
      <c r="J301" s="4"/>
      <c r="K301" s="4">
        <v>216</v>
      </c>
      <c r="L301" s="4">
        <v>8</v>
      </c>
      <c r="M301" s="4">
        <v>3</v>
      </c>
      <c r="N301" s="4" t="s">
        <v>6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291114.07</v>
      </c>
      <c r="X301" s="4">
        <v>1</v>
      </c>
      <c r="Y301" s="4">
        <v>291114.07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223</v>
      </c>
      <c r="F302" s="4">
        <f>ROUND(Source!AQ292,O302)</f>
        <v>0</v>
      </c>
      <c r="G302" s="4" t="s">
        <v>207</v>
      </c>
      <c r="H302" s="4" t="s">
        <v>208</v>
      </c>
      <c r="I302" s="4"/>
      <c r="J302" s="4"/>
      <c r="K302" s="4">
        <v>223</v>
      </c>
      <c r="L302" s="4">
        <v>9</v>
      </c>
      <c r="M302" s="4">
        <v>3</v>
      </c>
      <c r="N302" s="4" t="s">
        <v>6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229</v>
      </c>
      <c r="F303" s="4">
        <f>ROUND(Source!AZ292,O303)</f>
        <v>291114.07</v>
      </c>
      <c r="G303" s="4" t="s">
        <v>209</v>
      </c>
      <c r="H303" s="4" t="s">
        <v>210</v>
      </c>
      <c r="I303" s="4"/>
      <c r="J303" s="4"/>
      <c r="K303" s="4">
        <v>229</v>
      </c>
      <c r="L303" s="4">
        <v>10</v>
      </c>
      <c r="M303" s="4">
        <v>3</v>
      </c>
      <c r="N303" s="4" t="s">
        <v>6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291114.07</v>
      </c>
      <c r="X303" s="4">
        <v>1</v>
      </c>
      <c r="Y303" s="4">
        <v>291114.07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203</v>
      </c>
      <c r="F304" s="4">
        <f>ROUND(Source!Q292,O304)</f>
        <v>70865.070000000007</v>
      </c>
      <c r="G304" s="4" t="s">
        <v>211</v>
      </c>
      <c r="H304" s="4" t="s">
        <v>212</v>
      </c>
      <c r="I304" s="4"/>
      <c r="J304" s="4"/>
      <c r="K304" s="4">
        <v>203</v>
      </c>
      <c r="L304" s="4">
        <v>11</v>
      </c>
      <c r="M304" s="4">
        <v>3</v>
      </c>
      <c r="N304" s="4" t="s">
        <v>6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70865.070000000007</v>
      </c>
      <c r="X304" s="4">
        <v>1</v>
      </c>
      <c r="Y304" s="4">
        <v>70865.070000000007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231</v>
      </c>
      <c r="F305" s="4">
        <f>ROUND(Source!BB292,O305)</f>
        <v>0</v>
      </c>
      <c r="G305" s="4" t="s">
        <v>213</v>
      </c>
      <c r="H305" s="4" t="s">
        <v>214</v>
      </c>
      <c r="I305" s="4"/>
      <c r="J305" s="4"/>
      <c r="K305" s="4">
        <v>231</v>
      </c>
      <c r="L305" s="4">
        <v>12</v>
      </c>
      <c r="M305" s="4">
        <v>3</v>
      </c>
      <c r="N305" s="4" t="s">
        <v>6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204</v>
      </c>
      <c r="F306" s="4">
        <f>ROUND(Source!R292,O306)</f>
        <v>15030.33</v>
      </c>
      <c r="G306" s="4" t="s">
        <v>215</v>
      </c>
      <c r="H306" s="4" t="s">
        <v>216</v>
      </c>
      <c r="I306" s="4"/>
      <c r="J306" s="4"/>
      <c r="K306" s="4">
        <v>204</v>
      </c>
      <c r="L306" s="4">
        <v>13</v>
      </c>
      <c r="M306" s="4">
        <v>3</v>
      </c>
      <c r="N306" s="4" t="s">
        <v>6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15030.33</v>
      </c>
      <c r="X306" s="4">
        <v>1</v>
      </c>
      <c r="Y306" s="4">
        <v>15030.33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205</v>
      </c>
      <c r="F307" s="4">
        <f>ROUND(Source!S292,O307)</f>
        <v>1081968.44</v>
      </c>
      <c r="G307" s="4" t="s">
        <v>217</v>
      </c>
      <c r="H307" s="4" t="s">
        <v>218</v>
      </c>
      <c r="I307" s="4"/>
      <c r="J307" s="4"/>
      <c r="K307" s="4">
        <v>205</v>
      </c>
      <c r="L307" s="4">
        <v>14</v>
      </c>
      <c r="M307" s="4">
        <v>3</v>
      </c>
      <c r="N307" s="4" t="s">
        <v>6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1081968.4400000002</v>
      </c>
      <c r="X307" s="4">
        <v>1</v>
      </c>
      <c r="Y307" s="4">
        <v>1081968.4400000002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232</v>
      </c>
      <c r="F308" s="4">
        <f>ROUND(Source!BC292,O308)</f>
        <v>0</v>
      </c>
      <c r="G308" s="4" t="s">
        <v>219</v>
      </c>
      <c r="H308" s="4" t="s">
        <v>220</v>
      </c>
      <c r="I308" s="4"/>
      <c r="J308" s="4"/>
      <c r="K308" s="4">
        <v>232</v>
      </c>
      <c r="L308" s="4">
        <v>15</v>
      </c>
      <c r="M308" s="4">
        <v>3</v>
      </c>
      <c r="N308" s="4" t="s">
        <v>6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214</v>
      </c>
      <c r="F309" s="4">
        <f>ROUND(Source!AS292,O309)</f>
        <v>6927108.6100000003</v>
      </c>
      <c r="G309" s="4" t="s">
        <v>221</v>
      </c>
      <c r="H309" s="4" t="s">
        <v>222</v>
      </c>
      <c r="I309" s="4"/>
      <c r="J309" s="4"/>
      <c r="K309" s="4">
        <v>214</v>
      </c>
      <c r="L309" s="4">
        <v>16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6927108.6100000003</v>
      </c>
      <c r="X309" s="4">
        <v>1</v>
      </c>
      <c r="Y309" s="4">
        <v>6927108.6100000003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215</v>
      </c>
      <c r="F310" s="4">
        <f>ROUND(Source!AT292,O310)</f>
        <v>0</v>
      </c>
      <c r="G310" s="4" t="s">
        <v>223</v>
      </c>
      <c r="H310" s="4" t="s">
        <v>224</v>
      </c>
      <c r="I310" s="4"/>
      <c r="J310" s="4"/>
      <c r="K310" s="4">
        <v>215</v>
      </c>
      <c r="L310" s="4">
        <v>17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217</v>
      </c>
      <c r="F311" s="4">
        <f>ROUND(Source!AU292,O311)</f>
        <v>0</v>
      </c>
      <c r="G311" s="4" t="s">
        <v>225</v>
      </c>
      <c r="H311" s="4" t="s">
        <v>226</v>
      </c>
      <c r="I311" s="4"/>
      <c r="J311" s="4"/>
      <c r="K311" s="4">
        <v>217</v>
      </c>
      <c r="L311" s="4">
        <v>18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230</v>
      </c>
      <c r="F312" s="4">
        <f>ROUND(Source!BA292,O312)</f>
        <v>0</v>
      </c>
      <c r="G312" s="4" t="s">
        <v>227</v>
      </c>
      <c r="H312" s="4" t="s">
        <v>228</v>
      </c>
      <c r="I312" s="4"/>
      <c r="J312" s="4"/>
      <c r="K312" s="4">
        <v>230</v>
      </c>
      <c r="L312" s="4">
        <v>19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206</v>
      </c>
      <c r="F313" s="4">
        <f>ROUND(Source!T292,O313)</f>
        <v>0</v>
      </c>
      <c r="G313" s="4" t="s">
        <v>229</v>
      </c>
      <c r="H313" s="4" t="s">
        <v>230</v>
      </c>
      <c r="I313" s="4"/>
      <c r="J313" s="4"/>
      <c r="K313" s="4">
        <v>206</v>
      </c>
      <c r="L313" s="4">
        <v>20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207</v>
      </c>
      <c r="F314" s="4">
        <f>ROUND(Source!U292,O314)</f>
        <v>2472.3892000000001</v>
      </c>
      <c r="G314" s="4" t="s">
        <v>231</v>
      </c>
      <c r="H314" s="4" t="s">
        <v>232</v>
      </c>
      <c r="I314" s="4"/>
      <c r="J314" s="4"/>
      <c r="K314" s="4">
        <v>207</v>
      </c>
      <c r="L314" s="4">
        <v>21</v>
      </c>
      <c r="M314" s="4">
        <v>3</v>
      </c>
      <c r="N314" s="4" t="s">
        <v>6</v>
      </c>
      <c r="O314" s="4">
        <v>7</v>
      </c>
      <c r="P314" s="4"/>
      <c r="Q314" s="4"/>
      <c r="R314" s="4"/>
      <c r="S314" s="4"/>
      <c r="T314" s="4"/>
      <c r="U314" s="4"/>
      <c r="V314" s="4"/>
      <c r="W314" s="4">
        <v>2472.3892000000001</v>
      </c>
      <c r="X314" s="4">
        <v>1</v>
      </c>
      <c r="Y314" s="4">
        <v>2472.3892000000001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208</v>
      </c>
      <c r="F315" s="4">
        <f>ROUND(Source!V292,O315)</f>
        <v>27.85</v>
      </c>
      <c r="G315" s="4" t="s">
        <v>233</v>
      </c>
      <c r="H315" s="4" t="s">
        <v>234</v>
      </c>
      <c r="I315" s="4"/>
      <c r="J315" s="4"/>
      <c r="K315" s="4">
        <v>208</v>
      </c>
      <c r="L315" s="4">
        <v>22</v>
      </c>
      <c r="M315" s="4">
        <v>3</v>
      </c>
      <c r="N315" s="4" t="s">
        <v>6</v>
      </c>
      <c r="O315" s="4">
        <v>7</v>
      </c>
      <c r="P315" s="4"/>
      <c r="Q315" s="4"/>
      <c r="R315" s="4"/>
      <c r="S315" s="4"/>
      <c r="T315" s="4"/>
      <c r="U315" s="4"/>
      <c r="V315" s="4"/>
      <c r="W315" s="4">
        <v>27.85</v>
      </c>
      <c r="X315" s="4">
        <v>1</v>
      </c>
      <c r="Y315" s="4">
        <v>27.85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209</v>
      </c>
      <c r="F316" s="4">
        <f>ROUND(Source!W292,O316)</f>
        <v>0</v>
      </c>
      <c r="G316" s="4" t="s">
        <v>235</v>
      </c>
      <c r="H316" s="4" t="s">
        <v>236</v>
      </c>
      <c r="I316" s="4"/>
      <c r="J316" s="4"/>
      <c r="K316" s="4">
        <v>209</v>
      </c>
      <c r="L316" s="4">
        <v>23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233</v>
      </c>
      <c r="F317" s="4">
        <f>ROUND(Source!BD292,O317)</f>
        <v>0</v>
      </c>
      <c r="G317" s="4" t="s">
        <v>237</v>
      </c>
      <c r="H317" s="4" t="s">
        <v>238</v>
      </c>
      <c r="I317" s="4"/>
      <c r="J317" s="4"/>
      <c r="K317" s="4">
        <v>233</v>
      </c>
      <c r="L317" s="4">
        <v>24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210</v>
      </c>
      <c r="F318" s="4">
        <f>ROUND(Source!X292,O318)</f>
        <v>1324109.75</v>
      </c>
      <c r="G318" s="4" t="s">
        <v>239</v>
      </c>
      <c r="H318" s="4" t="s">
        <v>240</v>
      </c>
      <c r="I318" s="4"/>
      <c r="J318" s="4"/>
      <c r="K318" s="4">
        <v>210</v>
      </c>
      <c r="L318" s="4">
        <v>25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1324109.75</v>
      </c>
      <c r="X318" s="4">
        <v>1</v>
      </c>
      <c r="Y318" s="4">
        <v>1324109.75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211</v>
      </c>
      <c r="F319" s="4">
        <f>ROUND(Source!Y292,O319)</f>
        <v>789302.03</v>
      </c>
      <c r="G319" s="4" t="s">
        <v>241</v>
      </c>
      <c r="H319" s="4" t="s">
        <v>242</v>
      </c>
      <c r="I319" s="4"/>
      <c r="J319" s="4"/>
      <c r="K319" s="4">
        <v>211</v>
      </c>
      <c r="L319" s="4">
        <v>26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789302.03</v>
      </c>
      <c r="X319" s="4">
        <v>1</v>
      </c>
      <c r="Y319" s="4">
        <v>789302.03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224</v>
      </c>
      <c r="F320" s="4">
        <f>ROUND(Source!AR292,O320)</f>
        <v>7218222.6799999997</v>
      </c>
      <c r="G320" s="4" t="s">
        <v>243</v>
      </c>
      <c r="H320" s="4" t="s">
        <v>244</v>
      </c>
      <c r="I320" s="4"/>
      <c r="J320" s="4"/>
      <c r="K320" s="4">
        <v>224</v>
      </c>
      <c r="L320" s="4">
        <v>27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7218222.6800000006</v>
      </c>
      <c r="X320" s="4">
        <v>1</v>
      </c>
      <c r="Y320" s="4">
        <v>7218222.6800000006</v>
      </c>
      <c r="Z320" s="4"/>
      <c r="AA320" s="4"/>
      <c r="AB320" s="4"/>
    </row>
    <row r="322" spans="1:245" x14ac:dyDescent="0.2">
      <c r="A322" s="1">
        <v>4</v>
      </c>
      <c r="B322" s="1">
        <v>1</v>
      </c>
      <c r="C322" s="1"/>
      <c r="D322" s="1">
        <f>ROW(A343)</f>
        <v>343</v>
      </c>
      <c r="E322" s="1"/>
      <c r="F322" s="1" t="s">
        <v>6</v>
      </c>
      <c r="G322" s="1" t="s">
        <v>388</v>
      </c>
      <c r="H322" s="1" t="s">
        <v>6</v>
      </c>
      <c r="I322" s="1">
        <v>0</v>
      </c>
      <c r="J322" s="1"/>
      <c r="K322" s="1">
        <v>-1</v>
      </c>
      <c r="L322" s="1"/>
      <c r="M322" s="1" t="s">
        <v>6</v>
      </c>
      <c r="N322" s="1"/>
      <c r="O322" s="1"/>
      <c r="P322" s="1"/>
      <c r="Q322" s="1"/>
      <c r="R322" s="1"/>
      <c r="S322" s="1">
        <v>0</v>
      </c>
      <c r="T322" s="1"/>
      <c r="U322" s="1" t="s">
        <v>6</v>
      </c>
      <c r="V322" s="1">
        <v>0</v>
      </c>
      <c r="W322" s="1"/>
      <c r="X322" s="1"/>
      <c r="Y322" s="1"/>
      <c r="Z322" s="1"/>
      <c r="AA322" s="1"/>
      <c r="AB322" s="1" t="s">
        <v>6</v>
      </c>
      <c r="AC322" s="1" t="s">
        <v>6</v>
      </c>
      <c r="AD322" s="1" t="s">
        <v>6</v>
      </c>
      <c r="AE322" s="1" t="s">
        <v>6</v>
      </c>
      <c r="AF322" s="1" t="s">
        <v>6</v>
      </c>
      <c r="AG322" s="1" t="s">
        <v>6</v>
      </c>
      <c r="AH322" s="1"/>
      <c r="AI322" s="1"/>
      <c r="AJ322" s="1"/>
      <c r="AK322" s="1"/>
      <c r="AL322" s="1"/>
      <c r="AM322" s="1"/>
      <c r="AN322" s="1"/>
      <c r="AO322" s="1"/>
      <c r="AP322" s="1" t="s">
        <v>6</v>
      </c>
      <c r="AQ322" s="1" t="s">
        <v>6</v>
      </c>
      <c r="AR322" s="1" t="s">
        <v>6</v>
      </c>
      <c r="AS322" s="1"/>
      <c r="AT322" s="1"/>
      <c r="AU322" s="1"/>
      <c r="AV322" s="1"/>
      <c r="AW322" s="1"/>
      <c r="AX322" s="1"/>
      <c r="AY322" s="1"/>
      <c r="AZ322" s="1" t="s">
        <v>6</v>
      </c>
      <c r="BA322" s="1"/>
      <c r="BB322" s="1" t="s">
        <v>6</v>
      </c>
      <c r="BC322" s="1" t="s">
        <v>6</v>
      </c>
      <c r="BD322" s="1" t="s">
        <v>6</v>
      </c>
      <c r="BE322" s="1" t="s">
        <v>6</v>
      </c>
      <c r="BF322" s="1" t="s">
        <v>6</v>
      </c>
      <c r="BG322" s="1" t="s">
        <v>6</v>
      </c>
      <c r="BH322" s="1" t="s">
        <v>6</v>
      </c>
      <c r="BI322" s="1" t="s">
        <v>6</v>
      </c>
      <c r="BJ322" s="1" t="s">
        <v>6</v>
      </c>
      <c r="BK322" s="1" t="s">
        <v>6</v>
      </c>
      <c r="BL322" s="1" t="s">
        <v>6</v>
      </c>
      <c r="BM322" s="1" t="s">
        <v>6</v>
      </c>
      <c r="BN322" s="1" t="s">
        <v>6</v>
      </c>
      <c r="BO322" s="1" t="s">
        <v>6</v>
      </c>
      <c r="BP322" s="1" t="s">
        <v>6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45" x14ac:dyDescent="0.2">
      <c r="A324" s="2">
        <v>52</v>
      </c>
      <c r="B324" s="2">
        <f t="shared" ref="B324:G324" si="215">B343</f>
        <v>1</v>
      </c>
      <c r="C324" s="2">
        <f t="shared" si="215"/>
        <v>4</v>
      </c>
      <c r="D324" s="2">
        <f t="shared" si="215"/>
        <v>322</v>
      </c>
      <c r="E324" s="2">
        <f t="shared" si="215"/>
        <v>0</v>
      </c>
      <c r="F324" s="2" t="str">
        <f t="shared" si="215"/>
        <v/>
      </c>
      <c r="G324" s="2" t="str">
        <f t="shared" si="215"/>
        <v>Строительные работы</v>
      </c>
      <c r="H324" s="2"/>
      <c r="I324" s="2"/>
      <c r="J324" s="2"/>
      <c r="K324" s="2"/>
      <c r="L324" s="2"/>
      <c r="M324" s="2"/>
      <c r="N324" s="2"/>
      <c r="O324" s="2">
        <f t="shared" ref="O324:AT324" si="216">O343</f>
        <v>1046685.11</v>
      </c>
      <c r="P324" s="2">
        <f t="shared" si="216"/>
        <v>603002.51</v>
      </c>
      <c r="Q324" s="2">
        <f t="shared" si="216"/>
        <v>91572.49</v>
      </c>
      <c r="R324" s="2">
        <f t="shared" si="216"/>
        <v>42131.61</v>
      </c>
      <c r="S324" s="2">
        <f t="shared" si="216"/>
        <v>352110.11</v>
      </c>
      <c r="T324" s="2">
        <f t="shared" si="216"/>
        <v>0</v>
      </c>
      <c r="U324" s="2">
        <f t="shared" si="216"/>
        <v>792.89200999999991</v>
      </c>
      <c r="V324" s="2">
        <f t="shared" si="216"/>
        <v>80.981060000000014</v>
      </c>
      <c r="W324" s="2">
        <f t="shared" si="216"/>
        <v>0</v>
      </c>
      <c r="X324" s="2">
        <f t="shared" si="216"/>
        <v>382776.6</v>
      </c>
      <c r="Y324" s="2">
        <f t="shared" si="216"/>
        <v>215968.4</v>
      </c>
      <c r="Z324" s="2">
        <f t="shared" si="216"/>
        <v>0</v>
      </c>
      <c r="AA324" s="2">
        <f t="shared" si="216"/>
        <v>0</v>
      </c>
      <c r="AB324" s="2">
        <f t="shared" si="216"/>
        <v>1046685.11</v>
      </c>
      <c r="AC324" s="2">
        <f t="shared" si="216"/>
        <v>603002.51</v>
      </c>
      <c r="AD324" s="2">
        <f t="shared" si="216"/>
        <v>91572.49</v>
      </c>
      <c r="AE324" s="2">
        <f t="shared" si="216"/>
        <v>42131.61</v>
      </c>
      <c r="AF324" s="2">
        <f t="shared" si="216"/>
        <v>352110.11</v>
      </c>
      <c r="AG324" s="2">
        <f t="shared" si="216"/>
        <v>0</v>
      </c>
      <c r="AH324" s="2">
        <f t="shared" si="216"/>
        <v>792.89200999999991</v>
      </c>
      <c r="AI324" s="2">
        <f t="shared" si="216"/>
        <v>80.981060000000014</v>
      </c>
      <c r="AJ324" s="2">
        <f t="shared" si="216"/>
        <v>0</v>
      </c>
      <c r="AK324" s="2">
        <f t="shared" si="216"/>
        <v>382776.6</v>
      </c>
      <c r="AL324" s="2">
        <f t="shared" si="216"/>
        <v>215968.4</v>
      </c>
      <c r="AM324" s="2">
        <f t="shared" si="216"/>
        <v>0</v>
      </c>
      <c r="AN324" s="2">
        <f t="shared" si="216"/>
        <v>0</v>
      </c>
      <c r="AO324" s="2">
        <f t="shared" si="216"/>
        <v>0</v>
      </c>
      <c r="AP324" s="2">
        <f t="shared" si="216"/>
        <v>0</v>
      </c>
      <c r="AQ324" s="2">
        <f t="shared" si="216"/>
        <v>0</v>
      </c>
      <c r="AR324" s="2">
        <f t="shared" si="216"/>
        <v>1645430.11</v>
      </c>
      <c r="AS324" s="2">
        <f t="shared" si="216"/>
        <v>1645430.11</v>
      </c>
      <c r="AT324" s="2">
        <f t="shared" si="216"/>
        <v>0</v>
      </c>
      <c r="AU324" s="2">
        <f t="shared" ref="AU324:BZ324" si="217">AU343</f>
        <v>0</v>
      </c>
      <c r="AV324" s="2">
        <f t="shared" si="217"/>
        <v>603002.51</v>
      </c>
      <c r="AW324" s="2">
        <f t="shared" si="217"/>
        <v>603002.51</v>
      </c>
      <c r="AX324" s="2">
        <f t="shared" si="217"/>
        <v>0</v>
      </c>
      <c r="AY324" s="2">
        <f t="shared" si="217"/>
        <v>603002.51</v>
      </c>
      <c r="AZ324" s="2">
        <f t="shared" si="217"/>
        <v>0</v>
      </c>
      <c r="BA324" s="2">
        <f t="shared" si="217"/>
        <v>0</v>
      </c>
      <c r="BB324" s="2">
        <f t="shared" si="217"/>
        <v>0</v>
      </c>
      <c r="BC324" s="2">
        <f t="shared" si="217"/>
        <v>0</v>
      </c>
      <c r="BD324" s="2">
        <f t="shared" si="217"/>
        <v>0</v>
      </c>
      <c r="BE324" s="2">
        <f t="shared" si="217"/>
        <v>0</v>
      </c>
      <c r="BF324" s="2">
        <f t="shared" si="217"/>
        <v>0</v>
      </c>
      <c r="BG324" s="2">
        <f t="shared" si="217"/>
        <v>0</v>
      </c>
      <c r="BH324" s="2">
        <f t="shared" si="217"/>
        <v>0</v>
      </c>
      <c r="BI324" s="2">
        <f t="shared" si="217"/>
        <v>0</v>
      </c>
      <c r="BJ324" s="2">
        <f t="shared" si="217"/>
        <v>0</v>
      </c>
      <c r="BK324" s="2">
        <f t="shared" si="217"/>
        <v>0</v>
      </c>
      <c r="BL324" s="2">
        <f t="shared" si="217"/>
        <v>0</v>
      </c>
      <c r="BM324" s="2">
        <f t="shared" si="217"/>
        <v>0</v>
      </c>
      <c r="BN324" s="2">
        <f t="shared" si="217"/>
        <v>0</v>
      </c>
      <c r="BO324" s="2">
        <f t="shared" si="217"/>
        <v>0</v>
      </c>
      <c r="BP324" s="2">
        <f t="shared" si="217"/>
        <v>0</v>
      </c>
      <c r="BQ324" s="2">
        <f t="shared" si="217"/>
        <v>0</v>
      </c>
      <c r="BR324" s="2">
        <f t="shared" si="217"/>
        <v>0</v>
      </c>
      <c r="BS324" s="2">
        <f t="shared" si="217"/>
        <v>0</v>
      </c>
      <c r="BT324" s="2">
        <f t="shared" si="217"/>
        <v>0</v>
      </c>
      <c r="BU324" s="2">
        <f t="shared" si="217"/>
        <v>0</v>
      </c>
      <c r="BV324" s="2">
        <f t="shared" si="217"/>
        <v>0</v>
      </c>
      <c r="BW324" s="2">
        <f t="shared" si="217"/>
        <v>0</v>
      </c>
      <c r="BX324" s="2">
        <f t="shared" si="217"/>
        <v>0</v>
      </c>
      <c r="BY324" s="2">
        <f t="shared" si="217"/>
        <v>0</v>
      </c>
      <c r="BZ324" s="2">
        <f t="shared" si="217"/>
        <v>0</v>
      </c>
      <c r="CA324" s="2">
        <f t="shared" ref="CA324:DF324" si="218">CA343</f>
        <v>1645430.11</v>
      </c>
      <c r="CB324" s="2">
        <f t="shared" si="218"/>
        <v>1645430.11</v>
      </c>
      <c r="CC324" s="2">
        <f t="shared" si="218"/>
        <v>0</v>
      </c>
      <c r="CD324" s="2">
        <f t="shared" si="218"/>
        <v>0</v>
      </c>
      <c r="CE324" s="2">
        <f t="shared" si="218"/>
        <v>603002.51</v>
      </c>
      <c r="CF324" s="2">
        <f t="shared" si="218"/>
        <v>603002.51</v>
      </c>
      <c r="CG324" s="2">
        <f t="shared" si="218"/>
        <v>0</v>
      </c>
      <c r="CH324" s="2">
        <f t="shared" si="218"/>
        <v>603002.51</v>
      </c>
      <c r="CI324" s="2">
        <f t="shared" si="218"/>
        <v>0</v>
      </c>
      <c r="CJ324" s="2">
        <f t="shared" si="218"/>
        <v>0</v>
      </c>
      <c r="CK324" s="2">
        <f t="shared" si="218"/>
        <v>0</v>
      </c>
      <c r="CL324" s="2">
        <f t="shared" si="218"/>
        <v>0</v>
      </c>
      <c r="CM324" s="2">
        <f t="shared" si="218"/>
        <v>0</v>
      </c>
      <c r="CN324" s="2">
        <f t="shared" si="218"/>
        <v>0</v>
      </c>
      <c r="CO324" s="2">
        <f t="shared" si="218"/>
        <v>0</v>
      </c>
      <c r="CP324" s="2">
        <f t="shared" si="218"/>
        <v>0</v>
      </c>
      <c r="CQ324" s="2">
        <f t="shared" si="218"/>
        <v>0</v>
      </c>
      <c r="CR324" s="2">
        <f t="shared" si="218"/>
        <v>0</v>
      </c>
      <c r="CS324" s="2">
        <f t="shared" si="218"/>
        <v>0</v>
      </c>
      <c r="CT324" s="2">
        <f t="shared" si="218"/>
        <v>0</v>
      </c>
      <c r="CU324" s="2">
        <f t="shared" si="218"/>
        <v>0</v>
      </c>
      <c r="CV324" s="2">
        <f t="shared" si="218"/>
        <v>0</v>
      </c>
      <c r="CW324" s="2">
        <f t="shared" si="218"/>
        <v>0</v>
      </c>
      <c r="CX324" s="2">
        <f t="shared" si="218"/>
        <v>0</v>
      </c>
      <c r="CY324" s="2">
        <f t="shared" si="218"/>
        <v>0</v>
      </c>
      <c r="CZ324" s="2">
        <f t="shared" si="218"/>
        <v>0</v>
      </c>
      <c r="DA324" s="2">
        <f t="shared" si="218"/>
        <v>0</v>
      </c>
      <c r="DB324" s="2">
        <f t="shared" si="218"/>
        <v>0</v>
      </c>
      <c r="DC324" s="2">
        <f t="shared" si="218"/>
        <v>0</v>
      </c>
      <c r="DD324" s="2">
        <f t="shared" si="218"/>
        <v>0</v>
      </c>
      <c r="DE324" s="2">
        <f t="shared" si="218"/>
        <v>0</v>
      </c>
      <c r="DF324" s="2">
        <f t="shared" si="218"/>
        <v>0</v>
      </c>
      <c r="DG324" s="3">
        <f t="shared" ref="DG324:EL324" si="219">DG343</f>
        <v>0</v>
      </c>
      <c r="DH324" s="3">
        <f t="shared" si="219"/>
        <v>0</v>
      </c>
      <c r="DI324" s="3">
        <f t="shared" si="219"/>
        <v>0</v>
      </c>
      <c r="DJ324" s="3">
        <f t="shared" si="219"/>
        <v>0</v>
      </c>
      <c r="DK324" s="3">
        <f t="shared" si="219"/>
        <v>0</v>
      </c>
      <c r="DL324" s="3">
        <f t="shared" si="219"/>
        <v>0</v>
      </c>
      <c r="DM324" s="3">
        <f t="shared" si="219"/>
        <v>0</v>
      </c>
      <c r="DN324" s="3">
        <f t="shared" si="219"/>
        <v>0</v>
      </c>
      <c r="DO324" s="3">
        <f t="shared" si="219"/>
        <v>0</v>
      </c>
      <c r="DP324" s="3">
        <f t="shared" si="219"/>
        <v>0</v>
      </c>
      <c r="DQ324" s="3">
        <f t="shared" si="219"/>
        <v>0</v>
      </c>
      <c r="DR324" s="3">
        <f t="shared" si="219"/>
        <v>0</v>
      </c>
      <c r="DS324" s="3">
        <f t="shared" si="219"/>
        <v>0</v>
      </c>
      <c r="DT324" s="3">
        <f t="shared" si="219"/>
        <v>0</v>
      </c>
      <c r="DU324" s="3">
        <f t="shared" si="219"/>
        <v>0</v>
      </c>
      <c r="DV324" s="3">
        <f t="shared" si="219"/>
        <v>0</v>
      </c>
      <c r="DW324" s="3">
        <f t="shared" si="219"/>
        <v>0</v>
      </c>
      <c r="DX324" s="3">
        <f t="shared" si="219"/>
        <v>0</v>
      </c>
      <c r="DY324" s="3">
        <f t="shared" si="219"/>
        <v>0</v>
      </c>
      <c r="DZ324" s="3">
        <f t="shared" si="219"/>
        <v>0</v>
      </c>
      <c r="EA324" s="3">
        <f t="shared" si="219"/>
        <v>0</v>
      </c>
      <c r="EB324" s="3">
        <f t="shared" si="219"/>
        <v>0</v>
      </c>
      <c r="EC324" s="3">
        <f t="shared" si="219"/>
        <v>0</v>
      </c>
      <c r="ED324" s="3">
        <f t="shared" si="219"/>
        <v>0</v>
      </c>
      <c r="EE324" s="3">
        <f t="shared" si="219"/>
        <v>0</v>
      </c>
      <c r="EF324" s="3">
        <f t="shared" si="219"/>
        <v>0</v>
      </c>
      <c r="EG324" s="3">
        <f t="shared" si="219"/>
        <v>0</v>
      </c>
      <c r="EH324" s="3">
        <f t="shared" si="219"/>
        <v>0</v>
      </c>
      <c r="EI324" s="3">
        <f t="shared" si="219"/>
        <v>0</v>
      </c>
      <c r="EJ324" s="3">
        <f t="shared" si="219"/>
        <v>0</v>
      </c>
      <c r="EK324" s="3">
        <f t="shared" si="219"/>
        <v>0</v>
      </c>
      <c r="EL324" s="3">
        <f t="shared" si="219"/>
        <v>0</v>
      </c>
      <c r="EM324" s="3">
        <f t="shared" ref="EM324:FR324" si="220">EM343</f>
        <v>0</v>
      </c>
      <c r="EN324" s="3">
        <f t="shared" si="220"/>
        <v>0</v>
      </c>
      <c r="EO324" s="3">
        <f t="shared" si="220"/>
        <v>0</v>
      </c>
      <c r="EP324" s="3">
        <f t="shared" si="220"/>
        <v>0</v>
      </c>
      <c r="EQ324" s="3">
        <f t="shared" si="220"/>
        <v>0</v>
      </c>
      <c r="ER324" s="3">
        <f t="shared" si="220"/>
        <v>0</v>
      </c>
      <c r="ES324" s="3">
        <f t="shared" si="220"/>
        <v>0</v>
      </c>
      <c r="ET324" s="3">
        <f t="shared" si="220"/>
        <v>0</v>
      </c>
      <c r="EU324" s="3">
        <f t="shared" si="220"/>
        <v>0</v>
      </c>
      <c r="EV324" s="3">
        <f t="shared" si="220"/>
        <v>0</v>
      </c>
      <c r="EW324" s="3">
        <f t="shared" si="220"/>
        <v>0</v>
      </c>
      <c r="EX324" s="3">
        <f t="shared" si="220"/>
        <v>0</v>
      </c>
      <c r="EY324" s="3">
        <f t="shared" si="220"/>
        <v>0</v>
      </c>
      <c r="EZ324" s="3">
        <f t="shared" si="220"/>
        <v>0</v>
      </c>
      <c r="FA324" s="3">
        <f t="shared" si="220"/>
        <v>0</v>
      </c>
      <c r="FB324" s="3">
        <f t="shared" si="220"/>
        <v>0</v>
      </c>
      <c r="FC324" s="3">
        <f t="shared" si="220"/>
        <v>0</v>
      </c>
      <c r="FD324" s="3">
        <f t="shared" si="220"/>
        <v>0</v>
      </c>
      <c r="FE324" s="3">
        <f t="shared" si="220"/>
        <v>0</v>
      </c>
      <c r="FF324" s="3">
        <f t="shared" si="220"/>
        <v>0</v>
      </c>
      <c r="FG324" s="3">
        <f t="shared" si="220"/>
        <v>0</v>
      </c>
      <c r="FH324" s="3">
        <f t="shared" si="220"/>
        <v>0</v>
      </c>
      <c r="FI324" s="3">
        <f t="shared" si="220"/>
        <v>0</v>
      </c>
      <c r="FJ324" s="3">
        <f t="shared" si="220"/>
        <v>0</v>
      </c>
      <c r="FK324" s="3">
        <f t="shared" si="220"/>
        <v>0</v>
      </c>
      <c r="FL324" s="3">
        <f t="shared" si="220"/>
        <v>0</v>
      </c>
      <c r="FM324" s="3">
        <f t="shared" si="220"/>
        <v>0</v>
      </c>
      <c r="FN324" s="3">
        <f t="shared" si="220"/>
        <v>0</v>
      </c>
      <c r="FO324" s="3">
        <f t="shared" si="220"/>
        <v>0</v>
      </c>
      <c r="FP324" s="3">
        <f t="shared" si="220"/>
        <v>0</v>
      </c>
      <c r="FQ324" s="3">
        <f t="shared" si="220"/>
        <v>0</v>
      </c>
      <c r="FR324" s="3">
        <f t="shared" si="220"/>
        <v>0</v>
      </c>
      <c r="FS324" s="3">
        <f t="shared" ref="FS324:GX324" si="221">FS343</f>
        <v>0</v>
      </c>
      <c r="FT324" s="3">
        <f t="shared" si="221"/>
        <v>0</v>
      </c>
      <c r="FU324" s="3">
        <f t="shared" si="221"/>
        <v>0</v>
      </c>
      <c r="FV324" s="3">
        <f t="shared" si="221"/>
        <v>0</v>
      </c>
      <c r="FW324" s="3">
        <f t="shared" si="221"/>
        <v>0</v>
      </c>
      <c r="FX324" s="3">
        <f t="shared" si="221"/>
        <v>0</v>
      </c>
      <c r="FY324" s="3">
        <f t="shared" si="221"/>
        <v>0</v>
      </c>
      <c r="FZ324" s="3">
        <f t="shared" si="221"/>
        <v>0</v>
      </c>
      <c r="GA324" s="3">
        <f t="shared" si="221"/>
        <v>0</v>
      </c>
      <c r="GB324" s="3">
        <f t="shared" si="221"/>
        <v>0</v>
      </c>
      <c r="GC324" s="3">
        <f t="shared" si="221"/>
        <v>0</v>
      </c>
      <c r="GD324" s="3">
        <f t="shared" si="221"/>
        <v>0</v>
      </c>
      <c r="GE324" s="3">
        <f t="shared" si="221"/>
        <v>0</v>
      </c>
      <c r="GF324" s="3">
        <f t="shared" si="221"/>
        <v>0</v>
      </c>
      <c r="GG324" s="3">
        <f t="shared" si="221"/>
        <v>0</v>
      </c>
      <c r="GH324" s="3">
        <f t="shared" si="221"/>
        <v>0</v>
      </c>
      <c r="GI324" s="3">
        <f t="shared" si="221"/>
        <v>0</v>
      </c>
      <c r="GJ324" s="3">
        <f t="shared" si="221"/>
        <v>0</v>
      </c>
      <c r="GK324" s="3">
        <f t="shared" si="221"/>
        <v>0</v>
      </c>
      <c r="GL324" s="3">
        <f t="shared" si="221"/>
        <v>0</v>
      </c>
      <c r="GM324" s="3">
        <f t="shared" si="221"/>
        <v>0</v>
      </c>
      <c r="GN324" s="3">
        <f t="shared" si="221"/>
        <v>0</v>
      </c>
      <c r="GO324" s="3">
        <f t="shared" si="221"/>
        <v>0</v>
      </c>
      <c r="GP324" s="3">
        <f t="shared" si="221"/>
        <v>0</v>
      </c>
      <c r="GQ324" s="3">
        <f t="shared" si="221"/>
        <v>0</v>
      </c>
      <c r="GR324" s="3">
        <f t="shared" si="221"/>
        <v>0</v>
      </c>
      <c r="GS324" s="3">
        <f t="shared" si="221"/>
        <v>0</v>
      </c>
      <c r="GT324" s="3">
        <f t="shared" si="221"/>
        <v>0</v>
      </c>
      <c r="GU324" s="3">
        <f t="shared" si="221"/>
        <v>0</v>
      </c>
      <c r="GV324" s="3">
        <f t="shared" si="221"/>
        <v>0</v>
      </c>
      <c r="GW324" s="3">
        <f t="shared" si="221"/>
        <v>0</v>
      </c>
      <c r="GX324" s="3">
        <f t="shared" si="221"/>
        <v>0</v>
      </c>
    </row>
    <row r="326" spans="1:245" x14ac:dyDescent="0.2">
      <c r="A326">
        <v>17</v>
      </c>
      <c r="B326">
        <v>1</v>
      </c>
      <c r="C326">
        <f>ROW(SmtRes!A570)</f>
        <v>570</v>
      </c>
      <c r="D326">
        <f>ROW(EtalonRes!A603)</f>
        <v>603</v>
      </c>
      <c r="E326" t="s">
        <v>389</v>
      </c>
      <c r="F326" t="s">
        <v>390</v>
      </c>
      <c r="G326" t="s">
        <v>391</v>
      </c>
      <c r="H326" t="s">
        <v>392</v>
      </c>
      <c r="I326">
        <v>0.3</v>
      </c>
      <c r="J326">
        <v>0</v>
      </c>
      <c r="K326">
        <v>0.3</v>
      </c>
      <c r="O326">
        <f t="shared" ref="O326:O341" si="222">ROUND(CP326,2)</f>
        <v>26062.79</v>
      </c>
      <c r="P326">
        <f t="shared" ref="P326:P341" si="223">ROUND(CQ326*I326,2)</f>
        <v>0.06</v>
      </c>
      <c r="Q326">
        <f t="shared" ref="Q326:Q341" si="224">ROUND(CR326*I326,2)</f>
        <v>4027.75</v>
      </c>
      <c r="R326">
        <f t="shared" ref="R326:R341" si="225">ROUND(CS326*I326,2)</f>
        <v>220.12</v>
      </c>
      <c r="S326">
        <f t="shared" ref="S326:S341" si="226">ROUND(CT326*I326,2)</f>
        <v>22034.98</v>
      </c>
      <c r="T326">
        <f t="shared" ref="T326:T341" si="227">ROUND(CU326*I326,2)</f>
        <v>0</v>
      </c>
      <c r="U326">
        <f t="shared" ref="U326:U341" si="228">ROUND(CV326*I326,7)</f>
        <v>47.469000000000001</v>
      </c>
      <c r="V326">
        <f t="shared" ref="V326:V341" si="229">ROUND(CW326*I326,7)</f>
        <v>0.42299999999999999</v>
      </c>
      <c r="W326">
        <f t="shared" ref="W326:W341" si="230">ROUND(CX326*I326,2)</f>
        <v>0</v>
      </c>
      <c r="X326">
        <f t="shared" ref="X326:X341" si="231">ROUND(CY326,2)</f>
        <v>21587.45</v>
      </c>
      <c r="Y326">
        <f t="shared" ref="Y326:Y341" si="232">ROUND(CZ326,2)</f>
        <v>12240.31</v>
      </c>
      <c r="AA326">
        <v>92854092</v>
      </c>
      <c r="AB326">
        <f t="shared" ref="AB326:AB341" si="233">ROUND((AC326+AD326+AF326),2)</f>
        <v>2491.7600000000002</v>
      </c>
      <c r="AC326">
        <f t="shared" ref="AC326:AC341" si="234">ROUND((ES326),2)</f>
        <v>0.02</v>
      </c>
      <c r="AD326">
        <f t="shared" ref="AD326:AD341" si="235">ROUND((((ET326)-(EU326))+AE326),2)</f>
        <v>854.06</v>
      </c>
      <c r="AE326">
        <f t="shared" ref="AE326:AE341" si="236">ROUND((EU326),2)</f>
        <v>16.36</v>
      </c>
      <c r="AF326">
        <f t="shared" ref="AF326:AF341" si="237">ROUND((EV326),2)</f>
        <v>1637.68</v>
      </c>
      <c r="AG326">
        <f t="shared" ref="AG326:AG341" si="238">ROUND((AP326),2)</f>
        <v>0</v>
      </c>
      <c r="AH326">
        <f t="shared" ref="AH326:AH341" si="239">(EW326)</f>
        <v>158.22999999999999</v>
      </c>
      <c r="AI326">
        <f t="shared" ref="AI326:AI341" si="240">(EX326)</f>
        <v>1.41</v>
      </c>
      <c r="AJ326">
        <f t="shared" ref="AJ326:AJ341" si="241">(AS326)</f>
        <v>0</v>
      </c>
      <c r="AK326">
        <v>2491.7600000000002</v>
      </c>
      <c r="AL326">
        <v>0.02</v>
      </c>
      <c r="AM326">
        <v>854.06</v>
      </c>
      <c r="AN326">
        <v>16.36</v>
      </c>
      <c r="AO326">
        <v>1637.68</v>
      </c>
      <c r="AP326">
        <v>0</v>
      </c>
      <c r="AQ326">
        <v>158.22999999999999</v>
      </c>
      <c r="AR326">
        <v>1.41</v>
      </c>
      <c r="AS326">
        <v>0</v>
      </c>
      <c r="AT326">
        <v>97</v>
      </c>
      <c r="AU326">
        <v>55</v>
      </c>
      <c r="AV326">
        <v>1</v>
      </c>
      <c r="AW326">
        <v>1</v>
      </c>
      <c r="AZ326">
        <v>1</v>
      </c>
      <c r="BA326">
        <v>44.85</v>
      </c>
      <c r="BB326">
        <v>15.72</v>
      </c>
      <c r="BC326">
        <v>9.92</v>
      </c>
      <c r="BD326" t="s">
        <v>6</v>
      </c>
      <c r="BE326" t="s">
        <v>6</v>
      </c>
      <c r="BF326" t="s">
        <v>6</v>
      </c>
      <c r="BG326" t="s">
        <v>6</v>
      </c>
      <c r="BH326">
        <v>0</v>
      </c>
      <c r="BI326">
        <v>1</v>
      </c>
      <c r="BJ326" t="s">
        <v>393</v>
      </c>
      <c r="BM326">
        <v>26001</v>
      </c>
      <c r="BN326">
        <v>0</v>
      </c>
      <c r="BO326" t="s">
        <v>6</v>
      </c>
      <c r="BP326">
        <v>0</v>
      </c>
      <c r="BQ326">
        <v>2</v>
      </c>
      <c r="BR326">
        <v>0</v>
      </c>
      <c r="BS326">
        <v>44.85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6</v>
      </c>
      <c r="BZ326">
        <v>97</v>
      </c>
      <c r="CA326">
        <v>55</v>
      </c>
      <c r="CB326" t="s">
        <v>6</v>
      </c>
      <c r="CE326">
        <v>0</v>
      </c>
      <c r="CF326">
        <v>0</v>
      </c>
      <c r="CG326">
        <v>0</v>
      </c>
      <c r="CM326">
        <v>0</v>
      </c>
      <c r="CN326" t="s">
        <v>6</v>
      </c>
      <c r="CO326">
        <v>0</v>
      </c>
      <c r="CP326">
        <f t="shared" ref="CP326:CP341" si="242">(P326+Q326+S326)</f>
        <v>26062.79</v>
      </c>
      <c r="CQ326">
        <f t="shared" ref="CQ326:CQ341" si="243">AC326*BC326</f>
        <v>0.19839999999999999</v>
      </c>
      <c r="CR326">
        <f t="shared" ref="CR326:CR341" si="244">AD326*BB326</f>
        <v>13425.823199999999</v>
      </c>
      <c r="CS326">
        <f t="shared" ref="CS326:CS341" si="245">AE326*BS326</f>
        <v>733.74599999999998</v>
      </c>
      <c r="CT326">
        <f t="shared" ref="CT326:CT341" si="246">AF326*BA326</f>
        <v>73449.948000000004</v>
      </c>
      <c r="CU326">
        <f t="shared" ref="CU326:CU341" si="247">AG326</f>
        <v>0</v>
      </c>
      <c r="CV326">
        <f t="shared" ref="CV326:CV341" si="248">AH326</f>
        <v>158.22999999999999</v>
      </c>
      <c r="CW326">
        <f t="shared" ref="CW326:CW341" si="249">AI326</f>
        <v>1.41</v>
      </c>
      <c r="CX326">
        <f t="shared" ref="CX326:CX341" si="250">AJ326</f>
        <v>0</v>
      </c>
      <c r="CY326">
        <f t="shared" ref="CY326:CY341" si="251">(((S326+R326)*AT326)/100)</f>
        <v>21587.446999999996</v>
      </c>
      <c r="CZ326">
        <f t="shared" ref="CZ326:CZ341" si="252">(((S326+R326)*AU326)/100)</f>
        <v>12240.305</v>
      </c>
      <c r="DC326" t="s">
        <v>6</v>
      </c>
      <c r="DD326" t="s">
        <v>6</v>
      </c>
      <c r="DE326" t="s">
        <v>6</v>
      </c>
      <c r="DF326" t="s">
        <v>6</v>
      </c>
      <c r="DG326" t="s">
        <v>6</v>
      </c>
      <c r="DH326" t="s">
        <v>6</v>
      </c>
      <c r="DI326" t="s">
        <v>6</v>
      </c>
      <c r="DJ326" t="s">
        <v>6</v>
      </c>
      <c r="DK326" t="s">
        <v>6</v>
      </c>
      <c r="DL326" t="s">
        <v>6</v>
      </c>
      <c r="DM326" t="s">
        <v>6</v>
      </c>
      <c r="DN326">
        <v>0</v>
      </c>
      <c r="DO326">
        <v>0</v>
      </c>
      <c r="DP326">
        <v>1</v>
      </c>
      <c r="DQ326">
        <v>1</v>
      </c>
      <c r="DU326">
        <v>1007</v>
      </c>
      <c r="DV326" t="s">
        <v>392</v>
      </c>
      <c r="DW326" t="s">
        <v>392</v>
      </c>
      <c r="DX326">
        <v>1</v>
      </c>
      <c r="DZ326" t="s">
        <v>6</v>
      </c>
      <c r="EA326" t="s">
        <v>6</v>
      </c>
      <c r="EB326" t="s">
        <v>6</v>
      </c>
      <c r="EC326" t="s">
        <v>6</v>
      </c>
      <c r="EE326">
        <v>66627568</v>
      </c>
      <c r="EF326">
        <v>2</v>
      </c>
      <c r="EG326" t="s">
        <v>164</v>
      </c>
      <c r="EH326">
        <v>20</v>
      </c>
      <c r="EI326" t="s">
        <v>394</v>
      </c>
      <c r="EJ326">
        <v>1</v>
      </c>
      <c r="EK326">
        <v>26001</v>
      </c>
      <c r="EL326" t="s">
        <v>394</v>
      </c>
      <c r="EM326" t="s">
        <v>395</v>
      </c>
      <c r="EO326" t="s">
        <v>6</v>
      </c>
      <c r="EQ326">
        <v>1441792</v>
      </c>
      <c r="ER326">
        <v>2491.7600000000002</v>
      </c>
      <c r="ES326">
        <v>0.02</v>
      </c>
      <c r="ET326">
        <v>854.06</v>
      </c>
      <c r="EU326">
        <v>16.36</v>
      </c>
      <c r="EV326">
        <v>1637.68</v>
      </c>
      <c r="EW326">
        <v>158.22999999999999</v>
      </c>
      <c r="EX326">
        <v>1.41</v>
      </c>
      <c r="EY326">
        <v>0</v>
      </c>
      <c r="FQ326">
        <v>0</v>
      </c>
      <c r="FR326">
        <v>0</v>
      </c>
      <c r="FS326">
        <v>0</v>
      </c>
      <c r="FX326">
        <v>97</v>
      </c>
      <c r="FY326">
        <v>55</v>
      </c>
      <c r="GA326" t="s">
        <v>6</v>
      </c>
      <c r="GD326">
        <v>1</v>
      </c>
      <c r="GF326">
        <v>712791773</v>
      </c>
      <c r="GG326">
        <v>2</v>
      </c>
      <c r="GH326">
        <v>1</v>
      </c>
      <c r="GI326">
        <v>4</v>
      </c>
      <c r="GJ326">
        <v>0</v>
      </c>
      <c r="GK326">
        <v>0</v>
      </c>
      <c r="GL326">
        <f t="shared" ref="GL326:GL341" si="253">ROUND(IF(AND(BH326=3,BI326=3,FS326&lt;&gt;0),P326,0),2)</f>
        <v>0</v>
      </c>
      <c r="GM326">
        <f t="shared" ref="GM326:GM341" si="254">ROUND(O326+X326+Y326,2)+GX326</f>
        <v>59890.55</v>
      </c>
      <c r="GN326">
        <f t="shared" ref="GN326:GN341" si="255">IF(OR(BI326=0,BI326=1),GM326-GX326,0)</f>
        <v>59890.55</v>
      </c>
      <c r="GO326">
        <f t="shared" ref="GO326:GO341" si="256">IF(BI326=2,GM326-GX326,0)</f>
        <v>0</v>
      </c>
      <c r="GP326">
        <f t="shared" ref="GP326:GP341" si="257">IF(BI326=4,GM326-GX326,0)</f>
        <v>0</v>
      </c>
      <c r="GR326">
        <v>0</v>
      </c>
      <c r="GS326">
        <v>3</v>
      </c>
      <c r="GT326">
        <v>0</v>
      </c>
      <c r="GU326" t="s">
        <v>6</v>
      </c>
      <c r="GV326">
        <f t="shared" ref="GV326:GV341" si="258">ROUND((GT326),2)</f>
        <v>0</v>
      </c>
      <c r="GW326">
        <v>1</v>
      </c>
      <c r="GX326">
        <f t="shared" ref="GX326:GX341" si="259">ROUND(HC326*I326,2)</f>
        <v>0</v>
      </c>
      <c r="HA326">
        <v>0</v>
      </c>
      <c r="HB326">
        <v>0</v>
      </c>
      <c r="HC326">
        <f t="shared" ref="HC326:HC341" si="260">GV326*GW326</f>
        <v>0</v>
      </c>
      <c r="HE326" t="s">
        <v>6</v>
      </c>
      <c r="HF326" t="s">
        <v>6</v>
      </c>
      <c r="HM326" t="s">
        <v>6</v>
      </c>
      <c r="HN326" t="s">
        <v>396</v>
      </c>
      <c r="HO326" t="s">
        <v>397</v>
      </c>
      <c r="HP326" t="s">
        <v>394</v>
      </c>
      <c r="HQ326" t="s">
        <v>394</v>
      </c>
      <c r="HS326">
        <v>0</v>
      </c>
      <c r="IK326">
        <v>0</v>
      </c>
    </row>
    <row r="327" spans="1:245" x14ac:dyDescent="0.2">
      <c r="A327">
        <v>18</v>
      </c>
      <c r="B327">
        <v>1</v>
      </c>
      <c r="C327">
        <v>570</v>
      </c>
      <c r="E327" t="s">
        <v>398</v>
      </c>
      <c r="F327" t="s">
        <v>399</v>
      </c>
      <c r="G327" t="s">
        <v>400</v>
      </c>
      <c r="H327" t="str">
        <f>'1.Ведомость'!C163</f>
        <v>ШТ</v>
      </c>
      <c r="I327">
        <f>I326*J327</f>
        <v>8</v>
      </c>
      <c r="J327">
        <v>26.666666666666668</v>
      </c>
      <c r="K327">
        <v>26.6666667</v>
      </c>
      <c r="O327">
        <f t="shared" si="222"/>
        <v>8738.33</v>
      </c>
      <c r="P327">
        <f t="shared" si="223"/>
        <v>8738.33</v>
      </c>
      <c r="Q327">
        <f t="shared" si="224"/>
        <v>0</v>
      </c>
      <c r="R327">
        <f t="shared" si="225"/>
        <v>0</v>
      </c>
      <c r="S327">
        <f t="shared" si="226"/>
        <v>0</v>
      </c>
      <c r="T327">
        <f t="shared" si="227"/>
        <v>0</v>
      </c>
      <c r="U327">
        <f t="shared" si="228"/>
        <v>0</v>
      </c>
      <c r="V327">
        <f t="shared" si="229"/>
        <v>0</v>
      </c>
      <c r="W327">
        <f t="shared" si="230"/>
        <v>0</v>
      </c>
      <c r="X327">
        <f t="shared" si="231"/>
        <v>0</v>
      </c>
      <c r="Y327">
        <f t="shared" si="232"/>
        <v>0</v>
      </c>
      <c r="AA327">
        <v>92854092</v>
      </c>
      <c r="AB327">
        <f t="shared" si="233"/>
        <v>110.11</v>
      </c>
      <c r="AC327">
        <f t="shared" si="234"/>
        <v>110.11</v>
      </c>
      <c r="AD327">
        <f t="shared" si="235"/>
        <v>0</v>
      </c>
      <c r="AE327">
        <f t="shared" si="236"/>
        <v>0</v>
      </c>
      <c r="AF327">
        <f t="shared" si="237"/>
        <v>0</v>
      </c>
      <c r="AG327">
        <f t="shared" si="238"/>
        <v>0</v>
      </c>
      <c r="AH327">
        <f t="shared" si="239"/>
        <v>0</v>
      </c>
      <c r="AI327">
        <f t="shared" si="240"/>
        <v>0</v>
      </c>
      <c r="AJ327">
        <f t="shared" si="241"/>
        <v>0</v>
      </c>
      <c r="AK327">
        <v>110.11</v>
      </c>
      <c r="AL327">
        <v>110.11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9.92</v>
      </c>
      <c r="BD327" t="s">
        <v>6</v>
      </c>
      <c r="BE327" t="s">
        <v>6</v>
      </c>
      <c r="BF327" t="s">
        <v>6</v>
      </c>
      <c r="BG327" t="s">
        <v>6</v>
      </c>
      <c r="BH327">
        <v>3</v>
      </c>
      <c r="BI327">
        <v>1</v>
      </c>
      <c r="BJ327" t="s">
        <v>401</v>
      </c>
      <c r="BM327">
        <v>500001</v>
      </c>
      <c r="BN327">
        <v>0</v>
      </c>
      <c r="BO327" t="s">
        <v>6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6</v>
      </c>
      <c r="BZ327">
        <v>0</v>
      </c>
      <c r="CA327">
        <v>0</v>
      </c>
      <c r="CB327" t="s">
        <v>6</v>
      </c>
      <c r="CE327">
        <v>0</v>
      </c>
      <c r="CF327">
        <v>0</v>
      </c>
      <c r="CG327">
        <v>0</v>
      </c>
      <c r="CM327">
        <v>0</v>
      </c>
      <c r="CN327" t="s">
        <v>6</v>
      </c>
      <c r="CO327">
        <v>0</v>
      </c>
      <c r="CP327">
        <f t="shared" si="242"/>
        <v>8738.33</v>
      </c>
      <c r="CQ327">
        <f t="shared" si="243"/>
        <v>1092.2911999999999</v>
      </c>
      <c r="CR327">
        <f t="shared" si="244"/>
        <v>0</v>
      </c>
      <c r="CS327">
        <f t="shared" si="245"/>
        <v>0</v>
      </c>
      <c r="CT327">
        <f t="shared" si="246"/>
        <v>0</v>
      </c>
      <c r="CU327">
        <f t="shared" si="247"/>
        <v>0</v>
      </c>
      <c r="CV327">
        <f t="shared" si="248"/>
        <v>0</v>
      </c>
      <c r="CW327">
        <f t="shared" si="249"/>
        <v>0</v>
      </c>
      <c r="CX327">
        <f t="shared" si="250"/>
        <v>0</v>
      </c>
      <c r="CY327">
        <f t="shared" si="251"/>
        <v>0</v>
      </c>
      <c r="CZ327">
        <f t="shared" si="252"/>
        <v>0</v>
      </c>
      <c r="DC327" t="s">
        <v>6</v>
      </c>
      <c r="DD327" t="s">
        <v>6</v>
      </c>
      <c r="DE327" t="s">
        <v>6</v>
      </c>
      <c r="DF327" t="s">
        <v>6</v>
      </c>
      <c r="DG327" t="s">
        <v>6</v>
      </c>
      <c r="DH327" t="s">
        <v>6</v>
      </c>
      <c r="DI327" t="s">
        <v>6</v>
      </c>
      <c r="DJ327" t="s">
        <v>6</v>
      </c>
      <c r="DK327" t="s">
        <v>6</v>
      </c>
      <c r="DL327" t="s">
        <v>6</v>
      </c>
      <c r="DM327" t="s">
        <v>6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23</v>
      </c>
      <c r="DW327" t="s">
        <v>23</v>
      </c>
      <c r="DX327">
        <v>1</v>
      </c>
      <c r="DZ327" t="s">
        <v>6</v>
      </c>
      <c r="EA327" t="s">
        <v>6</v>
      </c>
      <c r="EB327" t="s">
        <v>6</v>
      </c>
      <c r="EC327" t="s">
        <v>6</v>
      </c>
      <c r="EE327">
        <v>66627780</v>
      </c>
      <c r="EF327">
        <v>8</v>
      </c>
      <c r="EG327" t="s">
        <v>34</v>
      </c>
      <c r="EH327">
        <v>0</v>
      </c>
      <c r="EI327" t="s">
        <v>6</v>
      </c>
      <c r="EJ327">
        <v>1</v>
      </c>
      <c r="EK327">
        <v>500001</v>
      </c>
      <c r="EL327" t="s">
        <v>35</v>
      </c>
      <c r="EM327" t="s">
        <v>36</v>
      </c>
      <c r="EO327" t="s">
        <v>6</v>
      </c>
      <c r="EQ327">
        <v>0</v>
      </c>
      <c r="ER327">
        <v>110.11</v>
      </c>
      <c r="ES327">
        <v>110.11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6</v>
      </c>
      <c r="GD327">
        <v>1</v>
      </c>
      <c r="GF327">
        <v>-316799092</v>
      </c>
      <c r="GG327">
        <v>2</v>
      </c>
      <c r="GH327">
        <v>1</v>
      </c>
      <c r="GI327">
        <v>4</v>
      </c>
      <c r="GJ327">
        <v>0</v>
      </c>
      <c r="GK327">
        <v>0</v>
      </c>
      <c r="GL327">
        <f t="shared" si="253"/>
        <v>0</v>
      </c>
      <c r="GM327">
        <f t="shared" si="254"/>
        <v>8738.33</v>
      </c>
      <c r="GN327">
        <f t="shared" si="255"/>
        <v>8738.33</v>
      </c>
      <c r="GO327">
        <f t="shared" si="256"/>
        <v>0</v>
      </c>
      <c r="GP327">
        <f t="shared" si="257"/>
        <v>0</v>
      </c>
      <c r="GR327">
        <v>0</v>
      </c>
      <c r="GS327">
        <v>3</v>
      </c>
      <c r="GT327">
        <v>0</v>
      </c>
      <c r="GU327" t="s">
        <v>6</v>
      </c>
      <c r="GV327">
        <f t="shared" si="258"/>
        <v>0</v>
      </c>
      <c r="GW327">
        <v>1</v>
      </c>
      <c r="GX327">
        <f t="shared" si="259"/>
        <v>0</v>
      </c>
      <c r="HA327">
        <v>0</v>
      </c>
      <c r="HB327">
        <v>0</v>
      </c>
      <c r="HC327">
        <f t="shared" si="260"/>
        <v>0</v>
      </c>
      <c r="HE327" t="s">
        <v>6</v>
      </c>
      <c r="HF327" t="s">
        <v>6</v>
      </c>
      <c r="HM327" t="s">
        <v>6</v>
      </c>
      <c r="HN327" t="s">
        <v>6</v>
      </c>
      <c r="HO327" t="s">
        <v>6</v>
      </c>
      <c r="HP327" t="s">
        <v>6</v>
      </c>
      <c r="HQ327" t="s">
        <v>6</v>
      </c>
      <c r="HS327">
        <v>0</v>
      </c>
      <c r="IK327">
        <v>0</v>
      </c>
    </row>
    <row r="328" spans="1:245" x14ac:dyDescent="0.2">
      <c r="A328">
        <v>18</v>
      </c>
      <c r="B328">
        <v>1</v>
      </c>
      <c r="C328">
        <v>568</v>
      </c>
      <c r="E328" t="s">
        <v>402</v>
      </c>
      <c r="F328" t="s">
        <v>403</v>
      </c>
      <c r="G328" t="s">
        <v>404</v>
      </c>
      <c r="H328" t="str">
        <f>'1.Ведомость'!C164</f>
        <v>ШТ</v>
      </c>
      <c r="I328">
        <f>I326*J328</f>
        <v>72</v>
      </c>
      <c r="J328">
        <v>240</v>
      </c>
      <c r="K328">
        <v>240</v>
      </c>
      <c r="O328">
        <f t="shared" si="222"/>
        <v>58967.65</v>
      </c>
      <c r="P328">
        <f t="shared" si="223"/>
        <v>58967.65</v>
      </c>
      <c r="Q328">
        <f t="shared" si="224"/>
        <v>0</v>
      </c>
      <c r="R328">
        <f t="shared" si="225"/>
        <v>0</v>
      </c>
      <c r="S328">
        <f t="shared" si="226"/>
        <v>0</v>
      </c>
      <c r="T328">
        <f t="shared" si="227"/>
        <v>0</v>
      </c>
      <c r="U328">
        <f t="shared" si="228"/>
        <v>0</v>
      </c>
      <c r="V328">
        <f t="shared" si="229"/>
        <v>0</v>
      </c>
      <c r="W328">
        <f t="shared" si="230"/>
        <v>0</v>
      </c>
      <c r="X328">
        <f t="shared" si="231"/>
        <v>0</v>
      </c>
      <c r="Y328">
        <f t="shared" si="232"/>
        <v>0</v>
      </c>
      <c r="AA328">
        <v>92854092</v>
      </c>
      <c r="AB328">
        <f t="shared" si="233"/>
        <v>82.56</v>
      </c>
      <c r="AC328">
        <f t="shared" si="234"/>
        <v>82.56</v>
      </c>
      <c r="AD328">
        <f t="shared" si="235"/>
        <v>0</v>
      </c>
      <c r="AE328">
        <f t="shared" si="236"/>
        <v>0</v>
      </c>
      <c r="AF328">
        <f t="shared" si="237"/>
        <v>0</v>
      </c>
      <c r="AG328">
        <f t="shared" si="238"/>
        <v>0</v>
      </c>
      <c r="AH328">
        <f t="shared" si="239"/>
        <v>0</v>
      </c>
      <c r="AI328">
        <f t="shared" si="240"/>
        <v>0</v>
      </c>
      <c r="AJ328">
        <f t="shared" si="241"/>
        <v>0</v>
      </c>
      <c r="AK328">
        <v>82.56</v>
      </c>
      <c r="AL328">
        <v>82.56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9.92</v>
      </c>
      <c r="BD328" t="s">
        <v>6</v>
      </c>
      <c r="BE328" t="s">
        <v>6</v>
      </c>
      <c r="BF328" t="s">
        <v>6</v>
      </c>
      <c r="BG328" t="s">
        <v>6</v>
      </c>
      <c r="BH328">
        <v>3</v>
      </c>
      <c r="BI328">
        <v>1</v>
      </c>
      <c r="BJ328" t="s">
        <v>405</v>
      </c>
      <c r="BM328">
        <v>500001</v>
      </c>
      <c r="BN328">
        <v>0</v>
      </c>
      <c r="BO328" t="s">
        <v>6</v>
      </c>
      <c r="BP328">
        <v>0</v>
      </c>
      <c r="BQ328">
        <v>8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6</v>
      </c>
      <c r="BZ328">
        <v>0</v>
      </c>
      <c r="CA328">
        <v>0</v>
      </c>
      <c r="CB328" t="s">
        <v>6</v>
      </c>
      <c r="CE328">
        <v>0</v>
      </c>
      <c r="CF328">
        <v>0</v>
      </c>
      <c r="CG328">
        <v>0</v>
      </c>
      <c r="CM328">
        <v>0</v>
      </c>
      <c r="CN328" t="s">
        <v>6</v>
      </c>
      <c r="CO328">
        <v>0</v>
      </c>
      <c r="CP328">
        <f t="shared" si="242"/>
        <v>58967.65</v>
      </c>
      <c r="CQ328">
        <f t="shared" si="243"/>
        <v>818.99520000000007</v>
      </c>
      <c r="CR328">
        <f t="shared" si="244"/>
        <v>0</v>
      </c>
      <c r="CS328">
        <f t="shared" si="245"/>
        <v>0</v>
      </c>
      <c r="CT328">
        <f t="shared" si="246"/>
        <v>0</v>
      </c>
      <c r="CU328">
        <f t="shared" si="247"/>
        <v>0</v>
      </c>
      <c r="CV328">
        <f t="shared" si="248"/>
        <v>0</v>
      </c>
      <c r="CW328">
        <f t="shared" si="249"/>
        <v>0</v>
      </c>
      <c r="CX328">
        <f t="shared" si="250"/>
        <v>0</v>
      </c>
      <c r="CY328">
        <f t="shared" si="251"/>
        <v>0</v>
      </c>
      <c r="CZ328">
        <f t="shared" si="252"/>
        <v>0</v>
      </c>
      <c r="DC328" t="s">
        <v>6</v>
      </c>
      <c r="DD328" t="s">
        <v>6</v>
      </c>
      <c r="DE328" t="s">
        <v>6</v>
      </c>
      <c r="DF328" t="s">
        <v>6</v>
      </c>
      <c r="DG328" t="s">
        <v>6</v>
      </c>
      <c r="DH328" t="s">
        <v>6</v>
      </c>
      <c r="DI328" t="s">
        <v>6</v>
      </c>
      <c r="DJ328" t="s">
        <v>6</v>
      </c>
      <c r="DK328" t="s">
        <v>6</v>
      </c>
      <c r="DL328" t="s">
        <v>6</v>
      </c>
      <c r="DM328" t="s">
        <v>6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23</v>
      </c>
      <c r="DW328" t="s">
        <v>23</v>
      </c>
      <c r="DX328">
        <v>1</v>
      </c>
      <c r="DZ328" t="s">
        <v>6</v>
      </c>
      <c r="EA328" t="s">
        <v>6</v>
      </c>
      <c r="EB328" t="s">
        <v>6</v>
      </c>
      <c r="EC328" t="s">
        <v>6</v>
      </c>
      <c r="EE328">
        <v>66627780</v>
      </c>
      <c r="EF328">
        <v>8</v>
      </c>
      <c r="EG328" t="s">
        <v>34</v>
      </c>
      <c r="EH328">
        <v>0</v>
      </c>
      <c r="EI328" t="s">
        <v>6</v>
      </c>
      <c r="EJ328">
        <v>1</v>
      </c>
      <c r="EK328">
        <v>500001</v>
      </c>
      <c r="EL328" t="s">
        <v>35</v>
      </c>
      <c r="EM328" t="s">
        <v>36</v>
      </c>
      <c r="EO328" t="s">
        <v>6</v>
      </c>
      <c r="EQ328">
        <v>0</v>
      </c>
      <c r="ER328">
        <v>82.56</v>
      </c>
      <c r="ES328">
        <v>82.56</v>
      </c>
      <c r="ET328">
        <v>0</v>
      </c>
      <c r="EU328">
        <v>0</v>
      </c>
      <c r="EV328">
        <v>0</v>
      </c>
      <c r="EW328">
        <v>0</v>
      </c>
      <c r="EX328">
        <v>0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6</v>
      </c>
      <c r="GD328">
        <v>1</v>
      </c>
      <c r="GF328">
        <v>-478174456</v>
      </c>
      <c r="GG328">
        <v>2</v>
      </c>
      <c r="GH328">
        <v>1</v>
      </c>
      <c r="GI328">
        <v>4</v>
      </c>
      <c r="GJ328">
        <v>0</v>
      </c>
      <c r="GK328">
        <v>0</v>
      </c>
      <c r="GL328">
        <f t="shared" si="253"/>
        <v>0</v>
      </c>
      <c r="GM328">
        <f t="shared" si="254"/>
        <v>58967.65</v>
      </c>
      <c r="GN328">
        <f t="shared" si="255"/>
        <v>58967.65</v>
      </c>
      <c r="GO328">
        <f t="shared" si="256"/>
        <v>0</v>
      </c>
      <c r="GP328">
        <f t="shared" si="257"/>
        <v>0</v>
      </c>
      <c r="GR328">
        <v>0</v>
      </c>
      <c r="GS328">
        <v>3</v>
      </c>
      <c r="GT328">
        <v>0</v>
      </c>
      <c r="GU328" t="s">
        <v>6</v>
      </c>
      <c r="GV328">
        <f t="shared" si="258"/>
        <v>0</v>
      </c>
      <c r="GW328">
        <v>1</v>
      </c>
      <c r="GX328">
        <f t="shared" si="259"/>
        <v>0</v>
      </c>
      <c r="HA328">
        <v>0</v>
      </c>
      <c r="HB328">
        <v>0</v>
      </c>
      <c r="HC328">
        <f t="shared" si="260"/>
        <v>0</v>
      </c>
      <c r="HE328" t="s">
        <v>6</v>
      </c>
      <c r="HF328" t="s">
        <v>6</v>
      </c>
      <c r="HM328" t="s">
        <v>6</v>
      </c>
      <c r="HN328" t="s">
        <v>6</v>
      </c>
      <c r="HO328" t="s">
        <v>6</v>
      </c>
      <c r="HP328" t="s">
        <v>6</v>
      </c>
      <c r="HQ328" t="s">
        <v>6</v>
      </c>
      <c r="HS328">
        <v>0</v>
      </c>
      <c r="IK328">
        <v>0</v>
      </c>
    </row>
    <row r="329" spans="1:245" x14ac:dyDescent="0.2">
      <c r="A329">
        <v>18</v>
      </c>
      <c r="B329">
        <v>1</v>
      </c>
      <c r="C329">
        <v>569</v>
      </c>
      <c r="E329" t="s">
        <v>406</v>
      </c>
      <c r="F329" t="s">
        <v>407</v>
      </c>
      <c r="G329" t="s">
        <v>408</v>
      </c>
      <c r="H329" t="str">
        <f>'1.Ведомость'!C165</f>
        <v>ШТ</v>
      </c>
      <c r="I329">
        <f>I326*J329</f>
        <v>114</v>
      </c>
      <c r="J329">
        <v>380</v>
      </c>
      <c r="K329">
        <v>380</v>
      </c>
      <c r="O329">
        <f t="shared" si="222"/>
        <v>56860.65</v>
      </c>
      <c r="P329">
        <f t="shared" si="223"/>
        <v>56860.65</v>
      </c>
      <c r="Q329">
        <f t="shared" si="224"/>
        <v>0</v>
      </c>
      <c r="R329">
        <f t="shared" si="225"/>
        <v>0</v>
      </c>
      <c r="S329">
        <f t="shared" si="226"/>
        <v>0</v>
      </c>
      <c r="T329">
        <f t="shared" si="227"/>
        <v>0</v>
      </c>
      <c r="U329">
        <f t="shared" si="228"/>
        <v>0</v>
      </c>
      <c r="V329">
        <f t="shared" si="229"/>
        <v>0</v>
      </c>
      <c r="W329">
        <f t="shared" si="230"/>
        <v>0</v>
      </c>
      <c r="X329">
        <f t="shared" si="231"/>
        <v>0</v>
      </c>
      <c r="Y329">
        <f t="shared" si="232"/>
        <v>0</v>
      </c>
      <c r="AA329">
        <v>92854092</v>
      </c>
      <c r="AB329">
        <f t="shared" si="233"/>
        <v>50.28</v>
      </c>
      <c r="AC329">
        <f t="shared" si="234"/>
        <v>50.28</v>
      </c>
      <c r="AD329">
        <f t="shared" si="235"/>
        <v>0</v>
      </c>
      <c r="AE329">
        <f t="shared" si="236"/>
        <v>0</v>
      </c>
      <c r="AF329">
        <f t="shared" si="237"/>
        <v>0</v>
      </c>
      <c r="AG329">
        <f t="shared" si="238"/>
        <v>0</v>
      </c>
      <c r="AH329">
        <f t="shared" si="239"/>
        <v>0</v>
      </c>
      <c r="AI329">
        <f t="shared" si="240"/>
        <v>0</v>
      </c>
      <c r="AJ329">
        <f t="shared" si="241"/>
        <v>0</v>
      </c>
      <c r="AK329">
        <v>50.28</v>
      </c>
      <c r="AL329">
        <v>50.28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9.92</v>
      </c>
      <c r="BD329" t="s">
        <v>6</v>
      </c>
      <c r="BE329" t="s">
        <v>6</v>
      </c>
      <c r="BF329" t="s">
        <v>6</v>
      </c>
      <c r="BG329" t="s">
        <v>6</v>
      </c>
      <c r="BH329">
        <v>3</v>
      </c>
      <c r="BI329">
        <v>1</v>
      </c>
      <c r="BJ329" t="s">
        <v>409</v>
      </c>
      <c r="BM329">
        <v>500001</v>
      </c>
      <c r="BN329">
        <v>0</v>
      </c>
      <c r="BO329" t="s">
        <v>6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6</v>
      </c>
      <c r="BZ329">
        <v>0</v>
      </c>
      <c r="CA329">
        <v>0</v>
      </c>
      <c r="CB329" t="s">
        <v>6</v>
      </c>
      <c r="CE329">
        <v>0</v>
      </c>
      <c r="CF329">
        <v>0</v>
      </c>
      <c r="CG329">
        <v>0</v>
      </c>
      <c r="CM329">
        <v>0</v>
      </c>
      <c r="CN329" t="s">
        <v>6</v>
      </c>
      <c r="CO329">
        <v>0</v>
      </c>
      <c r="CP329">
        <f t="shared" si="242"/>
        <v>56860.65</v>
      </c>
      <c r="CQ329">
        <f t="shared" si="243"/>
        <v>498.77760000000001</v>
      </c>
      <c r="CR329">
        <f t="shared" si="244"/>
        <v>0</v>
      </c>
      <c r="CS329">
        <f t="shared" si="245"/>
        <v>0</v>
      </c>
      <c r="CT329">
        <f t="shared" si="246"/>
        <v>0</v>
      </c>
      <c r="CU329">
        <f t="shared" si="247"/>
        <v>0</v>
      </c>
      <c r="CV329">
        <f t="shared" si="248"/>
        <v>0</v>
      </c>
      <c r="CW329">
        <f t="shared" si="249"/>
        <v>0</v>
      </c>
      <c r="CX329">
        <f t="shared" si="250"/>
        <v>0</v>
      </c>
      <c r="CY329">
        <f t="shared" si="251"/>
        <v>0</v>
      </c>
      <c r="CZ329">
        <f t="shared" si="252"/>
        <v>0</v>
      </c>
      <c r="DC329" t="s">
        <v>6</v>
      </c>
      <c r="DD329" t="s">
        <v>6</v>
      </c>
      <c r="DE329" t="s">
        <v>6</v>
      </c>
      <c r="DF329" t="s">
        <v>6</v>
      </c>
      <c r="DG329" t="s">
        <v>6</v>
      </c>
      <c r="DH329" t="s">
        <v>6</v>
      </c>
      <c r="DI329" t="s">
        <v>6</v>
      </c>
      <c r="DJ329" t="s">
        <v>6</v>
      </c>
      <c r="DK329" t="s">
        <v>6</v>
      </c>
      <c r="DL329" t="s">
        <v>6</v>
      </c>
      <c r="DM329" t="s">
        <v>6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23</v>
      </c>
      <c r="DW329" t="s">
        <v>23</v>
      </c>
      <c r="DX329">
        <v>1</v>
      </c>
      <c r="DZ329" t="s">
        <v>6</v>
      </c>
      <c r="EA329" t="s">
        <v>6</v>
      </c>
      <c r="EB329" t="s">
        <v>6</v>
      </c>
      <c r="EC329" t="s">
        <v>6</v>
      </c>
      <c r="EE329">
        <v>66627780</v>
      </c>
      <c r="EF329">
        <v>8</v>
      </c>
      <c r="EG329" t="s">
        <v>34</v>
      </c>
      <c r="EH329">
        <v>0</v>
      </c>
      <c r="EI329" t="s">
        <v>6</v>
      </c>
      <c r="EJ329">
        <v>1</v>
      </c>
      <c r="EK329">
        <v>500001</v>
      </c>
      <c r="EL329" t="s">
        <v>35</v>
      </c>
      <c r="EM329" t="s">
        <v>36</v>
      </c>
      <c r="EO329" t="s">
        <v>6</v>
      </c>
      <c r="EQ329">
        <v>0</v>
      </c>
      <c r="ER329">
        <v>50.28</v>
      </c>
      <c r="ES329">
        <v>50.28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6</v>
      </c>
      <c r="GD329">
        <v>1</v>
      </c>
      <c r="GF329">
        <v>767128131</v>
      </c>
      <c r="GG329">
        <v>2</v>
      </c>
      <c r="GH329">
        <v>1</v>
      </c>
      <c r="GI329">
        <v>4</v>
      </c>
      <c r="GJ329">
        <v>0</v>
      </c>
      <c r="GK329">
        <v>0</v>
      </c>
      <c r="GL329">
        <f t="shared" si="253"/>
        <v>0</v>
      </c>
      <c r="GM329">
        <f t="shared" si="254"/>
        <v>56860.65</v>
      </c>
      <c r="GN329">
        <f t="shared" si="255"/>
        <v>56860.65</v>
      </c>
      <c r="GO329">
        <f t="shared" si="256"/>
        <v>0</v>
      </c>
      <c r="GP329">
        <f t="shared" si="257"/>
        <v>0</v>
      </c>
      <c r="GR329">
        <v>0</v>
      </c>
      <c r="GS329">
        <v>3</v>
      </c>
      <c r="GT329">
        <v>0</v>
      </c>
      <c r="GU329" t="s">
        <v>6</v>
      </c>
      <c r="GV329">
        <f t="shared" si="258"/>
        <v>0</v>
      </c>
      <c r="GW329">
        <v>1</v>
      </c>
      <c r="GX329">
        <f t="shared" si="259"/>
        <v>0</v>
      </c>
      <c r="HA329">
        <v>0</v>
      </c>
      <c r="HB329">
        <v>0</v>
      </c>
      <c r="HC329">
        <f t="shared" si="260"/>
        <v>0</v>
      </c>
      <c r="HE329" t="s">
        <v>6</v>
      </c>
      <c r="HF329" t="s">
        <v>6</v>
      </c>
      <c r="HM329" t="s">
        <v>6</v>
      </c>
      <c r="HN329" t="s">
        <v>6</v>
      </c>
      <c r="HO329" t="s">
        <v>6</v>
      </c>
      <c r="HP329" t="s">
        <v>6</v>
      </c>
      <c r="HQ329" t="s">
        <v>6</v>
      </c>
      <c r="HS329">
        <v>0</v>
      </c>
      <c r="IK329">
        <v>0</v>
      </c>
    </row>
    <row r="330" spans="1:245" x14ac:dyDescent="0.2">
      <c r="A330">
        <v>17</v>
      </c>
      <c r="B330">
        <v>1</v>
      </c>
      <c r="C330">
        <f>ROW(SmtRes!A585)</f>
        <v>585</v>
      </c>
      <c r="D330">
        <f>ROW(EtalonRes!A614)</f>
        <v>614</v>
      </c>
      <c r="E330" t="s">
        <v>410</v>
      </c>
      <c r="F330" t="s">
        <v>411</v>
      </c>
      <c r="G330" t="s">
        <v>412</v>
      </c>
      <c r="H330" t="s">
        <v>176</v>
      </c>
      <c r="I330">
        <v>322.10000000000002</v>
      </c>
      <c r="J330">
        <v>0</v>
      </c>
      <c r="K330">
        <v>322.10000000000002</v>
      </c>
      <c r="O330">
        <f t="shared" si="222"/>
        <v>689528.82</v>
      </c>
      <c r="P330">
        <f t="shared" si="223"/>
        <v>286867.93</v>
      </c>
      <c r="Q330">
        <f t="shared" si="224"/>
        <v>87445.13</v>
      </c>
      <c r="R330">
        <f t="shared" si="225"/>
        <v>41893.94</v>
      </c>
      <c r="S330">
        <f t="shared" si="226"/>
        <v>315215.76</v>
      </c>
      <c r="T330">
        <f t="shared" si="227"/>
        <v>0</v>
      </c>
      <c r="U330">
        <f t="shared" si="228"/>
        <v>708.62</v>
      </c>
      <c r="V330">
        <f t="shared" si="229"/>
        <v>80.525000000000006</v>
      </c>
      <c r="W330">
        <f t="shared" si="230"/>
        <v>0</v>
      </c>
      <c r="X330">
        <f t="shared" si="231"/>
        <v>346396.41</v>
      </c>
      <c r="Y330">
        <f t="shared" si="232"/>
        <v>196410.34</v>
      </c>
      <c r="AA330">
        <v>92854092</v>
      </c>
      <c r="AB330">
        <f t="shared" si="233"/>
        <v>128.87</v>
      </c>
      <c r="AC330">
        <f t="shared" si="234"/>
        <v>89.78</v>
      </c>
      <c r="AD330">
        <f t="shared" si="235"/>
        <v>17.27</v>
      </c>
      <c r="AE330">
        <f t="shared" si="236"/>
        <v>2.9</v>
      </c>
      <c r="AF330">
        <f t="shared" si="237"/>
        <v>21.82</v>
      </c>
      <c r="AG330">
        <f t="shared" si="238"/>
        <v>0</v>
      </c>
      <c r="AH330">
        <f t="shared" si="239"/>
        <v>2.2000000000000002</v>
      </c>
      <c r="AI330">
        <f t="shared" si="240"/>
        <v>0.25</v>
      </c>
      <c r="AJ330">
        <f t="shared" si="241"/>
        <v>0</v>
      </c>
      <c r="AK330">
        <v>128.87</v>
      </c>
      <c r="AL330">
        <v>89.78</v>
      </c>
      <c r="AM330">
        <v>17.27</v>
      </c>
      <c r="AN330">
        <v>2.9</v>
      </c>
      <c r="AO330">
        <v>21.82</v>
      </c>
      <c r="AP330">
        <v>0</v>
      </c>
      <c r="AQ330">
        <v>2.2000000000000002</v>
      </c>
      <c r="AR330">
        <v>0.25</v>
      </c>
      <c r="AS330">
        <v>0</v>
      </c>
      <c r="AT330">
        <v>97</v>
      </c>
      <c r="AU330">
        <v>55</v>
      </c>
      <c r="AV330">
        <v>1</v>
      </c>
      <c r="AW330">
        <v>1</v>
      </c>
      <c r="AZ330">
        <v>1</v>
      </c>
      <c r="BA330">
        <v>44.85</v>
      </c>
      <c r="BB330">
        <v>15.72</v>
      </c>
      <c r="BC330">
        <v>9.92</v>
      </c>
      <c r="BD330" t="s">
        <v>6</v>
      </c>
      <c r="BE330" t="s">
        <v>6</v>
      </c>
      <c r="BF330" t="s">
        <v>6</v>
      </c>
      <c r="BG330" t="s">
        <v>6</v>
      </c>
      <c r="BH330">
        <v>0</v>
      </c>
      <c r="BI330">
        <v>1</v>
      </c>
      <c r="BJ330" t="s">
        <v>413</v>
      </c>
      <c r="BM330">
        <v>26001</v>
      </c>
      <c r="BN330">
        <v>0</v>
      </c>
      <c r="BO330" t="s">
        <v>6</v>
      </c>
      <c r="BP330">
        <v>0</v>
      </c>
      <c r="BQ330">
        <v>2</v>
      </c>
      <c r="BR330">
        <v>0</v>
      </c>
      <c r="BS330">
        <v>44.85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6</v>
      </c>
      <c r="BZ330">
        <v>97</v>
      </c>
      <c r="CA330">
        <v>55</v>
      </c>
      <c r="CB330" t="s">
        <v>6</v>
      </c>
      <c r="CE330">
        <v>0</v>
      </c>
      <c r="CF330">
        <v>0</v>
      </c>
      <c r="CG330">
        <v>0</v>
      </c>
      <c r="CM330">
        <v>0</v>
      </c>
      <c r="CN330" t="s">
        <v>6</v>
      </c>
      <c r="CO330">
        <v>0</v>
      </c>
      <c r="CP330">
        <f t="shared" si="242"/>
        <v>689528.82000000007</v>
      </c>
      <c r="CQ330">
        <f t="shared" si="243"/>
        <v>890.61760000000004</v>
      </c>
      <c r="CR330">
        <f t="shared" si="244"/>
        <v>271.48439999999999</v>
      </c>
      <c r="CS330">
        <f t="shared" si="245"/>
        <v>130.065</v>
      </c>
      <c r="CT330">
        <f t="shared" si="246"/>
        <v>978.62700000000007</v>
      </c>
      <c r="CU330">
        <f t="shared" si="247"/>
        <v>0</v>
      </c>
      <c r="CV330">
        <f t="shared" si="248"/>
        <v>2.2000000000000002</v>
      </c>
      <c r="CW330">
        <f t="shared" si="249"/>
        <v>0.25</v>
      </c>
      <c r="CX330">
        <f t="shared" si="250"/>
        <v>0</v>
      </c>
      <c r="CY330">
        <f t="shared" si="251"/>
        <v>346396.40899999999</v>
      </c>
      <c r="CZ330">
        <f t="shared" si="252"/>
        <v>196410.33499999999</v>
      </c>
      <c r="DC330" t="s">
        <v>6</v>
      </c>
      <c r="DD330" t="s">
        <v>6</v>
      </c>
      <c r="DE330" t="s">
        <v>6</v>
      </c>
      <c r="DF330" t="s">
        <v>6</v>
      </c>
      <c r="DG330" t="s">
        <v>6</v>
      </c>
      <c r="DH330" t="s">
        <v>6</v>
      </c>
      <c r="DI330" t="s">
        <v>6</v>
      </c>
      <c r="DJ330" t="s">
        <v>6</v>
      </c>
      <c r="DK330" t="s">
        <v>6</v>
      </c>
      <c r="DL330" t="s">
        <v>6</v>
      </c>
      <c r="DM330" t="s">
        <v>6</v>
      </c>
      <c r="DN330">
        <v>0</v>
      </c>
      <c r="DO330">
        <v>0</v>
      </c>
      <c r="DP330">
        <v>1</v>
      </c>
      <c r="DQ330">
        <v>1</v>
      </c>
      <c r="DU330">
        <v>1003</v>
      </c>
      <c r="DV330" t="s">
        <v>176</v>
      </c>
      <c r="DW330" t="s">
        <v>176</v>
      </c>
      <c r="DX330">
        <v>10</v>
      </c>
      <c r="DZ330" t="s">
        <v>6</v>
      </c>
      <c r="EA330" t="s">
        <v>6</v>
      </c>
      <c r="EB330" t="s">
        <v>6</v>
      </c>
      <c r="EC330" t="s">
        <v>6</v>
      </c>
      <c r="EE330">
        <v>66627568</v>
      </c>
      <c r="EF330">
        <v>2</v>
      </c>
      <c r="EG330" t="s">
        <v>164</v>
      </c>
      <c r="EH330">
        <v>20</v>
      </c>
      <c r="EI330" t="s">
        <v>394</v>
      </c>
      <c r="EJ330">
        <v>1</v>
      </c>
      <c r="EK330">
        <v>26001</v>
      </c>
      <c r="EL330" t="s">
        <v>394</v>
      </c>
      <c r="EM330" t="s">
        <v>395</v>
      </c>
      <c r="EO330" t="s">
        <v>6</v>
      </c>
      <c r="EQ330">
        <v>1441792</v>
      </c>
      <c r="ER330">
        <v>128.87</v>
      </c>
      <c r="ES330">
        <v>89.78</v>
      </c>
      <c r="ET330">
        <v>17.27</v>
      </c>
      <c r="EU330">
        <v>2.9</v>
      </c>
      <c r="EV330">
        <v>21.82</v>
      </c>
      <c r="EW330">
        <v>2.2000000000000002</v>
      </c>
      <c r="EX330">
        <v>0.25</v>
      </c>
      <c r="EY330">
        <v>0</v>
      </c>
      <c r="FQ330">
        <v>0</v>
      </c>
      <c r="FR330">
        <v>0</v>
      </c>
      <c r="FS330">
        <v>0</v>
      </c>
      <c r="FX330">
        <v>97</v>
      </c>
      <c r="FY330">
        <v>55</v>
      </c>
      <c r="GA330" t="s">
        <v>6</v>
      </c>
      <c r="GD330">
        <v>1</v>
      </c>
      <c r="GF330">
        <v>1470690698</v>
      </c>
      <c r="GG330">
        <v>2</v>
      </c>
      <c r="GH330">
        <v>1</v>
      </c>
      <c r="GI330">
        <v>4</v>
      </c>
      <c r="GJ330">
        <v>0</v>
      </c>
      <c r="GK330">
        <v>0</v>
      </c>
      <c r="GL330">
        <f t="shared" si="253"/>
        <v>0</v>
      </c>
      <c r="GM330">
        <f t="shared" si="254"/>
        <v>1232335.57</v>
      </c>
      <c r="GN330">
        <f t="shared" si="255"/>
        <v>1232335.57</v>
      </c>
      <c r="GO330">
        <f t="shared" si="256"/>
        <v>0</v>
      </c>
      <c r="GP330">
        <f t="shared" si="257"/>
        <v>0</v>
      </c>
      <c r="GR330">
        <v>0</v>
      </c>
      <c r="GS330">
        <v>3</v>
      </c>
      <c r="GT330">
        <v>0</v>
      </c>
      <c r="GU330" t="s">
        <v>6</v>
      </c>
      <c r="GV330">
        <f t="shared" si="258"/>
        <v>0</v>
      </c>
      <c r="GW330">
        <v>1</v>
      </c>
      <c r="GX330">
        <f t="shared" si="259"/>
        <v>0</v>
      </c>
      <c r="HA330">
        <v>0</v>
      </c>
      <c r="HB330">
        <v>0</v>
      </c>
      <c r="HC330">
        <f t="shared" si="260"/>
        <v>0</v>
      </c>
      <c r="HE330" t="s">
        <v>6</v>
      </c>
      <c r="HF330" t="s">
        <v>6</v>
      </c>
      <c r="HM330" t="s">
        <v>6</v>
      </c>
      <c r="HN330" t="s">
        <v>396</v>
      </c>
      <c r="HO330" t="s">
        <v>397</v>
      </c>
      <c r="HP330" t="s">
        <v>394</v>
      </c>
      <c r="HQ330" t="s">
        <v>394</v>
      </c>
      <c r="HS330">
        <v>0</v>
      </c>
      <c r="IK330">
        <v>0</v>
      </c>
    </row>
    <row r="331" spans="1:245" x14ac:dyDescent="0.2">
      <c r="A331">
        <v>18</v>
      </c>
      <c r="B331">
        <v>1</v>
      </c>
      <c r="C331">
        <v>578</v>
      </c>
      <c r="E331" t="s">
        <v>414</v>
      </c>
      <c r="F331" t="s">
        <v>415</v>
      </c>
      <c r="G331" t="s">
        <v>416</v>
      </c>
      <c r="H331" t="str">
        <f>'1.Ведомость'!C167</f>
        <v>100 м</v>
      </c>
      <c r="I331">
        <f>I330*J331</f>
        <v>0.20899999999999999</v>
      </c>
      <c r="J331">
        <v>6.4886681154920826E-4</v>
      </c>
      <c r="K331">
        <v>6.4886679999999995E-4</v>
      </c>
      <c r="O331">
        <f t="shared" si="222"/>
        <v>849.07</v>
      </c>
      <c r="P331">
        <f t="shared" si="223"/>
        <v>849.07</v>
      </c>
      <c r="Q331">
        <f t="shared" si="224"/>
        <v>0</v>
      </c>
      <c r="R331">
        <f t="shared" si="225"/>
        <v>0</v>
      </c>
      <c r="S331">
        <f t="shared" si="226"/>
        <v>0</v>
      </c>
      <c r="T331">
        <f t="shared" si="227"/>
        <v>0</v>
      </c>
      <c r="U331">
        <f t="shared" si="228"/>
        <v>0</v>
      </c>
      <c r="V331">
        <f t="shared" si="229"/>
        <v>0</v>
      </c>
      <c r="W331">
        <f t="shared" si="230"/>
        <v>0</v>
      </c>
      <c r="X331">
        <f t="shared" si="231"/>
        <v>0</v>
      </c>
      <c r="Y331">
        <f t="shared" si="232"/>
        <v>0</v>
      </c>
      <c r="AA331">
        <v>92854092</v>
      </c>
      <c r="AB331">
        <f t="shared" si="233"/>
        <v>409.53</v>
      </c>
      <c r="AC331">
        <f t="shared" si="234"/>
        <v>409.53</v>
      </c>
      <c r="AD331">
        <f t="shared" si="235"/>
        <v>0</v>
      </c>
      <c r="AE331">
        <f t="shared" si="236"/>
        <v>0</v>
      </c>
      <c r="AF331">
        <f t="shared" si="237"/>
        <v>0</v>
      </c>
      <c r="AG331">
        <f t="shared" si="238"/>
        <v>0</v>
      </c>
      <c r="AH331">
        <f t="shared" si="239"/>
        <v>0</v>
      </c>
      <c r="AI331">
        <f t="shared" si="240"/>
        <v>0</v>
      </c>
      <c r="AJ331">
        <f t="shared" si="241"/>
        <v>0</v>
      </c>
      <c r="AK331">
        <v>409.53</v>
      </c>
      <c r="AL331">
        <v>409.53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9.92</v>
      </c>
      <c r="BD331" t="s">
        <v>6</v>
      </c>
      <c r="BE331" t="s">
        <v>6</v>
      </c>
      <c r="BF331" t="s">
        <v>6</v>
      </c>
      <c r="BG331" t="s">
        <v>6</v>
      </c>
      <c r="BH331">
        <v>3</v>
      </c>
      <c r="BI331">
        <v>1</v>
      </c>
      <c r="BJ331" t="s">
        <v>417</v>
      </c>
      <c r="BM331">
        <v>500001</v>
      </c>
      <c r="BN331">
        <v>0</v>
      </c>
      <c r="BO331" t="s">
        <v>6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6</v>
      </c>
      <c r="BZ331">
        <v>0</v>
      </c>
      <c r="CA331">
        <v>0</v>
      </c>
      <c r="CB331" t="s">
        <v>6</v>
      </c>
      <c r="CE331">
        <v>0</v>
      </c>
      <c r="CF331">
        <v>0</v>
      </c>
      <c r="CG331">
        <v>0</v>
      </c>
      <c r="CM331">
        <v>0</v>
      </c>
      <c r="CN331" t="s">
        <v>6</v>
      </c>
      <c r="CO331">
        <v>0</v>
      </c>
      <c r="CP331">
        <f t="shared" si="242"/>
        <v>849.07</v>
      </c>
      <c r="CQ331">
        <f t="shared" si="243"/>
        <v>4062.5375999999997</v>
      </c>
      <c r="CR331">
        <f t="shared" si="244"/>
        <v>0</v>
      </c>
      <c r="CS331">
        <f t="shared" si="245"/>
        <v>0</v>
      </c>
      <c r="CT331">
        <f t="shared" si="246"/>
        <v>0</v>
      </c>
      <c r="CU331">
        <f t="shared" si="247"/>
        <v>0</v>
      </c>
      <c r="CV331">
        <f t="shared" si="248"/>
        <v>0</v>
      </c>
      <c r="CW331">
        <f t="shared" si="249"/>
        <v>0</v>
      </c>
      <c r="CX331">
        <f t="shared" si="250"/>
        <v>0</v>
      </c>
      <c r="CY331">
        <f t="shared" si="251"/>
        <v>0</v>
      </c>
      <c r="CZ331">
        <f t="shared" si="252"/>
        <v>0</v>
      </c>
      <c r="DC331" t="s">
        <v>6</v>
      </c>
      <c r="DD331" t="s">
        <v>6</v>
      </c>
      <c r="DE331" t="s">
        <v>6</v>
      </c>
      <c r="DF331" t="s">
        <v>6</v>
      </c>
      <c r="DG331" t="s">
        <v>6</v>
      </c>
      <c r="DH331" t="s">
        <v>6</v>
      </c>
      <c r="DI331" t="s">
        <v>6</v>
      </c>
      <c r="DJ331" t="s">
        <v>6</v>
      </c>
      <c r="DK331" t="s">
        <v>6</v>
      </c>
      <c r="DL331" t="s">
        <v>6</v>
      </c>
      <c r="DM331" t="s">
        <v>6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83</v>
      </c>
      <c r="DW331" t="s">
        <v>83</v>
      </c>
      <c r="DX331">
        <v>100</v>
      </c>
      <c r="DZ331" t="s">
        <v>6</v>
      </c>
      <c r="EA331" t="s">
        <v>6</v>
      </c>
      <c r="EB331" t="s">
        <v>6</v>
      </c>
      <c r="EC331" t="s">
        <v>6</v>
      </c>
      <c r="EE331">
        <v>66627780</v>
      </c>
      <c r="EF331">
        <v>8</v>
      </c>
      <c r="EG331" t="s">
        <v>34</v>
      </c>
      <c r="EH331">
        <v>0</v>
      </c>
      <c r="EI331" t="s">
        <v>6</v>
      </c>
      <c r="EJ331">
        <v>1</v>
      </c>
      <c r="EK331">
        <v>500001</v>
      </c>
      <c r="EL331" t="s">
        <v>35</v>
      </c>
      <c r="EM331" t="s">
        <v>36</v>
      </c>
      <c r="EO331" t="s">
        <v>6</v>
      </c>
      <c r="EQ331">
        <v>0</v>
      </c>
      <c r="ER331">
        <v>409.53</v>
      </c>
      <c r="ES331">
        <v>409.53</v>
      </c>
      <c r="ET331">
        <v>0</v>
      </c>
      <c r="EU331">
        <v>0</v>
      </c>
      <c r="EV331">
        <v>0</v>
      </c>
      <c r="EW331">
        <v>0</v>
      </c>
      <c r="EX331">
        <v>0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6</v>
      </c>
      <c r="GD331">
        <v>1</v>
      </c>
      <c r="GF331">
        <v>-1600104814</v>
      </c>
      <c r="GG331">
        <v>2</v>
      </c>
      <c r="GH331">
        <v>1</v>
      </c>
      <c r="GI331">
        <v>4</v>
      </c>
      <c r="GJ331">
        <v>0</v>
      </c>
      <c r="GK331">
        <v>0</v>
      </c>
      <c r="GL331">
        <f t="shared" si="253"/>
        <v>0</v>
      </c>
      <c r="GM331">
        <f t="shared" si="254"/>
        <v>849.07</v>
      </c>
      <c r="GN331">
        <f t="shared" si="255"/>
        <v>849.07</v>
      </c>
      <c r="GO331">
        <f t="shared" si="256"/>
        <v>0</v>
      </c>
      <c r="GP331">
        <f t="shared" si="257"/>
        <v>0</v>
      </c>
      <c r="GR331">
        <v>0</v>
      </c>
      <c r="GS331">
        <v>3</v>
      </c>
      <c r="GT331">
        <v>0</v>
      </c>
      <c r="GU331" t="s">
        <v>6</v>
      </c>
      <c r="GV331">
        <f t="shared" si="258"/>
        <v>0</v>
      </c>
      <c r="GW331">
        <v>1</v>
      </c>
      <c r="GX331">
        <f t="shared" si="259"/>
        <v>0</v>
      </c>
      <c r="HA331">
        <v>0</v>
      </c>
      <c r="HB331">
        <v>0</v>
      </c>
      <c r="HC331">
        <f t="shared" si="260"/>
        <v>0</v>
      </c>
      <c r="HE331" t="s">
        <v>6</v>
      </c>
      <c r="HF331" t="s">
        <v>6</v>
      </c>
      <c r="HM331" t="s">
        <v>6</v>
      </c>
      <c r="HN331" t="s">
        <v>6</v>
      </c>
      <c r="HO331" t="s">
        <v>6</v>
      </c>
      <c r="HP331" t="s">
        <v>6</v>
      </c>
      <c r="HQ331" t="s">
        <v>6</v>
      </c>
      <c r="HS331">
        <v>0</v>
      </c>
      <c r="IK331">
        <v>0</v>
      </c>
    </row>
    <row r="332" spans="1:245" x14ac:dyDescent="0.2">
      <c r="A332">
        <v>18</v>
      </c>
      <c r="B332">
        <v>1</v>
      </c>
      <c r="C332">
        <v>579</v>
      </c>
      <c r="E332" t="s">
        <v>418</v>
      </c>
      <c r="F332" t="s">
        <v>419</v>
      </c>
      <c r="G332" t="s">
        <v>420</v>
      </c>
      <c r="H332" t="str">
        <f>'1.Ведомость'!C168</f>
        <v>100 м</v>
      </c>
      <c r="I332">
        <f>I330*J332</f>
        <v>29.92</v>
      </c>
      <c r="J332">
        <v>9.2890406705991926E-2</v>
      </c>
      <c r="K332">
        <v>9.2890406699999997E-2</v>
      </c>
      <c r="O332">
        <f t="shared" si="222"/>
        <v>137002.87</v>
      </c>
      <c r="P332">
        <f t="shared" si="223"/>
        <v>137002.87</v>
      </c>
      <c r="Q332">
        <f t="shared" si="224"/>
        <v>0</v>
      </c>
      <c r="R332">
        <f t="shared" si="225"/>
        <v>0</v>
      </c>
      <c r="S332">
        <f t="shared" si="226"/>
        <v>0</v>
      </c>
      <c r="T332">
        <f t="shared" si="227"/>
        <v>0</v>
      </c>
      <c r="U332">
        <f t="shared" si="228"/>
        <v>0</v>
      </c>
      <c r="V332">
        <f t="shared" si="229"/>
        <v>0</v>
      </c>
      <c r="W332">
        <f t="shared" si="230"/>
        <v>0</v>
      </c>
      <c r="X332">
        <f t="shared" si="231"/>
        <v>0</v>
      </c>
      <c r="Y332">
        <f t="shared" si="232"/>
        <v>0</v>
      </c>
      <c r="AA332">
        <v>92854092</v>
      </c>
      <c r="AB332">
        <f t="shared" si="233"/>
        <v>461.59</v>
      </c>
      <c r="AC332">
        <f t="shared" si="234"/>
        <v>461.59</v>
      </c>
      <c r="AD332">
        <f t="shared" si="235"/>
        <v>0</v>
      </c>
      <c r="AE332">
        <f t="shared" si="236"/>
        <v>0</v>
      </c>
      <c r="AF332">
        <f t="shared" si="237"/>
        <v>0</v>
      </c>
      <c r="AG332">
        <f t="shared" si="238"/>
        <v>0</v>
      </c>
      <c r="AH332">
        <f t="shared" si="239"/>
        <v>0</v>
      </c>
      <c r="AI332">
        <f t="shared" si="240"/>
        <v>0</v>
      </c>
      <c r="AJ332">
        <f t="shared" si="241"/>
        <v>0</v>
      </c>
      <c r="AK332">
        <v>461.59</v>
      </c>
      <c r="AL332">
        <v>461.59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9.92</v>
      </c>
      <c r="BD332" t="s">
        <v>6</v>
      </c>
      <c r="BE332" t="s">
        <v>6</v>
      </c>
      <c r="BF332" t="s">
        <v>6</v>
      </c>
      <c r="BG332" t="s">
        <v>6</v>
      </c>
      <c r="BH332">
        <v>3</v>
      </c>
      <c r="BI332">
        <v>1</v>
      </c>
      <c r="BJ332" t="s">
        <v>421</v>
      </c>
      <c r="BM332">
        <v>500001</v>
      </c>
      <c r="BN332">
        <v>0</v>
      </c>
      <c r="BO332" t="s">
        <v>6</v>
      </c>
      <c r="BP332">
        <v>0</v>
      </c>
      <c r="BQ332">
        <v>8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6</v>
      </c>
      <c r="BZ332">
        <v>0</v>
      </c>
      <c r="CA332">
        <v>0</v>
      </c>
      <c r="CB332" t="s">
        <v>6</v>
      </c>
      <c r="CE332">
        <v>0</v>
      </c>
      <c r="CF332">
        <v>0</v>
      </c>
      <c r="CG332">
        <v>0</v>
      </c>
      <c r="CM332">
        <v>0</v>
      </c>
      <c r="CN332" t="s">
        <v>6</v>
      </c>
      <c r="CO332">
        <v>0</v>
      </c>
      <c r="CP332">
        <f t="shared" si="242"/>
        <v>137002.87</v>
      </c>
      <c r="CQ332">
        <f t="shared" si="243"/>
        <v>4578.9727999999996</v>
      </c>
      <c r="CR332">
        <f t="shared" si="244"/>
        <v>0</v>
      </c>
      <c r="CS332">
        <f t="shared" si="245"/>
        <v>0</v>
      </c>
      <c r="CT332">
        <f t="shared" si="246"/>
        <v>0</v>
      </c>
      <c r="CU332">
        <f t="shared" si="247"/>
        <v>0</v>
      </c>
      <c r="CV332">
        <f t="shared" si="248"/>
        <v>0</v>
      </c>
      <c r="CW332">
        <f t="shared" si="249"/>
        <v>0</v>
      </c>
      <c r="CX332">
        <f t="shared" si="250"/>
        <v>0</v>
      </c>
      <c r="CY332">
        <f t="shared" si="251"/>
        <v>0</v>
      </c>
      <c r="CZ332">
        <f t="shared" si="252"/>
        <v>0</v>
      </c>
      <c r="DC332" t="s">
        <v>6</v>
      </c>
      <c r="DD332" t="s">
        <v>6</v>
      </c>
      <c r="DE332" t="s">
        <v>6</v>
      </c>
      <c r="DF332" t="s">
        <v>6</v>
      </c>
      <c r="DG332" t="s">
        <v>6</v>
      </c>
      <c r="DH332" t="s">
        <v>6</v>
      </c>
      <c r="DI332" t="s">
        <v>6</v>
      </c>
      <c r="DJ332" t="s">
        <v>6</v>
      </c>
      <c r="DK332" t="s">
        <v>6</v>
      </c>
      <c r="DL332" t="s">
        <v>6</v>
      </c>
      <c r="DM332" t="s">
        <v>6</v>
      </c>
      <c r="DN332">
        <v>0</v>
      </c>
      <c r="DO332">
        <v>0</v>
      </c>
      <c r="DP332">
        <v>1</v>
      </c>
      <c r="DQ332">
        <v>1</v>
      </c>
      <c r="DU332">
        <v>1003</v>
      </c>
      <c r="DV332" t="s">
        <v>83</v>
      </c>
      <c r="DW332" t="s">
        <v>83</v>
      </c>
      <c r="DX332">
        <v>100</v>
      </c>
      <c r="DZ332" t="s">
        <v>6</v>
      </c>
      <c r="EA332" t="s">
        <v>6</v>
      </c>
      <c r="EB332" t="s">
        <v>6</v>
      </c>
      <c r="EC332" t="s">
        <v>6</v>
      </c>
      <c r="EE332">
        <v>66627780</v>
      </c>
      <c r="EF332">
        <v>8</v>
      </c>
      <c r="EG332" t="s">
        <v>34</v>
      </c>
      <c r="EH332">
        <v>0</v>
      </c>
      <c r="EI332" t="s">
        <v>6</v>
      </c>
      <c r="EJ332">
        <v>1</v>
      </c>
      <c r="EK332">
        <v>500001</v>
      </c>
      <c r="EL332" t="s">
        <v>35</v>
      </c>
      <c r="EM332" t="s">
        <v>36</v>
      </c>
      <c r="EO332" t="s">
        <v>6</v>
      </c>
      <c r="EQ332">
        <v>0</v>
      </c>
      <c r="ER332">
        <v>461.59</v>
      </c>
      <c r="ES332">
        <v>461.59</v>
      </c>
      <c r="ET332">
        <v>0</v>
      </c>
      <c r="EU332">
        <v>0</v>
      </c>
      <c r="EV332">
        <v>0</v>
      </c>
      <c r="EW332">
        <v>0</v>
      </c>
      <c r="EX332">
        <v>0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6</v>
      </c>
      <c r="GD332">
        <v>1</v>
      </c>
      <c r="GF332">
        <v>-616891683</v>
      </c>
      <c r="GG332">
        <v>2</v>
      </c>
      <c r="GH332">
        <v>1</v>
      </c>
      <c r="GI332">
        <v>4</v>
      </c>
      <c r="GJ332">
        <v>0</v>
      </c>
      <c r="GK332">
        <v>0</v>
      </c>
      <c r="GL332">
        <f t="shared" si="253"/>
        <v>0</v>
      </c>
      <c r="GM332">
        <f t="shared" si="254"/>
        <v>137002.87</v>
      </c>
      <c r="GN332">
        <f t="shared" si="255"/>
        <v>137002.87</v>
      </c>
      <c r="GO332">
        <f t="shared" si="256"/>
        <v>0</v>
      </c>
      <c r="GP332">
        <f t="shared" si="257"/>
        <v>0</v>
      </c>
      <c r="GR332">
        <v>0</v>
      </c>
      <c r="GS332">
        <v>3</v>
      </c>
      <c r="GT332">
        <v>0</v>
      </c>
      <c r="GU332" t="s">
        <v>6</v>
      </c>
      <c r="GV332">
        <f t="shared" si="258"/>
        <v>0</v>
      </c>
      <c r="GW332">
        <v>1</v>
      </c>
      <c r="GX332">
        <f t="shared" si="259"/>
        <v>0</v>
      </c>
      <c r="HA332">
        <v>0</v>
      </c>
      <c r="HB332">
        <v>0</v>
      </c>
      <c r="HC332">
        <f t="shared" si="260"/>
        <v>0</v>
      </c>
      <c r="HE332" t="s">
        <v>6</v>
      </c>
      <c r="HF332" t="s">
        <v>6</v>
      </c>
      <c r="HM332" t="s">
        <v>6</v>
      </c>
      <c r="HN332" t="s">
        <v>6</v>
      </c>
      <c r="HO332" t="s">
        <v>6</v>
      </c>
      <c r="HP332" t="s">
        <v>6</v>
      </c>
      <c r="HQ332" t="s">
        <v>6</v>
      </c>
      <c r="HS332">
        <v>0</v>
      </c>
      <c r="IK332">
        <v>0</v>
      </c>
    </row>
    <row r="333" spans="1:245" x14ac:dyDescent="0.2">
      <c r="A333">
        <v>18</v>
      </c>
      <c r="B333">
        <v>1</v>
      </c>
      <c r="C333">
        <v>580</v>
      </c>
      <c r="E333" t="s">
        <v>422</v>
      </c>
      <c r="F333" t="s">
        <v>423</v>
      </c>
      <c r="G333" t="s">
        <v>424</v>
      </c>
      <c r="H333" t="str">
        <f>'1.Ведомость'!C169</f>
        <v>100 м</v>
      </c>
      <c r="I333">
        <f>I330*J333</f>
        <v>0.66000000000000014</v>
      </c>
      <c r="J333">
        <v>2.0490530891027633E-3</v>
      </c>
      <c r="K333">
        <v>2.0490529999999999E-3</v>
      </c>
      <c r="O333">
        <f t="shared" si="222"/>
        <v>3654.71</v>
      </c>
      <c r="P333">
        <f t="shared" si="223"/>
        <v>3654.71</v>
      </c>
      <c r="Q333">
        <f t="shared" si="224"/>
        <v>0</v>
      </c>
      <c r="R333">
        <f t="shared" si="225"/>
        <v>0</v>
      </c>
      <c r="S333">
        <f t="shared" si="226"/>
        <v>0</v>
      </c>
      <c r="T333">
        <f t="shared" si="227"/>
        <v>0</v>
      </c>
      <c r="U333">
        <f t="shared" si="228"/>
        <v>0</v>
      </c>
      <c r="V333">
        <f t="shared" si="229"/>
        <v>0</v>
      </c>
      <c r="W333">
        <f t="shared" si="230"/>
        <v>0</v>
      </c>
      <c r="X333">
        <f t="shared" si="231"/>
        <v>0</v>
      </c>
      <c r="Y333">
        <f t="shared" si="232"/>
        <v>0</v>
      </c>
      <c r="AA333">
        <v>92854092</v>
      </c>
      <c r="AB333">
        <f t="shared" si="233"/>
        <v>558.21</v>
      </c>
      <c r="AC333">
        <f t="shared" si="234"/>
        <v>558.21</v>
      </c>
      <c r="AD333">
        <f t="shared" si="235"/>
        <v>0</v>
      </c>
      <c r="AE333">
        <f t="shared" si="236"/>
        <v>0</v>
      </c>
      <c r="AF333">
        <f t="shared" si="237"/>
        <v>0</v>
      </c>
      <c r="AG333">
        <f t="shared" si="238"/>
        <v>0</v>
      </c>
      <c r="AH333">
        <f t="shared" si="239"/>
        <v>0</v>
      </c>
      <c r="AI333">
        <f t="shared" si="240"/>
        <v>0</v>
      </c>
      <c r="AJ333">
        <f t="shared" si="241"/>
        <v>0</v>
      </c>
      <c r="AK333">
        <v>558.21</v>
      </c>
      <c r="AL333">
        <v>558.21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9.92</v>
      </c>
      <c r="BD333" t="s">
        <v>6</v>
      </c>
      <c r="BE333" t="s">
        <v>6</v>
      </c>
      <c r="BF333" t="s">
        <v>6</v>
      </c>
      <c r="BG333" t="s">
        <v>6</v>
      </c>
      <c r="BH333">
        <v>3</v>
      </c>
      <c r="BI333">
        <v>1</v>
      </c>
      <c r="BJ333" t="s">
        <v>425</v>
      </c>
      <c r="BM333">
        <v>500001</v>
      </c>
      <c r="BN333">
        <v>0</v>
      </c>
      <c r="BO333" t="s">
        <v>6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6</v>
      </c>
      <c r="BZ333">
        <v>0</v>
      </c>
      <c r="CA333">
        <v>0</v>
      </c>
      <c r="CB333" t="s">
        <v>6</v>
      </c>
      <c r="CE333">
        <v>0</v>
      </c>
      <c r="CF333">
        <v>0</v>
      </c>
      <c r="CG333">
        <v>0</v>
      </c>
      <c r="CM333">
        <v>0</v>
      </c>
      <c r="CN333" t="s">
        <v>6</v>
      </c>
      <c r="CO333">
        <v>0</v>
      </c>
      <c r="CP333">
        <f t="shared" si="242"/>
        <v>3654.71</v>
      </c>
      <c r="CQ333">
        <f t="shared" si="243"/>
        <v>5537.4432000000006</v>
      </c>
      <c r="CR333">
        <f t="shared" si="244"/>
        <v>0</v>
      </c>
      <c r="CS333">
        <f t="shared" si="245"/>
        <v>0</v>
      </c>
      <c r="CT333">
        <f t="shared" si="246"/>
        <v>0</v>
      </c>
      <c r="CU333">
        <f t="shared" si="247"/>
        <v>0</v>
      </c>
      <c r="CV333">
        <f t="shared" si="248"/>
        <v>0</v>
      </c>
      <c r="CW333">
        <f t="shared" si="249"/>
        <v>0</v>
      </c>
      <c r="CX333">
        <f t="shared" si="250"/>
        <v>0</v>
      </c>
      <c r="CY333">
        <f t="shared" si="251"/>
        <v>0</v>
      </c>
      <c r="CZ333">
        <f t="shared" si="252"/>
        <v>0</v>
      </c>
      <c r="DC333" t="s">
        <v>6</v>
      </c>
      <c r="DD333" t="s">
        <v>6</v>
      </c>
      <c r="DE333" t="s">
        <v>6</v>
      </c>
      <c r="DF333" t="s">
        <v>6</v>
      </c>
      <c r="DG333" t="s">
        <v>6</v>
      </c>
      <c r="DH333" t="s">
        <v>6</v>
      </c>
      <c r="DI333" t="s">
        <v>6</v>
      </c>
      <c r="DJ333" t="s">
        <v>6</v>
      </c>
      <c r="DK333" t="s">
        <v>6</v>
      </c>
      <c r="DL333" t="s">
        <v>6</v>
      </c>
      <c r="DM333" t="s">
        <v>6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83</v>
      </c>
      <c r="DW333" t="s">
        <v>83</v>
      </c>
      <c r="DX333">
        <v>100</v>
      </c>
      <c r="DZ333" t="s">
        <v>6</v>
      </c>
      <c r="EA333" t="s">
        <v>6</v>
      </c>
      <c r="EB333" t="s">
        <v>6</v>
      </c>
      <c r="EC333" t="s">
        <v>6</v>
      </c>
      <c r="EE333">
        <v>66627780</v>
      </c>
      <c r="EF333">
        <v>8</v>
      </c>
      <c r="EG333" t="s">
        <v>34</v>
      </c>
      <c r="EH333">
        <v>0</v>
      </c>
      <c r="EI333" t="s">
        <v>6</v>
      </c>
      <c r="EJ333">
        <v>1</v>
      </c>
      <c r="EK333">
        <v>500001</v>
      </c>
      <c r="EL333" t="s">
        <v>35</v>
      </c>
      <c r="EM333" t="s">
        <v>36</v>
      </c>
      <c r="EO333" t="s">
        <v>6</v>
      </c>
      <c r="EQ333">
        <v>0</v>
      </c>
      <c r="ER333">
        <v>558.21</v>
      </c>
      <c r="ES333">
        <v>558.21</v>
      </c>
      <c r="ET333">
        <v>0</v>
      </c>
      <c r="EU333">
        <v>0</v>
      </c>
      <c r="EV333">
        <v>0</v>
      </c>
      <c r="EW333">
        <v>0</v>
      </c>
      <c r="EX333">
        <v>0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6</v>
      </c>
      <c r="GD333">
        <v>1</v>
      </c>
      <c r="GF333">
        <v>1345626687</v>
      </c>
      <c r="GG333">
        <v>2</v>
      </c>
      <c r="GH333">
        <v>1</v>
      </c>
      <c r="GI333">
        <v>4</v>
      </c>
      <c r="GJ333">
        <v>0</v>
      </c>
      <c r="GK333">
        <v>0</v>
      </c>
      <c r="GL333">
        <f t="shared" si="253"/>
        <v>0</v>
      </c>
      <c r="GM333">
        <f t="shared" si="254"/>
        <v>3654.71</v>
      </c>
      <c r="GN333">
        <f t="shared" si="255"/>
        <v>3654.71</v>
      </c>
      <c r="GO333">
        <f t="shared" si="256"/>
        <v>0</v>
      </c>
      <c r="GP333">
        <f t="shared" si="257"/>
        <v>0</v>
      </c>
      <c r="GR333">
        <v>0</v>
      </c>
      <c r="GS333">
        <v>3</v>
      </c>
      <c r="GT333">
        <v>0</v>
      </c>
      <c r="GU333" t="s">
        <v>6</v>
      </c>
      <c r="GV333">
        <f t="shared" si="258"/>
        <v>0</v>
      </c>
      <c r="GW333">
        <v>1</v>
      </c>
      <c r="GX333">
        <f t="shared" si="259"/>
        <v>0</v>
      </c>
      <c r="HA333">
        <v>0</v>
      </c>
      <c r="HB333">
        <v>0</v>
      </c>
      <c r="HC333">
        <f t="shared" si="260"/>
        <v>0</v>
      </c>
      <c r="HE333" t="s">
        <v>6</v>
      </c>
      <c r="HF333" t="s">
        <v>6</v>
      </c>
      <c r="HM333" t="s">
        <v>6</v>
      </c>
      <c r="HN333" t="s">
        <v>6</v>
      </c>
      <c r="HO333" t="s">
        <v>6</v>
      </c>
      <c r="HP333" t="s">
        <v>6</v>
      </c>
      <c r="HQ333" t="s">
        <v>6</v>
      </c>
      <c r="HS333">
        <v>0</v>
      </c>
      <c r="IK333">
        <v>0</v>
      </c>
    </row>
    <row r="334" spans="1:245" x14ac:dyDescent="0.2">
      <c r="A334">
        <v>18</v>
      </c>
      <c r="B334">
        <v>1</v>
      </c>
      <c r="C334">
        <v>581</v>
      </c>
      <c r="E334" t="s">
        <v>426</v>
      </c>
      <c r="F334" t="s">
        <v>427</v>
      </c>
      <c r="G334" t="s">
        <v>428</v>
      </c>
      <c r="H334" t="str">
        <f>'1.Ведомость'!C170</f>
        <v>100 м</v>
      </c>
      <c r="I334">
        <f>I330*J334</f>
        <v>1.43</v>
      </c>
      <c r="J334">
        <v>4.4396150263893196E-3</v>
      </c>
      <c r="K334">
        <v>4.4396150000000001E-3</v>
      </c>
      <c r="O334">
        <f t="shared" si="222"/>
        <v>10351.52</v>
      </c>
      <c r="P334">
        <f t="shared" si="223"/>
        <v>10351.52</v>
      </c>
      <c r="Q334">
        <f t="shared" si="224"/>
        <v>0</v>
      </c>
      <c r="R334">
        <f t="shared" si="225"/>
        <v>0</v>
      </c>
      <c r="S334">
        <f t="shared" si="226"/>
        <v>0</v>
      </c>
      <c r="T334">
        <f t="shared" si="227"/>
        <v>0</v>
      </c>
      <c r="U334">
        <f t="shared" si="228"/>
        <v>0</v>
      </c>
      <c r="V334">
        <f t="shared" si="229"/>
        <v>0</v>
      </c>
      <c r="W334">
        <f t="shared" si="230"/>
        <v>0</v>
      </c>
      <c r="X334">
        <f t="shared" si="231"/>
        <v>0</v>
      </c>
      <c r="Y334">
        <f t="shared" si="232"/>
        <v>0</v>
      </c>
      <c r="AA334">
        <v>92854092</v>
      </c>
      <c r="AB334">
        <f t="shared" si="233"/>
        <v>729.72</v>
      </c>
      <c r="AC334">
        <f t="shared" si="234"/>
        <v>729.72</v>
      </c>
      <c r="AD334">
        <f t="shared" si="235"/>
        <v>0</v>
      </c>
      <c r="AE334">
        <f t="shared" si="236"/>
        <v>0</v>
      </c>
      <c r="AF334">
        <f t="shared" si="237"/>
        <v>0</v>
      </c>
      <c r="AG334">
        <f t="shared" si="238"/>
        <v>0</v>
      </c>
      <c r="AH334">
        <f t="shared" si="239"/>
        <v>0</v>
      </c>
      <c r="AI334">
        <f t="shared" si="240"/>
        <v>0</v>
      </c>
      <c r="AJ334">
        <f t="shared" si="241"/>
        <v>0</v>
      </c>
      <c r="AK334">
        <v>729.72</v>
      </c>
      <c r="AL334">
        <v>729.72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9.92</v>
      </c>
      <c r="BD334" t="s">
        <v>6</v>
      </c>
      <c r="BE334" t="s">
        <v>6</v>
      </c>
      <c r="BF334" t="s">
        <v>6</v>
      </c>
      <c r="BG334" t="s">
        <v>6</v>
      </c>
      <c r="BH334">
        <v>3</v>
      </c>
      <c r="BI334">
        <v>1</v>
      </c>
      <c r="BJ334" t="s">
        <v>429</v>
      </c>
      <c r="BM334">
        <v>500001</v>
      </c>
      <c r="BN334">
        <v>0</v>
      </c>
      <c r="BO334" t="s">
        <v>6</v>
      </c>
      <c r="BP334">
        <v>0</v>
      </c>
      <c r="BQ334">
        <v>8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6</v>
      </c>
      <c r="BZ334">
        <v>0</v>
      </c>
      <c r="CA334">
        <v>0</v>
      </c>
      <c r="CB334" t="s">
        <v>6</v>
      </c>
      <c r="CE334">
        <v>0</v>
      </c>
      <c r="CF334">
        <v>0</v>
      </c>
      <c r="CG334">
        <v>0</v>
      </c>
      <c r="CM334">
        <v>0</v>
      </c>
      <c r="CN334" t="s">
        <v>6</v>
      </c>
      <c r="CO334">
        <v>0</v>
      </c>
      <c r="CP334">
        <f t="shared" si="242"/>
        <v>10351.52</v>
      </c>
      <c r="CQ334">
        <f t="shared" si="243"/>
        <v>7238.8224</v>
      </c>
      <c r="CR334">
        <f t="shared" si="244"/>
        <v>0</v>
      </c>
      <c r="CS334">
        <f t="shared" si="245"/>
        <v>0</v>
      </c>
      <c r="CT334">
        <f t="shared" si="246"/>
        <v>0</v>
      </c>
      <c r="CU334">
        <f t="shared" si="247"/>
        <v>0</v>
      </c>
      <c r="CV334">
        <f t="shared" si="248"/>
        <v>0</v>
      </c>
      <c r="CW334">
        <f t="shared" si="249"/>
        <v>0</v>
      </c>
      <c r="CX334">
        <f t="shared" si="250"/>
        <v>0</v>
      </c>
      <c r="CY334">
        <f t="shared" si="251"/>
        <v>0</v>
      </c>
      <c r="CZ334">
        <f t="shared" si="252"/>
        <v>0</v>
      </c>
      <c r="DC334" t="s">
        <v>6</v>
      </c>
      <c r="DD334" t="s">
        <v>6</v>
      </c>
      <c r="DE334" t="s">
        <v>6</v>
      </c>
      <c r="DF334" t="s">
        <v>6</v>
      </c>
      <c r="DG334" t="s">
        <v>6</v>
      </c>
      <c r="DH334" t="s">
        <v>6</v>
      </c>
      <c r="DI334" t="s">
        <v>6</v>
      </c>
      <c r="DJ334" t="s">
        <v>6</v>
      </c>
      <c r="DK334" t="s">
        <v>6</v>
      </c>
      <c r="DL334" t="s">
        <v>6</v>
      </c>
      <c r="DM334" t="s">
        <v>6</v>
      </c>
      <c r="DN334">
        <v>0</v>
      </c>
      <c r="DO334">
        <v>0</v>
      </c>
      <c r="DP334">
        <v>1</v>
      </c>
      <c r="DQ334">
        <v>1</v>
      </c>
      <c r="DU334">
        <v>1003</v>
      </c>
      <c r="DV334" t="s">
        <v>83</v>
      </c>
      <c r="DW334" t="s">
        <v>83</v>
      </c>
      <c r="DX334">
        <v>100</v>
      </c>
      <c r="DZ334" t="s">
        <v>6</v>
      </c>
      <c r="EA334" t="s">
        <v>6</v>
      </c>
      <c r="EB334" t="s">
        <v>6</v>
      </c>
      <c r="EC334" t="s">
        <v>6</v>
      </c>
      <c r="EE334">
        <v>66627780</v>
      </c>
      <c r="EF334">
        <v>8</v>
      </c>
      <c r="EG334" t="s">
        <v>34</v>
      </c>
      <c r="EH334">
        <v>0</v>
      </c>
      <c r="EI334" t="s">
        <v>6</v>
      </c>
      <c r="EJ334">
        <v>1</v>
      </c>
      <c r="EK334">
        <v>500001</v>
      </c>
      <c r="EL334" t="s">
        <v>35</v>
      </c>
      <c r="EM334" t="s">
        <v>36</v>
      </c>
      <c r="EO334" t="s">
        <v>6</v>
      </c>
      <c r="EQ334">
        <v>0</v>
      </c>
      <c r="ER334">
        <v>729.72</v>
      </c>
      <c r="ES334">
        <v>729.72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v>0</v>
      </c>
      <c r="FS334">
        <v>0</v>
      </c>
      <c r="FX334">
        <v>0</v>
      </c>
      <c r="FY334">
        <v>0</v>
      </c>
      <c r="GA334" t="s">
        <v>6</v>
      </c>
      <c r="GD334">
        <v>1</v>
      </c>
      <c r="GF334">
        <v>950237320</v>
      </c>
      <c r="GG334">
        <v>2</v>
      </c>
      <c r="GH334">
        <v>1</v>
      </c>
      <c r="GI334">
        <v>4</v>
      </c>
      <c r="GJ334">
        <v>0</v>
      </c>
      <c r="GK334">
        <v>0</v>
      </c>
      <c r="GL334">
        <f t="shared" si="253"/>
        <v>0</v>
      </c>
      <c r="GM334">
        <f t="shared" si="254"/>
        <v>10351.52</v>
      </c>
      <c r="GN334">
        <f t="shared" si="255"/>
        <v>10351.52</v>
      </c>
      <c r="GO334">
        <f t="shared" si="256"/>
        <v>0</v>
      </c>
      <c r="GP334">
        <f t="shared" si="257"/>
        <v>0</v>
      </c>
      <c r="GR334">
        <v>0</v>
      </c>
      <c r="GS334">
        <v>3</v>
      </c>
      <c r="GT334">
        <v>0</v>
      </c>
      <c r="GU334" t="s">
        <v>6</v>
      </c>
      <c r="GV334">
        <f t="shared" si="258"/>
        <v>0</v>
      </c>
      <c r="GW334">
        <v>1</v>
      </c>
      <c r="GX334">
        <f t="shared" si="259"/>
        <v>0</v>
      </c>
      <c r="HA334">
        <v>0</v>
      </c>
      <c r="HB334">
        <v>0</v>
      </c>
      <c r="HC334">
        <f t="shared" si="260"/>
        <v>0</v>
      </c>
      <c r="HE334" t="s">
        <v>6</v>
      </c>
      <c r="HF334" t="s">
        <v>6</v>
      </c>
      <c r="HM334" t="s">
        <v>6</v>
      </c>
      <c r="HN334" t="s">
        <v>6</v>
      </c>
      <c r="HO334" t="s">
        <v>6</v>
      </c>
      <c r="HP334" t="s">
        <v>6</v>
      </c>
      <c r="HQ334" t="s">
        <v>6</v>
      </c>
      <c r="HS334">
        <v>0</v>
      </c>
      <c r="IK334">
        <v>0</v>
      </c>
    </row>
    <row r="335" spans="1:245" x14ac:dyDescent="0.2">
      <c r="A335">
        <v>18</v>
      </c>
      <c r="B335">
        <v>1</v>
      </c>
      <c r="C335">
        <v>582</v>
      </c>
      <c r="E335" t="s">
        <v>430</v>
      </c>
      <c r="F335" t="s">
        <v>431</v>
      </c>
      <c r="G335" t="s">
        <v>432</v>
      </c>
      <c r="H335" t="str">
        <f>'1.Ведомость'!C171</f>
        <v>100 м</v>
      </c>
      <c r="I335">
        <f>I330*J335</f>
        <v>0.68200000000000005</v>
      </c>
      <c r="J335">
        <v>2.1173548587395219E-3</v>
      </c>
      <c r="K335">
        <v>2.117355E-3</v>
      </c>
      <c r="O335">
        <f t="shared" si="222"/>
        <v>5847.84</v>
      </c>
      <c r="P335">
        <f t="shared" si="223"/>
        <v>5847.84</v>
      </c>
      <c r="Q335">
        <f t="shared" si="224"/>
        <v>0</v>
      </c>
      <c r="R335">
        <f t="shared" si="225"/>
        <v>0</v>
      </c>
      <c r="S335">
        <f t="shared" si="226"/>
        <v>0</v>
      </c>
      <c r="T335">
        <f t="shared" si="227"/>
        <v>0</v>
      </c>
      <c r="U335">
        <f t="shared" si="228"/>
        <v>0</v>
      </c>
      <c r="V335">
        <f t="shared" si="229"/>
        <v>0</v>
      </c>
      <c r="W335">
        <f t="shared" si="230"/>
        <v>0</v>
      </c>
      <c r="X335">
        <f t="shared" si="231"/>
        <v>0</v>
      </c>
      <c r="Y335">
        <f t="shared" si="232"/>
        <v>0</v>
      </c>
      <c r="AA335">
        <v>92854092</v>
      </c>
      <c r="AB335">
        <f t="shared" si="233"/>
        <v>864.37</v>
      </c>
      <c r="AC335">
        <f t="shared" si="234"/>
        <v>864.37</v>
      </c>
      <c r="AD335">
        <f t="shared" si="235"/>
        <v>0</v>
      </c>
      <c r="AE335">
        <f t="shared" si="236"/>
        <v>0</v>
      </c>
      <c r="AF335">
        <f t="shared" si="237"/>
        <v>0</v>
      </c>
      <c r="AG335">
        <f t="shared" si="238"/>
        <v>0</v>
      </c>
      <c r="AH335">
        <f t="shared" si="239"/>
        <v>0</v>
      </c>
      <c r="AI335">
        <f t="shared" si="240"/>
        <v>0</v>
      </c>
      <c r="AJ335">
        <f t="shared" si="241"/>
        <v>0</v>
      </c>
      <c r="AK335">
        <v>864.37</v>
      </c>
      <c r="AL335">
        <v>864.37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9.92</v>
      </c>
      <c r="BD335" t="s">
        <v>6</v>
      </c>
      <c r="BE335" t="s">
        <v>6</v>
      </c>
      <c r="BF335" t="s">
        <v>6</v>
      </c>
      <c r="BG335" t="s">
        <v>6</v>
      </c>
      <c r="BH335">
        <v>3</v>
      </c>
      <c r="BI335">
        <v>1</v>
      </c>
      <c r="BJ335" t="s">
        <v>433</v>
      </c>
      <c r="BM335">
        <v>500001</v>
      </c>
      <c r="BN335">
        <v>0</v>
      </c>
      <c r="BO335" t="s">
        <v>6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6</v>
      </c>
      <c r="BZ335">
        <v>0</v>
      </c>
      <c r="CA335">
        <v>0</v>
      </c>
      <c r="CB335" t="s">
        <v>6</v>
      </c>
      <c r="CE335">
        <v>0</v>
      </c>
      <c r="CF335">
        <v>0</v>
      </c>
      <c r="CG335">
        <v>0</v>
      </c>
      <c r="CM335">
        <v>0</v>
      </c>
      <c r="CN335" t="s">
        <v>6</v>
      </c>
      <c r="CO335">
        <v>0</v>
      </c>
      <c r="CP335">
        <f t="shared" si="242"/>
        <v>5847.84</v>
      </c>
      <c r="CQ335">
        <f t="shared" si="243"/>
        <v>8574.5504000000001</v>
      </c>
      <c r="CR335">
        <f t="shared" si="244"/>
        <v>0</v>
      </c>
      <c r="CS335">
        <f t="shared" si="245"/>
        <v>0</v>
      </c>
      <c r="CT335">
        <f t="shared" si="246"/>
        <v>0</v>
      </c>
      <c r="CU335">
        <f t="shared" si="247"/>
        <v>0</v>
      </c>
      <c r="CV335">
        <f t="shared" si="248"/>
        <v>0</v>
      </c>
      <c r="CW335">
        <f t="shared" si="249"/>
        <v>0</v>
      </c>
      <c r="CX335">
        <f t="shared" si="250"/>
        <v>0</v>
      </c>
      <c r="CY335">
        <f t="shared" si="251"/>
        <v>0</v>
      </c>
      <c r="CZ335">
        <f t="shared" si="252"/>
        <v>0</v>
      </c>
      <c r="DC335" t="s">
        <v>6</v>
      </c>
      <c r="DD335" t="s">
        <v>6</v>
      </c>
      <c r="DE335" t="s">
        <v>6</v>
      </c>
      <c r="DF335" t="s">
        <v>6</v>
      </c>
      <c r="DG335" t="s">
        <v>6</v>
      </c>
      <c r="DH335" t="s">
        <v>6</v>
      </c>
      <c r="DI335" t="s">
        <v>6</v>
      </c>
      <c r="DJ335" t="s">
        <v>6</v>
      </c>
      <c r="DK335" t="s">
        <v>6</v>
      </c>
      <c r="DL335" t="s">
        <v>6</v>
      </c>
      <c r="DM335" t="s">
        <v>6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83</v>
      </c>
      <c r="DW335" t="s">
        <v>83</v>
      </c>
      <c r="DX335">
        <v>100</v>
      </c>
      <c r="DZ335" t="s">
        <v>6</v>
      </c>
      <c r="EA335" t="s">
        <v>6</v>
      </c>
      <c r="EB335" t="s">
        <v>6</v>
      </c>
      <c r="EC335" t="s">
        <v>6</v>
      </c>
      <c r="EE335">
        <v>66627780</v>
      </c>
      <c r="EF335">
        <v>8</v>
      </c>
      <c r="EG335" t="s">
        <v>34</v>
      </c>
      <c r="EH335">
        <v>0</v>
      </c>
      <c r="EI335" t="s">
        <v>6</v>
      </c>
      <c r="EJ335">
        <v>1</v>
      </c>
      <c r="EK335">
        <v>500001</v>
      </c>
      <c r="EL335" t="s">
        <v>35</v>
      </c>
      <c r="EM335" t="s">
        <v>36</v>
      </c>
      <c r="EO335" t="s">
        <v>6</v>
      </c>
      <c r="EQ335">
        <v>0</v>
      </c>
      <c r="ER335">
        <v>864.37</v>
      </c>
      <c r="ES335">
        <v>864.37</v>
      </c>
      <c r="ET335">
        <v>0</v>
      </c>
      <c r="EU335">
        <v>0</v>
      </c>
      <c r="EV335">
        <v>0</v>
      </c>
      <c r="EW335">
        <v>0</v>
      </c>
      <c r="EX335">
        <v>0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6</v>
      </c>
      <c r="GD335">
        <v>1</v>
      </c>
      <c r="GF335">
        <v>938831660</v>
      </c>
      <c r="GG335">
        <v>2</v>
      </c>
      <c r="GH335">
        <v>1</v>
      </c>
      <c r="GI335">
        <v>4</v>
      </c>
      <c r="GJ335">
        <v>0</v>
      </c>
      <c r="GK335">
        <v>0</v>
      </c>
      <c r="GL335">
        <f t="shared" si="253"/>
        <v>0</v>
      </c>
      <c r="GM335">
        <f t="shared" si="254"/>
        <v>5847.84</v>
      </c>
      <c r="GN335">
        <f t="shared" si="255"/>
        <v>5847.84</v>
      </c>
      <c r="GO335">
        <f t="shared" si="256"/>
        <v>0</v>
      </c>
      <c r="GP335">
        <f t="shared" si="257"/>
        <v>0</v>
      </c>
      <c r="GR335">
        <v>0</v>
      </c>
      <c r="GS335">
        <v>3</v>
      </c>
      <c r="GT335">
        <v>0</v>
      </c>
      <c r="GU335" t="s">
        <v>6</v>
      </c>
      <c r="GV335">
        <f t="shared" si="258"/>
        <v>0</v>
      </c>
      <c r="GW335">
        <v>1</v>
      </c>
      <c r="GX335">
        <f t="shared" si="259"/>
        <v>0</v>
      </c>
      <c r="HA335">
        <v>0</v>
      </c>
      <c r="HB335">
        <v>0</v>
      </c>
      <c r="HC335">
        <f t="shared" si="260"/>
        <v>0</v>
      </c>
      <c r="HE335" t="s">
        <v>6</v>
      </c>
      <c r="HF335" t="s">
        <v>6</v>
      </c>
      <c r="HM335" t="s">
        <v>6</v>
      </c>
      <c r="HN335" t="s">
        <v>6</v>
      </c>
      <c r="HO335" t="s">
        <v>6</v>
      </c>
      <c r="HP335" t="s">
        <v>6</v>
      </c>
      <c r="HQ335" t="s">
        <v>6</v>
      </c>
      <c r="HS335">
        <v>0</v>
      </c>
      <c r="IK335">
        <v>0</v>
      </c>
    </row>
    <row r="336" spans="1:245" x14ac:dyDescent="0.2">
      <c r="A336">
        <v>18</v>
      </c>
      <c r="B336">
        <v>1</v>
      </c>
      <c r="C336">
        <v>583</v>
      </c>
      <c r="E336" t="s">
        <v>434</v>
      </c>
      <c r="F336" t="s">
        <v>435</v>
      </c>
      <c r="G336" t="s">
        <v>436</v>
      </c>
      <c r="H336" t="str">
        <f>'1.Ведомость'!C172</f>
        <v>100 м</v>
      </c>
      <c r="I336">
        <f>I330*J336</f>
        <v>2.5300000000000002</v>
      </c>
      <c r="J336">
        <v>7.8547035082272582E-3</v>
      </c>
      <c r="K336">
        <v>7.8547035000000008E-3</v>
      </c>
      <c r="O336">
        <f t="shared" si="222"/>
        <v>27669.599999999999</v>
      </c>
      <c r="P336">
        <f t="shared" si="223"/>
        <v>27669.599999999999</v>
      </c>
      <c r="Q336">
        <f t="shared" si="224"/>
        <v>0</v>
      </c>
      <c r="R336">
        <f t="shared" si="225"/>
        <v>0</v>
      </c>
      <c r="S336">
        <f t="shared" si="226"/>
        <v>0</v>
      </c>
      <c r="T336">
        <f t="shared" si="227"/>
        <v>0</v>
      </c>
      <c r="U336">
        <f t="shared" si="228"/>
        <v>0</v>
      </c>
      <c r="V336">
        <f t="shared" si="229"/>
        <v>0</v>
      </c>
      <c r="W336">
        <f t="shared" si="230"/>
        <v>0</v>
      </c>
      <c r="X336">
        <f t="shared" si="231"/>
        <v>0</v>
      </c>
      <c r="Y336">
        <f t="shared" si="232"/>
        <v>0</v>
      </c>
      <c r="AA336">
        <v>92854092</v>
      </c>
      <c r="AB336">
        <f t="shared" si="233"/>
        <v>1102.48</v>
      </c>
      <c r="AC336">
        <f t="shared" si="234"/>
        <v>1102.48</v>
      </c>
      <c r="AD336">
        <f t="shared" si="235"/>
        <v>0</v>
      </c>
      <c r="AE336">
        <f t="shared" si="236"/>
        <v>0</v>
      </c>
      <c r="AF336">
        <f t="shared" si="237"/>
        <v>0</v>
      </c>
      <c r="AG336">
        <f t="shared" si="238"/>
        <v>0</v>
      </c>
      <c r="AH336">
        <f t="shared" si="239"/>
        <v>0</v>
      </c>
      <c r="AI336">
        <f t="shared" si="240"/>
        <v>0</v>
      </c>
      <c r="AJ336">
        <f t="shared" si="241"/>
        <v>0</v>
      </c>
      <c r="AK336">
        <v>1102.48</v>
      </c>
      <c r="AL336">
        <v>1102.48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9.92</v>
      </c>
      <c r="BD336" t="s">
        <v>6</v>
      </c>
      <c r="BE336" t="s">
        <v>6</v>
      </c>
      <c r="BF336" t="s">
        <v>6</v>
      </c>
      <c r="BG336" t="s">
        <v>6</v>
      </c>
      <c r="BH336">
        <v>3</v>
      </c>
      <c r="BI336">
        <v>1</v>
      </c>
      <c r="BJ336" t="s">
        <v>437</v>
      </c>
      <c r="BM336">
        <v>500001</v>
      </c>
      <c r="BN336">
        <v>0</v>
      </c>
      <c r="BO336" t="s">
        <v>6</v>
      </c>
      <c r="BP336">
        <v>0</v>
      </c>
      <c r="BQ336">
        <v>8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6</v>
      </c>
      <c r="BZ336">
        <v>0</v>
      </c>
      <c r="CA336">
        <v>0</v>
      </c>
      <c r="CB336" t="s">
        <v>6</v>
      </c>
      <c r="CE336">
        <v>0</v>
      </c>
      <c r="CF336">
        <v>0</v>
      </c>
      <c r="CG336">
        <v>0</v>
      </c>
      <c r="CM336">
        <v>0</v>
      </c>
      <c r="CN336" t="s">
        <v>6</v>
      </c>
      <c r="CO336">
        <v>0</v>
      </c>
      <c r="CP336">
        <f t="shared" si="242"/>
        <v>27669.599999999999</v>
      </c>
      <c r="CQ336">
        <f t="shared" si="243"/>
        <v>10936.6016</v>
      </c>
      <c r="CR336">
        <f t="shared" si="244"/>
        <v>0</v>
      </c>
      <c r="CS336">
        <f t="shared" si="245"/>
        <v>0</v>
      </c>
      <c r="CT336">
        <f t="shared" si="246"/>
        <v>0</v>
      </c>
      <c r="CU336">
        <f t="shared" si="247"/>
        <v>0</v>
      </c>
      <c r="CV336">
        <f t="shared" si="248"/>
        <v>0</v>
      </c>
      <c r="CW336">
        <f t="shared" si="249"/>
        <v>0</v>
      </c>
      <c r="CX336">
        <f t="shared" si="250"/>
        <v>0</v>
      </c>
      <c r="CY336">
        <f t="shared" si="251"/>
        <v>0</v>
      </c>
      <c r="CZ336">
        <f t="shared" si="252"/>
        <v>0</v>
      </c>
      <c r="DC336" t="s">
        <v>6</v>
      </c>
      <c r="DD336" t="s">
        <v>6</v>
      </c>
      <c r="DE336" t="s">
        <v>6</v>
      </c>
      <c r="DF336" t="s">
        <v>6</v>
      </c>
      <c r="DG336" t="s">
        <v>6</v>
      </c>
      <c r="DH336" t="s">
        <v>6</v>
      </c>
      <c r="DI336" t="s">
        <v>6</v>
      </c>
      <c r="DJ336" t="s">
        <v>6</v>
      </c>
      <c r="DK336" t="s">
        <v>6</v>
      </c>
      <c r="DL336" t="s">
        <v>6</v>
      </c>
      <c r="DM336" t="s">
        <v>6</v>
      </c>
      <c r="DN336">
        <v>0</v>
      </c>
      <c r="DO336">
        <v>0</v>
      </c>
      <c r="DP336">
        <v>1</v>
      </c>
      <c r="DQ336">
        <v>1</v>
      </c>
      <c r="DU336">
        <v>1003</v>
      </c>
      <c r="DV336" t="s">
        <v>83</v>
      </c>
      <c r="DW336" t="s">
        <v>83</v>
      </c>
      <c r="DX336">
        <v>100</v>
      </c>
      <c r="DZ336" t="s">
        <v>6</v>
      </c>
      <c r="EA336" t="s">
        <v>6</v>
      </c>
      <c r="EB336" t="s">
        <v>6</v>
      </c>
      <c r="EC336" t="s">
        <v>6</v>
      </c>
      <c r="EE336">
        <v>66627780</v>
      </c>
      <c r="EF336">
        <v>8</v>
      </c>
      <c r="EG336" t="s">
        <v>34</v>
      </c>
      <c r="EH336">
        <v>0</v>
      </c>
      <c r="EI336" t="s">
        <v>6</v>
      </c>
      <c r="EJ336">
        <v>1</v>
      </c>
      <c r="EK336">
        <v>500001</v>
      </c>
      <c r="EL336" t="s">
        <v>35</v>
      </c>
      <c r="EM336" t="s">
        <v>36</v>
      </c>
      <c r="EO336" t="s">
        <v>6</v>
      </c>
      <c r="EQ336">
        <v>0</v>
      </c>
      <c r="ER336">
        <v>1102.48</v>
      </c>
      <c r="ES336">
        <v>1102.48</v>
      </c>
      <c r="ET336">
        <v>0</v>
      </c>
      <c r="EU336">
        <v>0</v>
      </c>
      <c r="EV336">
        <v>0</v>
      </c>
      <c r="EW336">
        <v>0</v>
      </c>
      <c r="EX336">
        <v>0</v>
      </c>
      <c r="FQ336">
        <v>0</v>
      </c>
      <c r="FR336">
        <v>0</v>
      </c>
      <c r="FS336">
        <v>0</v>
      </c>
      <c r="FX336">
        <v>0</v>
      </c>
      <c r="FY336">
        <v>0</v>
      </c>
      <c r="GA336" t="s">
        <v>6</v>
      </c>
      <c r="GD336">
        <v>1</v>
      </c>
      <c r="GF336">
        <v>-1783010671</v>
      </c>
      <c r="GG336">
        <v>2</v>
      </c>
      <c r="GH336">
        <v>1</v>
      </c>
      <c r="GI336">
        <v>4</v>
      </c>
      <c r="GJ336">
        <v>0</v>
      </c>
      <c r="GK336">
        <v>0</v>
      </c>
      <c r="GL336">
        <f t="shared" si="253"/>
        <v>0</v>
      </c>
      <c r="GM336">
        <f t="shared" si="254"/>
        <v>27669.599999999999</v>
      </c>
      <c r="GN336">
        <f t="shared" si="255"/>
        <v>27669.599999999999</v>
      </c>
      <c r="GO336">
        <f t="shared" si="256"/>
        <v>0</v>
      </c>
      <c r="GP336">
        <f t="shared" si="257"/>
        <v>0</v>
      </c>
      <c r="GR336">
        <v>0</v>
      </c>
      <c r="GS336">
        <v>3</v>
      </c>
      <c r="GT336">
        <v>0</v>
      </c>
      <c r="GU336" t="s">
        <v>6</v>
      </c>
      <c r="GV336">
        <f t="shared" si="258"/>
        <v>0</v>
      </c>
      <c r="GW336">
        <v>1</v>
      </c>
      <c r="GX336">
        <f t="shared" si="259"/>
        <v>0</v>
      </c>
      <c r="HA336">
        <v>0</v>
      </c>
      <c r="HB336">
        <v>0</v>
      </c>
      <c r="HC336">
        <f t="shared" si="260"/>
        <v>0</v>
      </c>
      <c r="HE336" t="s">
        <v>6</v>
      </c>
      <c r="HF336" t="s">
        <v>6</v>
      </c>
      <c r="HM336" t="s">
        <v>6</v>
      </c>
      <c r="HN336" t="s">
        <v>6</v>
      </c>
      <c r="HO336" t="s">
        <v>6</v>
      </c>
      <c r="HP336" t="s">
        <v>6</v>
      </c>
      <c r="HQ336" t="s">
        <v>6</v>
      </c>
      <c r="HS336">
        <v>0</v>
      </c>
      <c r="IK336">
        <v>0</v>
      </c>
    </row>
    <row r="337" spans="1:245" x14ac:dyDescent="0.2">
      <c r="A337">
        <v>17</v>
      </c>
      <c r="B337">
        <v>1</v>
      </c>
      <c r="C337">
        <f>ROW(SmtRes!A593)</f>
        <v>593</v>
      </c>
      <c r="D337">
        <f>ROW(EtalonRes!A622)</f>
        <v>622</v>
      </c>
      <c r="E337" t="s">
        <v>438</v>
      </c>
      <c r="F337" t="s">
        <v>439</v>
      </c>
      <c r="G337" t="s">
        <v>440</v>
      </c>
      <c r="H337" t="s">
        <v>441</v>
      </c>
      <c r="I337">
        <v>0.55100000000000005</v>
      </c>
      <c r="J337">
        <v>0</v>
      </c>
      <c r="K337">
        <v>0.55100000000000005</v>
      </c>
      <c r="O337">
        <f t="shared" si="222"/>
        <v>2308.38</v>
      </c>
      <c r="P337">
        <f t="shared" si="223"/>
        <v>831.04</v>
      </c>
      <c r="Q337">
        <f t="shared" si="224"/>
        <v>79.86</v>
      </c>
      <c r="R337">
        <f t="shared" si="225"/>
        <v>5.44</v>
      </c>
      <c r="S337">
        <f t="shared" si="226"/>
        <v>1397.48</v>
      </c>
      <c r="T337">
        <f t="shared" si="227"/>
        <v>0</v>
      </c>
      <c r="U337">
        <f t="shared" si="228"/>
        <v>2.9258099999999998</v>
      </c>
      <c r="V337">
        <f t="shared" si="229"/>
        <v>1.102E-2</v>
      </c>
      <c r="W337">
        <f t="shared" si="230"/>
        <v>0</v>
      </c>
      <c r="X337">
        <f t="shared" si="231"/>
        <v>1318.74</v>
      </c>
      <c r="Y337">
        <f t="shared" si="232"/>
        <v>715.49</v>
      </c>
      <c r="AA337">
        <v>92854092</v>
      </c>
      <c r="AB337">
        <f t="shared" si="233"/>
        <v>217.81</v>
      </c>
      <c r="AC337">
        <f t="shared" si="234"/>
        <v>152.04</v>
      </c>
      <c r="AD337">
        <f t="shared" si="235"/>
        <v>9.2200000000000006</v>
      </c>
      <c r="AE337">
        <f t="shared" si="236"/>
        <v>0.22</v>
      </c>
      <c r="AF337">
        <f t="shared" si="237"/>
        <v>56.55</v>
      </c>
      <c r="AG337">
        <f t="shared" si="238"/>
        <v>0</v>
      </c>
      <c r="AH337">
        <f t="shared" si="239"/>
        <v>5.31</v>
      </c>
      <c r="AI337">
        <f t="shared" si="240"/>
        <v>0.02</v>
      </c>
      <c r="AJ337">
        <f t="shared" si="241"/>
        <v>0</v>
      </c>
      <c r="AK337">
        <v>217.81</v>
      </c>
      <c r="AL337">
        <v>152.04</v>
      </c>
      <c r="AM337">
        <v>9.2200000000000006</v>
      </c>
      <c r="AN337">
        <v>0.22</v>
      </c>
      <c r="AO337">
        <v>56.55</v>
      </c>
      <c r="AP337">
        <v>0</v>
      </c>
      <c r="AQ337">
        <v>5.31</v>
      </c>
      <c r="AR337">
        <v>0.02</v>
      </c>
      <c r="AS337">
        <v>0</v>
      </c>
      <c r="AT337">
        <v>94</v>
      </c>
      <c r="AU337">
        <v>51</v>
      </c>
      <c r="AV337">
        <v>1</v>
      </c>
      <c r="AW337">
        <v>1</v>
      </c>
      <c r="AZ337">
        <v>1</v>
      </c>
      <c r="BA337">
        <v>44.85</v>
      </c>
      <c r="BB337">
        <v>15.72</v>
      </c>
      <c r="BC337">
        <v>9.92</v>
      </c>
      <c r="BD337" t="s">
        <v>6</v>
      </c>
      <c r="BE337" t="s">
        <v>6</v>
      </c>
      <c r="BF337" t="s">
        <v>6</v>
      </c>
      <c r="BG337" t="s">
        <v>6</v>
      </c>
      <c r="BH337">
        <v>0</v>
      </c>
      <c r="BI337">
        <v>1</v>
      </c>
      <c r="BJ337" t="s">
        <v>442</v>
      </c>
      <c r="BM337">
        <v>13001</v>
      </c>
      <c r="BN337">
        <v>0</v>
      </c>
      <c r="BO337" t="s">
        <v>6</v>
      </c>
      <c r="BP337">
        <v>0</v>
      </c>
      <c r="BQ337">
        <v>2</v>
      </c>
      <c r="BR337">
        <v>0</v>
      </c>
      <c r="BS337">
        <v>44.85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6</v>
      </c>
      <c r="BZ337">
        <v>94</v>
      </c>
      <c r="CA337">
        <v>51</v>
      </c>
      <c r="CB337" t="s">
        <v>6</v>
      </c>
      <c r="CE337">
        <v>0</v>
      </c>
      <c r="CF337">
        <v>0</v>
      </c>
      <c r="CG337">
        <v>0</v>
      </c>
      <c r="CM337">
        <v>0</v>
      </c>
      <c r="CN337" t="s">
        <v>6</v>
      </c>
      <c r="CO337">
        <v>0</v>
      </c>
      <c r="CP337">
        <f t="shared" si="242"/>
        <v>2308.38</v>
      </c>
      <c r="CQ337">
        <f t="shared" si="243"/>
        <v>1508.2367999999999</v>
      </c>
      <c r="CR337">
        <f t="shared" si="244"/>
        <v>144.93840000000003</v>
      </c>
      <c r="CS337">
        <f t="shared" si="245"/>
        <v>9.8670000000000009</v>
      </c>
      <c r="CT337">
        <f t="shared" si="246"/>
        <v>2536.2674999999999</v>
      </c>
      <c r="CU337">
        <f t="shared" si="247"/>
        <v>0</v>
      </c>
      <c r="CV337">
        <f t="shared" si="248"/>
        <v>5.31</v>
      </c>
      <c r="CW337">
        <f t="shared" si="249"/>
        <v>0.02</v>
      </c>
      <c r="CX337">
        <f t="shared" si="250"/>
        <v>0</v>
      </c>
      <c r="CY337">
        <f t="shared" si="251"/>
        <v>1318.7448000000002</v>
      </c>
      <c r="CZ337">
        <f t="shared" si="252"/>
        <v>715.48919999999998</v>
      </c>
      <c r="DC337" t="s">
        <v>6</v>
      </c>
      <c r="DD337" t="s">
        <v>6</v>
      </c>
      <c r="DE337" t="s">
        <v>6</v>
      </c>
      <c r="DF337" t="s">
        <v>6</v>
      </c>
      <c r="DG337" t="s">
        <v>6</v>
      </c>
      <c r="DH337" t="s">
        <v>6</v>
      </c>
      <c r="DI337" t="s">
        <v>6</v>
      </c>
      <c r="DJ337" t="s">
        <v>6</v>
      </c>
      <c r="DK337" t="s">
        <v>6</v>
      </c>
      <c r="DL337" t="s">
        <v>6</v>
      </c>
      <c r="DM337" t="s">
        <v>6</v>
      </c>
      <c r="DN337">
        <v>0</v>
      </c>
      <c r="DO337">
        <v>0</v>
      </c>
      <c r="DP337">
        <v>1</v>
      </c>
      <c r="DQ337">
        <v>1</v>
      </c>
      <c r="DU337">
        <v>1005</v>
      </c>
      <c r="DV337" t="s">
        <v>441</v>
      </c>
      <c r="DW337" t="s">
        <v>441</v>
      </c>
      <c r="DX337">
        <v>100</v>
      </c>
      <c r="DZ337" t="s">
        <v>6</v>
      </c>
      <c r="EA337" t="s">
        <v>6</v>
      </c>
      <c r="EB337" t="s">
        <v>6</v>
      </c>
      <c r="EC337" t="s">
        <v>6</v>
      </c>
      <c r="EE337">
        <v>66627531</v>
      </c>
      <c r="EF337">
        <v>2</v>
      </c>
      <c r="EG337" t="s">
        <v>164</v>
      </c>
      <c r="EH337">
        <v>13</v>
      </c>
      <c r="EI337" t="s">
        <v>443</v>
      </c>
      <c r="EJ337">
        <v>1</v>
      </c>
      <c r="EK337">
        <v>13001</v>
      </c>
      <c r="EL337" t="s">
        <v>444</v>
      </c>
      <c r="EM337" t="s">
        <v>445</v>
      </c>
      <c r="EO337" t="s">
        <v>6</v>
      </c>
      <c r="EQ337">
        <v>1441792</v>
      </c>
      <c r="ER337">
        <v>217.81</v>
      </c>
      <c r="ES337">
        <v>152.04</v>
      </c>
      <c r="ET337">
        <v>9.2200000000000006</v>
      </c>
      <c r="EU337">
        <v>0.22</v>
      </c>
      <c r="EV337">
        <v>56.55</v>
      </c>
      <c r="EW337">
        <v>5.31</v>
      </c>
      <c r="EX337">
        <v>0.02</v>
      </c>
      <c r="EY337">
        <v>0</v>
      </c>
      <c r="FQ337">
        <v>0</v>
      </c>
      <c r="FR337">
        <v>0</v>
      </c>
      <c r="FS337">
        <v>0</v>
      </c>
      <c r="FX337">
        <v>94</v>
      </c>
      <c r="FY337">
        <v>51</v>
      </c>
      <c r="GA337" t="s">
        <v>6</v>
      </c>
      <c r="GD337">
        <v>1</v>
      </c>
      <c r="GF337">
        <v>-736059163</v>
      </c>
      <c r="GG337">
        <v>2</v>
      </c>
      <c r="GH337">
        <v>1</v>
      </c>
      <c r="GI337">
        <v>4</v>
      </c>
      <c r="GJ337">
        <v>0</v>
      </c>
      <c r="GK337">
        <v>0</v>
      </c>
      <c r="GL337">
        <f t="shared" si="253"/>
        <v>0</v>
      </c>
      <c r="GM337">
        <f t="shared" si="254"/>
        <v>4342.6099999999997</v>
      </c>
      <c r="GN337">
        <f t="shared" si="255"/>
        <v>4342.6099999999997</v>
      </c>
      <c r="GO337">
        <f t="shared" si="256"/>
        <v>0</v>
      </c>
      <c r="GP337">
        <f t="shared" si="257"/>
        <v>0</v>
      </c>
      <c r="GR337">
        <v>0</v>
      </c>
      <c r="GS337">
        <v>0</v>
      </c>
      <c r="GT337">
        <v>0</v>
      </c>
      <c r="GU337" t="s">
        <v>6</v>
      </c>
      <c r="GV337">
        <f t="shared" si="258"/>
        <v>0</v>
      </c>
      <c r="GW337">
        <v>1</v>
      </c>
      <c r="GX337">
        <f t="shared" si="259"/>
        <v>0</v>
      </c>
      <c r="HA337">
        <v>0</v>
      </c>
      <c r="HB337">
        <v>0</v>
      </c>
      <c r="HC337">
        <f t="shared" si="260"/>
        <v>0</v>
      </c>
      <c r="HE337" t="s">
        <v>6</v>
      </c>
      <c r="HF337" t="s">
        <v>6</v>
      </c>
      <c r="HM337" t="s">
        <v>6</v>
      </c>
      <c r="HN337" t="s">
        <v>446</v>
      </c>
      <c r="HO337" t="s">
        <v>447</v>
      </c>
      <c r="HP337" t="s">
        <v>443</v>
      </c>
      <c r="HQ337" t="s">
        <v>443</v>
      </c>
      <c r="HS337">
        <v>0</v>
      </c>
      <c r="IK337">
        <v>0</v>
      </c>
    </row>
    <row r="338" spans="1:245" x14ac:dyDescent="0.2">
      <c r="A338">
        <v>17</v>
      </c>
      <c r="B338">
        <v>1</v>
      </c>
      <c r="C338">
        <f>ROW(SmtRes!A600)</f>
        <v>600</v>
      </c>
      <c r="D338">
        <f>ROW(EtalonRes!A629)</f>
        <v>629</v>
      </c>
      <c r="E338" t="s">
        <v>448</v>
      </c>
      <c r="F338" t="s">
        <v>449</v>
      </c>
      <c r="G338" t="s">
        <v>450</v>
      </c>
      <c r="H338" t="s">
        <v>441</v>
      </c>
      <c r="I338">
        <v>0.48899999999999999</v>
      </c>
      <c r="J338">
        <v>0</v>
      </c>
      <c r="K338">
        <v>0.48899999999999999</v>
      </c>
      <c r="O338">
        <f t="shared" si="222"/>
        <v>12999.97</v>
      </c>
      <c r="P338">
        <f t="shared" si="223"/>
        <v>429.64</v>
      </c>
      <c r="Q338">
        <f t="shared" si="224"/>
        <v>17.53</v>
      </c>
      <c r="R338">
        <f t="shared" si="225"/>
        <v>10.75</v>
      </c>
      <c r="S338">
        <f t="shared" si="226"/>
        <v>12552.8</v>
      </c>
      <c r="T338">
        <f t="shared" si="227"/>
        <v>0</v>
      </c>
      <c r="U338">
        <f t="shared" si="228"/>
        <v>31.589400000000001</v>
      </c>
      <c r="V338">
        <f t="shared" si="229"/>
        <v>1.9560000000000001E-2</v>
      </c>
      <c r="W338">
        <f t="shared" si="230"/>
        <v>0</v>
      </c>
      <c r="X338">
        <f t="shared" si="231"/>
        <v>12563.55</v>
      </c>
      <c r="Y338">
        <f t="shared" si="232"/>
        <v>6156.14</v>
      </c>
      <c r="AA338">
        <v>92854092</v>
      </c>
      <c r="AB338">
        <f t="shared" si="233"/>
        <v>663.21</v>
      </c>
      <c r="AC338">
        <f t="shared" si="234"/>
        <v>88.57</v>
      </c>
      <c r="AD338">
        <f t="shared" si="235"/>
        <v>2.2799999999999998</v>
      </c>
      <c r="AE338">
        <f t="shared" si="236"/>
        <v>0.49</v>
      </c>
      <c r="AF338">
        <f t="shared" si="237"/>
        <v>572.36</v>
      </c>
      <c r="AG338">
        <f t="shared" si="238"/>
        <v>0</v>
      </c>
      <c r="AH338">
        <f t="shared" si="239"/>
        <v>64.599999999999994</v>
      </c>
      <c r="AI338">
        <f t="shared" si="240"/>
        <v>0.04</v>
      </c>
      <c r="AJ338">
        <f t="shared" si="241"/>
        <v>0</v>
      </c>
      <c r="AK338">
        <v>663.21</v>
      </c>
      <c r="AL338">
        <v>88.57</v>
      </c>
      <c r="AM338">
        <v>2.2799999999999998</v>
      </c>
      <c r="AN338">
        <v>0.49</v>
      </c>
      <c r="AO338">
        <v>572.36</v>
      </c>
      <c r="AP338">
        <v>0</v>
      </c>
      <c r="AQ338">
        <v>64.599999999999994</v>
      </c>
      <c r="AR338">
        <v>0.04</v>
      </c>
      <c r="AS338">
        <v>0</v>
      </c>
      <c r="AT338">
        <v>100</v>
      </c>
      <c r="AU338">
        <v>49</v>
      </c>
      <c r="AV338">
        <v>1</v>
      </c>
      <c r="AW338">
        <v>1</v>
      </c>
      <c r="AZ338">
        <v>1</v>
      </c>
      <c r="BA338">
        <v>44.85</v>
      </c>
      <c r="BB338">
        <v>15.72</v>
      </c>
      <c r="BC338">
        <v>9.92</v>
      </c>
      <c r="BD338" t="s">
        <v>6</v>
      </c>
      <c r="BE338" t="s">
        <v>6</v>
      </c>
      <c r="BF338" t="s">
        <v>6</v>
      </c>
      <c r="BG338" t="s">
        <v>6</v>
      </c>
      <c r="BH338">
        <v>0</v>
      </c>
      <c r="BI338">
        <v>1</v>
      </c>
      <c r="BJ338" t="s">
        <v>451</v>
      </c>
      <c r="BM338">
        <v>15001</v>
      </c>
      <c r="BN338">
        <v>0</v>
      </c>
      <c r="BO338" t="s">
        <v>6</v>
      </c>
      <c r="BP338">
        <v>0</v>
      </c>
      <c r="BQ338">
        <v>2</v>
      </c>
      <c r="BR338">
        <v>0</v>
      </c>
      <c r="BS338">
        <v>44.85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6</v>
      </c>
      <c r="BZ338">
        <v>100</v>
      </c>
      <c r="CA338">
        <v>49</v>
      </c>
      <c r="CB338" t="s">
        <v>6</v>
      </c>
      <c r="CE338">
        <v>0</v>
      </c>
      <c r="CF338">
        <v>0</v>
      </c>
      <c r="CG338">
        <v>0</v>
      </c>
      <c r="CM338">
        <v>0</v>
      </c>
      <c r="CN338" t="s">
        <v>6</v>
      </c>
      <c r="CO338">
        <v>0</v>
      </c>
      <c r="CP338">
        <f t="shared" si="242"/>
        <v>12999.97</v>
      </c>
      <c r="CQ338">
        <f t="shared" si="243"/>
        <v>878.61439999999993</v>
      </c>
      <c r="CR338">
        <f t="shared" si="244"/>
        <v>35.8416</v>
      </c>
      <c r="CS338">
        <f t="shared" si="245"/>
        <v>21.976500000000001</v>
      </c>
      <c r="CT338">
        <f t="shared" si="246"/>
        <v>25670.346000000001</v>
      </c>
      <c r="CU338">
        <f t="shared" si="247"/>
        <v>0</v>
      </c>
      <c r="CV338">
        <f t="shared" si="248"/>
        <v>64.599999999999994</v>
      </c>
      <c r="CW338">
        <f t="shared" si="249"/>
        <v>0.04</v>
      </c>
      <c r="CX338">
        <f t="shared" si="250"/>
        <v>0</v>
      </c>
      <c r="CY338">
        <f t="shared" si="251"/>
        <v>12563.55</v>
      </c>
      <c r="CZ338">
        <f t="shared" si="252"/>
        <v>6156.1394999999993</v>
      </c>
      <c r="DC338" t="s">
        <v>6</v>
      </c>
      <c r="DD338" t="s">
        <v>6</v>
      </c>
      <c r="DE338" t="s">
        <v>6</v>
      </c>
      <c r="DF338" t="s">
        <v>6</v>
      </c>
      <c r="DG338" t="s">
        <v>6</v>
      </c>
      <c r="DH338" t="s">
        <v>6</v>
      </c>
      <c r="DI338" t="s">
        <v>6</v>
      </c>
      <c r="DJ338" t="s">
        <v>6</v>
      </c>
      <c r="DK338" t="s">
        <v>6</v>
      </c>
      <c r="DL338" t="s">
        <v>6</v>
      </c>
      <c r="DM338" t="s">
        <v>6</v>
      </c>
      <c r="DN338">
        <v>0</v>
      </c>
      <c r="DO338">
        <v>0</v>
      </c>
      <c r="DP338">
        <v>1</v>
      </c>
      <c r="DQ338">
        <v>1</v>
      </c>
      <c r="DU338">
        <v>1005</v>
      </c>
      <c r="DV338" t="s">
        <v>441</v>
      </c>
      <c r="DW338" t="s">
        <v>441</v>
      </c>
      <c r="DX338">
        <v>100</v>
      </c>
      <c r="DZ338" t="s">
        <v>6</v>
      </c>
      <c r="EA338" t="s">
        <v>6</v>
      </c>
      <c r="EB338" t="s">
        <v>6</v>
      </c>
      <c r="EC338" t="s">
        <v>6</v>
      </c>
      <c r="EE338">
        <v>66627554</v>
      </c>
      <c r="EF338">
        <v>2</v>
      </c>
      <c r="EG338" t="s">
        <v>164</v>
      </c>
      <c r="EH338">
        <v>15</v>
      </c>
      <c r="EI338" t="s">
        <v>452</v>
      </c>
      <c r="EJ338">
        <v>1</v>
      </c>
      <c r="EK338">
        <v>15001</v>
      </c>
      <c r="EL338" t="s">
        <v>452</v>
      </c>
      <c r="EM338" t="s">
        <v>453</v>
      </c>
      <c r="EO338" t="s">
        <v>6</v>
      </c>
      <c r="EQ338">
        <v>1441792</v>
      </c>
      <c r="ER338">
        <v>663.21</v>
      </c>
      <c r="ES338">
        <v>88.57</v>
      </c>
      <c r="ET338">
        <v>2.2799999999999998</v>
      </c>
      <c r="EU338">
        <v>0.49</v>
      </c>
      <c r="EV338">
        <v>572.36</v>
      </c>
      <c r="EW338">
        <v>64.599999999999994</v>
      </c>
      <c r="EX338">
        <v>0.04</v>
      </c>
      <c r="EY338">
        <v>0</v>
      </c>
      <c r="FQ338">
        <v>0</v>
      </c>
      <c r="FR338">
        <v>0</v>
      </c>
      <c r="FS338">
        <v>0</v>
      </c>
      <c r="FX338">
        <v>100</v>
      </c>
      <c r="FY338">
        <v>49</v>
      </c>
      <c r="GA338" t="s">
        <v>6</v>
      </c>
      <c r="GD338">
        <v>1</v>
      </c>
      <c r="GF338">
        <v>1568719292</v>
      </c>
      <c r="GG338">
        <v>2</v>
      </c>
      <c r="GH338">
        <v>1</v>
      </c>
      <c r="GI338">
        <v>4</v>
      </c>
      <c r="GJ338">
        <v>0</v>
      </c>
      <c r="GK338">
        <v>0</v>
      </c>
      <c r="GL338">
        <f t="shared" si="253"/>
        <v>0</v>
      </c>
      <c r="GM338">
        <f t="shared" si="254"/>
        <v>31719.66</v>
      </c>
      <c r="GN338">
        <f t="shared" si="255"/>
        <v>31719.66</v>
      </c>
      <c r="GO338">
        <f t="shared" si="256"/>
        <v>0</v>
      </c>
      <c r="GP338">
        <f t="shared" si="257"/>
        <v>0</v>
      </c>
      <c r="GR338">
        <v>0</v>
      </c>
      <c r="GS338">
        <v>3</v>
      </c>
      <c r="GT338">
        <v>0</v>
      </c>
      <c r="GU338" t="s">
        <v>6</v>
      </c>
      <c r="GV338">
        <f t="shared" si="258"/>
        <v>0</v>
      </c>
      <c r="GW338">
        <v>1</v>
      </c>
      <c r="GX338">
        <f t="shared" si="259"/>
        <v>0</v>
      </c>
      <c r="HA338">
        <v>0</v>
      </c>
      <c r="HB338">
        <v>0</v>
      </c>
      <c r="HC338">
        <f t="shared" si="260"/>
        <v>0</v>
      </c>
      <c r="HE338" t="s">
        <v>6</v>
      </c>
      <c r="HF338" t="s">
        <v>6</v>
      </c>
      <c r="HM338" t="s">
        <v>6</v>
      </c>
      <c r="HN338" t="s">
        <v>454</v>
      </c>
      <c r="HO338" t="s">
        <v>455</v>
      </c>
      <c r="HP338" t="s">
        <v>452</v>
      </c>
      <c r="HQ338" t="s">
        <v>452</v>
      </c>
      <c r="HS338">
        <v>0</v>
      </c>
      <c r="IK338">
        <v>0</v>
      </c>
    </row>
    <row r="339" spans="1:245" x14ac:dyDescent="0.2">
      <c r="A339">
        <v>18</v>
      </c>
      <c r="B339">
        <v>1</v>
      </c>
      <c r="C339">
        <v>599</v>
      </c>
      <c r="E339" t="s">
        <v>456</v>
      </c>
      <c r="F339" t="s">
        <v>457</v>
      </c>
      <c r="G339" t="s">
        <v>458</v>
      </c>
      <c r="H339" t="str">
        <f>'1.Ведомость'!C175</f>
        <v>т</v>
      </c>
      <c r="I339">
        <f>I338*J339</f>
        <v>1.2029400000000001E-2</v>
      </c>
      <c r="J339">
        <v>2.4600000000000004E-2</v>
      </c>
      <c r="K339">
        <v>2.46E-2</v>
      </c>
      <c r="O339">
        <f t="shared" si="222"/>
        <v>4328.34</v>
      </c>
      <c r="P339">
        <f t="shared" si="223"/>
        <v>4328.34</v>
      </c>
      <c r="Q339">
        <f t="shared" si="224"/>
        <v>0</v>
      </c>
      <c r="R339">
        <f t="shared" si="225"/>
        <v>0</v>
      </c>
      <c r="S339">
        <f t="shared" si="226"/>
        <v>0</v>
      </c>
      <c r="T339">
        <f t="shared" si="227"/>
        <v>0</v>
      </c>
      <c r="U339">
        <f t="shared" si="228"/>
        <v>0</v>
      </c>
      <c r="V339">
        <f t="shared" si="229"/>
        <v>0</v>
      </c>
      <c r="W339">
        <f t="shared" si="230"/>
        <v>0</v>
      </c>
      <c r="X339">
        <f t="shared" si="231"/>
        <v>0</v>
      </c>
      <c r="Y339">
        <f t="shared" si="232"/>
        <v>0</v>
      </c>
      <c r="AA339">
        <v>92854092</v>
      </c>
      <c r="AB339">
        <f t="shared" si="233"/>
        <v>36271.519999999997</v>
      </c>
      <c r="AC339">
        <f t="shared" si="234"/>
        <v>36271.519999999997</v>
      </c>
      <c r="AD339">
        <f t="shared" si="235"/>
        <v>0</v>
      </c>
      <c r="AE339">
        <f t="shared" si="236"/>
        <v>0</v>
      </c>
      <c r="AF339">
        <f t="shared" si="237"/>
        <v>0</v>
      </c>
      <c r="AG339">
        <f t="shared" si="238"/>
        <v>0</v>
      </c>
      <c r="AH339">
        <f t="shared" si="239"/>
        <v>0</v>
      </c>
      <c r="AI339">
        <f t="shared" si="240"/>
        <v>0</v>
      </c>
      <c r="AJ339">
        <f t="shared" si="241"/>
        <v>0</v>
      </c>
      <c r="AK339">
        <v>36271.519999999997</v>
      </c>
      <c r="AL339">
        <v>36271.519999999997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9.92</v>
      </c>
      <c r="BD339" t="s">
        <v>6</v>
      </c>
      <c r="BE339" t="s">
        <v>6</v>
      </c>
      <c r="BF339" t="s">
        <v>6</v>
      </c>
      <c r="BG339" t="s">
        <v>6</v>
      </c>
      <c r="BH339">
        <v>3</v>
      </c>
      <c r="BI339">
        <v>1</v>
      </c>
      <c r="BJ339" t="s">
        <v>459</v>
      </c>
      <c r="BM339">
        <v>500001</v>
      </c>
      <c r="BN339">
        <v>0</v>
      </c>
      <c r="BO339" t="s">
        <v>6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6</v>
      </c>
      <c r="BZ339">
        <v>0</v>
      </c>
      <c r="CA339">
        <v>0</v>
      </c>
      <c r="CB339" t="s">
        <v>6</v>
      </c>
      <c r="CE339">
        <v>0</v>
      </c>
      <c r="CF339">
        <v>0</v>
      </c>
      <c r="CG339">
        <v>0</v>
      </c>
      <c r="CM339">
        <v>0</v>
      </c>
      <c r="CN339" t="s">
        <v>6</v>
      </c>
      <c r="CO339">
        <v>0</v>
      </c>
      <c r="CP339">
        <f t="shared" si="242"/>
        <v>4328.34</v>
      </c>
      <c r="CQ339">
        <f t="shared" si="243"/>
        <v>359813.47839999996</v>
      </c>
      <c r="CR339">
        <f t="shared" si="244"/>
        <v>0</v>
      </c>
      <c r="CS339">
        <f t="shared" si="245"/>
        <v>0</v>
      </c>
      <c r="CT339">
        <f t="shared" si="246"/>
        <v>0</v>
      </c>
      <c r="CU339">
        <f t="shared" si="247"/>
        <v>0</v>
      </c>
      <c r="CV339">
        <f t="shared" si="248"/>
        <v>0</v>
      </c>
      <c r="CW339">
        <f t="shared" si="249"/>
        <v>0</v>
      </c>
      <c r="CX339">
        <f t="shared" si="250"/>
        <v>0</v>
      </c>
      <c r="CY339">
        <f t="shared" si="251"/>
        <v>0</v>
      </c>
      <c r="CZ339">
        <f t="shared" si="252"/>
        <v>0</v>
      </c>
      <c r="DC339" t="s">
        <v>6</v>
      </c>
      <c r="DD339" t="s">
        <v>6</v>
      </c>
      <c r="DE339" t="s">
        <v>6</v>
      </c>
      <c r="DF339" t="s">
        <v>6</v>
      </c>
      <c r="DG339" t="s">
        <v>6</v>
      </c>
      <c r="DH339" t="s">
        <v>6</v>
      </c>
      <c r="DI339" t="s">
        <v>6</v>
      </c>
      <c r="DJ339" t="s">
        <v>6</v>
      </c>
      <c r="DK339" t="s">
        <v>6</v>
      </c>
      <c r="DL339" t="s">
        <v>6</v>
      </c>
      <c r="DM339" t="s">
        <v>6</v>
      </c>
      <c r="DN339">
        <v>0</v>
      </c>
      <c r="DO339">
        <v>0</v>
      </c>
      <c r="DP339">
        <v>1</v>
      </c>
      <c r="DQ339">
        <v>1</v>
      </c>
      <c r="DU339">
        <v>1009</v>
      </c>
      <c r="DV339" t="s">
        <v>162</v>
      </c>
      <c r="DW339" t="s">
        <v>162</v>
      </c>
      <c r="DX339">
        <v>1000</v>
      </c>
      <c r="DZ339" t="s">
        <v>6</v>
      </c>
      <c r="EA339" t="s">
        <v>6</v>
      </c>
      <c r="EB339" t="s">
        <v>6</v>
      </c>
      <c r="EC339" t="s">
        <v>6</v>
      </c>
      <c r="EE339">
        <v>66627780</v>
      </c>
      <c r="EF339">
        <v>8</v>
      </c>
      <c r="EG339" t="s">
        <v>34</v>
      </c>
      <c r="EH339">
        <v>0</v>
      </c>
      <c r="EI339" t="s">
        <v>6</v>
      </c>
      <c r="EJ339">
        <v>1</v>
      </c>
      <c r="EK339">
        <v>500001</v>
      </c>
      <c r="EL339" t="s">
        <v>35</v>
      </c>
      <c r="EM339" t="s">
        <v>36</v>
      </c>
      <c r="EO339" t="s">
        <v>6</v>
      </c>
      <c r="EQ339">
        <v>0</v>
      </c>
      <c r="ER339">
        <v>36271.519999999997</v>
      </c>
      <c r="ES339">
        <v>36271.519999999997</v>
      </c>
      <c r="ET339">
        <v>0</v>
      </c>
      <c r="EU339">
        <v>0</v>
      </c>
      <c r="EV339">
        <v>0</v>
      </c>
      <c r="EW339">
        <v>0</v>
      </c>
      <c r="EX339">
        <v>0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6</v>
      </c>
      <c r="GD339">
        <v>1</v>
      </c>
      <c r="GF339">
        <v>-2008292136</v>
      </c>
      <c r="GG339">
        <v>2</v>
      </c>
      <c r="GH339">
        <v>1</v>
      </c>
      <c r="GI339">
        <v>4</v>
      </c>
      <c r="GJ339">
        <v>0</v>
      </c>
      <c r="GK339">
        <v>0</v>
      </c>
      <c r="GL339">
        <f t="shared" si="253"/>
        <v>0</v>
      </c>
      <c r="GM339">
        <f t="shared" si="254"/>
        <v>4328.34</v>
      </c>
      <c r="GN339">
        <f t="shared" si="255"/>
        <v>4328.34</v>
      </c>
      <c r="GO339">
        <f t="shared" si="256"/>
        <v>0</v>
      </c>
      <c r="GP339">
        <f t="shared" si="257"/>
        <v>0</v>
      </c>
      <c r="GR339">
        <v>0</v>
      </c>
      <c r="GS339">
        <v>3</v>
      </c>
      <c r="GT339">
        <v>0</v>
      </c>
      <c r="GU339" t="s">
        <v>6</v>
      </c>
      <c r="GV339">
        <f t="shared" si="258"/>
        <v>0</v>
      </c>
      <c r="GW339">
        <v>1</v>
      </c>
      <c r="GX339">
        <f t="shared" si="259"/>
        <v>0</v>
      </c>
      <c r="HA339">
        <v>0</v>
      </c>
      <c r="HB339">
        <v>0</v>
      </c>
      <c r="HC339">
        <f t="shared" si="260"/>
        <v>0</v>
      </c>
      <c r="HE339" t="s">
        <v>6</v>
      </c>
      <c r="HF339" t="s">
        <v>6</v>
      </c>
      <c r="HM339" t="s">
        <v>6</v>
      </c>
      <c r="HN339" t="s">
        <v>6</v>
      </c>
      <c r="HO339" t="s">
        <v>6</v>
      </c>
      <c r="HP339" t="s">
        <v>6</v>
      </c>
      <c r="HQ339" t="s">
        <v>6</v>
      </c>
      <c r="HS339">
        <v>0</v>
      </c>
      <c r="IK339">
        <v>0</v>
      </c>
    </row>
    <row r="340" spans="1:245" x14ac:dyDescent="0.2">
      <c r="A340">
        <v>17</v>
      </c>
      <c r="B340">
        <v>1</v>
      </c>
      <c r="C340">
        <f>ROW(SmtRes!A607)</f>
        <v>607</v>
      </c>
      <c r="D340">
        <f>ROW(EtalonRes!A636)</f>
        <v>636</v>
      </c>
      <c r="E340" t="s">
        <v>460</v>
      </c>
      <c r="F340" t="s">
        <v>461</v>
      </c>
      <c r="G340" t="s">
        <v>462</v>
      </c>
      <c r="H340" t="s">
        <v>441</v>
      </c>
      <c r="I340">
        <v>6.2E-2</v>
      </c>
      <c r="J340">
        <v>0</v>
      </c>
      <c r="K340">
        <v>6.2E-2</v>
      </c>
      <c r="O340">
        <f t="shared" si="222"/>
        <v>965.78</v>
      </c>
      <c r="P340">
        <f t="shared" si="223"/>
        <v>54.47</v>
      </c>
      <c r="Q340">
        <f t="shared" si="224"/>
        <v>2.2200000000000002</v>
      </c>
      <c r="R340">
        <f t="shared" si="225"/>
        <v>1.36</v>
      </c>
      <c r="S340">
        <f t="shared" si="226"/>
        <v>909.09</v>
      </c>
      <c r="T340">
        <f t="shared" si="227"/>
        <v>0</v>
      </c>
      <c r="U340">
        <f t="shared" si="228"/>
        <v>2.2877999999999998</v>
      </c>
      <c r="V340">
        <f t="shared" si="229"/>
        <v>2.48E-3</v>
      </c>
      <c r="W340">
        <f t="shared" si="230"/>
        <v>0</v>
      </c>
      <c r="X340">
        <f t="shared" si="231"/>
        <v>910.45</v>
      </c>
      <c r="Y340">
        <f t="shared" si="232"/>
        <v>446.12</v>
      </c>
      <c r="AA340">
        <v>92854092</v>
      </c>
      <c r="AB340">
        <f t="shared" si="233"/>
        <v>417.78</v>
      </c>
      <c r="AC340">
        <f t="shared" si="234"/>
        <v>88.57</v>
      </c>
      <c r="AD340">
        <f t="shared" si="235"/>
        <v>2.2799999999999998</v>
      </c>
      <c r="AE340">
        <f t="shared" si="236"/>
        <v>0.49</v>
      </c>
      <c r="AF340">
        <f t="shared" si="237"/>
        <v>326.93</v>
      </c>
      <c r="AG340">
        <f t="shared" si="238"/>
        <v>0</v>
      </c>
      <c r="AH340">
        <f t="shared" si="239"/>
        <v>36.9</v>
      </c>
      <c r="AI340">
        <f t="shared" si="240"/>
        <v>0.04</v>
      </c>
      <c r="AJ340">
        <f t="shared" si="241"/>
        <v>0</v>
      </c>
      <c r="AK340">
        <v>417.78</v>
      </c>
      <c r="AL340">
        <v>88.57</v>
      </c>
      <c r="AM340">
        <v>2.2799999999999998</v>
      </c>
      <c r="AN340">
        <v>0.49</v>
      </c>
      <c r="AO340">
        <v>326.93</v>
      </c>
      <c r="AP340">
        <v>0</v>
      </c>
      <c r="AQ340">
        <v>36.9</v>
      </c>
      <c r="AR340">
        <v>0.04</v>
      </c>
      <c r="AS340">
        <v>0</v>
      </c>
      <c r="AT340">
        <v>100</v>
      </c>
      <c r="AU340">
        <v>49</v>
      </c>
      <c r="AV340">
        <v>1</v>
      </c>
      <c r="AW340">
        <v>1</v>
      </c>
      <c r="AZ340">
        <v>1</v>
      </c>
      <c r="BA340">
        <v>44.85</v>
      </c>
      <c r="BB340">
        <v>15.72</v>
      </c>
      <c r="BC340">
        <v>9.92</v>
      </c>
      <c r="BD340" t="s">
        <v>6</v>
      </c>
      <c r="BE340" t="s">
        <v>6</v>
      </c>
      <c r="BF340" t="s">
        <v>6</v>
      </c>
      <c r="BG340" t="s">
        <v>6</v>
      </c>
      <c r="BH340">
        <v>0</v>
      </c>
      <c r="BI340">
        <v>1</v>
      </c>
      <c r="BJ340" t="s">
        <v>463</v>
      </c>
      <c r="BM340">
        <v>15001</v>
      </c>
      <c r="BN340">
        <v>0</v>
      </c>
      <c r="BO340" t="s">
        <v>6</v>
      </c>
      <c r="BP340">
        <v>0</v>
      </c>
      <c r="BQ340">
        <v>2</v>
      </c>
      <c r="BR340">
        <v>0</v>
      </c>
      <c r="BS340">
        <v>44.85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6</v>
      </c>
      <c r="BZ340">
        <v>100</v>
      </c>
      <c r="CA340">
        <v>49</v>
      </c>
      <c r="CB340" t="s">
        <v>6</v>
      </c>
      <c r="CE340">
        <v>0</v>
      </c>
      <c r="CF340">
        <v>0</v>
      </c>
      <c r="CG340">
        <v>0</v>
      </c>
      <c r="CM340">
        <v>0</v>
      </c>
      <c r="CN340" t="s">
        <v>6</v>
      </c>
      <c r="CO340">
        <v>0</v>
      </c>
      <c r="CP340">
        <f t="shared" si="242"/>
        <v>965.78</v>
      </c>
      <c r="CQ340">
        <f t="shared" si="243"/>
        <v>878.61439999999993</v>
      </c>
      <c r="CR340">
        <f t="shared" si="244"/>
        <v>35.8416</v>
      </c>
      <c r="CS340">
        <f t="shared" si="245"/>
        <v>21.976500000000001</v>
      </c>
      <c r="CT340">
        <f t="shared" si="246"/>
        <v>14662.810500000001</v>
      </c>
      <c r="CU340">
        <f t="shared" si="247"/>
        <v>0</v>
      </c>
      <c r="CV340">
        <f t="shared" si="248"/>
        <v>36.9</v>
      </c>
      <c r="CW340">
        <f t="shared" si="249"/>
        <v>0.04</v>
      </c>
      <c r="CX340">
        <f t="shared" si="250"/>
        <v>0</v>
      </c>
      <c r="CY340">
        <f t="shared" si="251"/>
        <v>910.45</v>
      </c>
      <c r="CZ340">
        <f t="shared" si="252"/>
        <v>446.12050000000005</v>
      </c>
      <c r="DC340" t="s">
        <v>6</v>
      </c>
      <c r="DD340" t="s">
        <v>6</v>
      </c>
      <c r="DE340" t="s">
        <v>6</v>
      </c>
      <c r="DF340" t="s">
        <v>6</v>
      </c>
      <c r="DG340" t="s">
        <v>6</v>
      </c>
      <c r="DH340" t="s">
        <v>6</v>
      </c>
      <c r="DI340" t="s">
        <v>6</v>
      </c>
      <c r="DJ340" t="s">
        <v>6</v>
      </c>
      <c r="DK340" t="s">
        <v>6</v>
      </c>
      <c r="DL340" t="s">
        <v>6</v>
      </c>
      <c r="DM340" t="s">
        <v>6</v>
      </c>
      <c r="DN340">
        <v>0</v>
      </c>
      <c r="DO340">
        <v>0</v>
      </c>
      <c r="DP340">
        <v>1</v>
      </c>
      <c r="DQ340">
        <v>1</v>
      </c>
      <c r="DU340">
        <v>1005</v>
      </c>
      <c r="DV340" t="s">
        <v>441</v>
      </c>
      <c r="DW340" t="s">
        <v>441</v>
      </c>
      <c r="DX340">
        <v>100</v>
      </c>
      <c r="DZ340" t="s">
        <v>6</v>
      </c>
      <c r="EA340" t="s">
        <v>6</v>
      </c>
      <c r="EB340" t="s">
        <v>6</v>
      </c>
      <c r="EC340" t="s">
        <v>6</v>
      </c>
      <c r="EE340">
        <v>66627554</v>
      </c>
      <c r="EF340">
        <v>2</v>
      </c>
      <c r="EG340" t="s">
        <v>164</v>
      </c>
      <c r="EH340">
        <v>15</v>
      </c>
      <c r="EI340" t="s">
        <v>452</v>
      </c>
      <c r="EJ340">
        <v>1</v>
      </c>
      <c r="EK340">
        <v>15001</v>
      </c>
      <c r="EL340" t="s">
        <v>452</v>
      </c>
      <c r="EM340" t="s">
        <v>453</v>
      </c>
      <c r="EO340" t="s">
        <v>6</v>
      </c>
      <c r="EQ340">
        <v>1441792</v>
      </c>
      <c r="ER340">
        <v>417.78</v>
      </c>
      <c r="ES340">
        <v>88.57</v>
      </c>
      <c r="ET340">
        <v>2.2799999999999998</v>
      </c>
      <c r="EU340">
        <v>0.49</v>
      </c>
      <c r="EV340">
        <v>326.93</v>
      </c>
      <c r="EW340">
        <v>36.9</v>
      </c>
      <c r="EX340">
        <v>0.04</v>
      </c>
      <c r="EY340">
        <v>0</v>
      </c>
      <c r="FQ340">
        <v>0</v>
      </c>
      <c r="FR340">
        <v>0</v>
      </c>
      <c r="FS340">
        <v>0</v>
      </c>
      <c r="FX340">
        <v>100</v>
      </c>
      <c r="FY340">
        <v>49</v>
      </c>
      <c r="GA340" t="s">
        <v>6</v>
      </c>
      <c r="GD340">
        <v>1</v>
      </c>
      <c r="GF340">
        <v>-594597157</v>
      </c>
      <c r="GG340">
        <v>2</v>
      </c>
      <c r="GH340">
        <v>1</v>
      </c>
      <c r="GI340">
        <v>4</v>
      </c>
      <c r="GJ340">
        <v>0</v>
      </c>
      <c r="GK340">
        <v>0</v>
      </c>
      <c r="GL340">
        <f t="shared" si="253"/>
        <v>0</v>
      </c>
      <c r="GM340">
        <f t="shared" si="254"/>
        <v>2322.35</v>
      </c>
      <c r="GN340">
        <f t="shared" si="255"/>
        <v>2322.35</v>
      </c>
      <c r="GO340">
        <f t="shared" si="256"/>
        <v>0</v>
      </c>
      <c r="GP340">
        <f t="shared" si="257"/>
        <v>0</v>
      </c>
      <c r="GR340">
        <v>0</v>
      </c>
      <c r="GS340">
        <v>3</v>
      </c>
      <c r="GT340">
        <v>0</v>
      </c>
      <c r="GU340" t="s">
        <v>6</v>
      </c>
      <c r="GV340">
        <f t="shared" si="258"/>
        <v>0</v>
      </c>
      <c r="GW340">
        <v>1</v>
      </c>
      <c r="GX340">
        <f t="shared" si="259"/>
        <v>0</v>
      </c>
      <c r="HA340">
        <v>0</v>
      </c>
      <c r="HB340">
        <v>0</v>
      </c>
      <c r="HC340">
        <f t="shared" si="260"/>
        <v>0</v>
      </c>
      <c r="HE340" t="s">
        <v>6</v>
      </c>
      <c r="HF340" t="s">
        <v>6</v>
      </c>
      <c r="HM340" t="s">
        <v>6</v>
      </c>
      <c r="HN340" t="s">
        <v>454</v>
      </c>
      <c r="HO340" t="s">
        <v>455</v>
      </c>
      <c r="HP340" t="s">
        <v>452</v>
      </c>
      <c r="HQ340" t="s">
        <v>452</v>
      </c>
      <c r="HS340">
        <v>0</v>
      </c>
      <c r="IK340">
        <v>0</v>
      </c>
    </row>
    <row r="341" spans="1:245" x14ac:dyDescent="0.2">
      <c r="A341">
        <v>18</v>
      </c>
      <c r="B341">
        <v>1</v>
      </c>
      <c r="C341">
        <v>606</v>
      </c>
      <c r="E341" t="s">
        <v>464</v>
      </c>
      <c r="F341" t="s">
        <v>457</v>
      </c>
      <c r="G341" t="s">
        <v>458</v>
      </c>
      <c r="H341" t="str">
        <f>'1.Ведомость'!C177</f>
        <v>т</v>
      </c>
      <c r="I341">
        <f>I340*J341</f>
        <v>1.5252E-3</v>
      </c>
      <c r="J341">
        <v>2.46E-2</v>
      </c>
      <c r="K341">
        <v>2.46E-2</v>
      </c>
      <c r="O341">
        <f t="shared" si="222"/>
        <v>548.79</v>
      </c>
      <c r="P341">
        <f t="shared" si="223"/>
        <v>548.79</v>
      </c>
      <c r="Q341">
        <f t="shared" si="224"/>
        <v>0</v>
      </c>
      <c r="R341">
        <f t="shared" si="225"/>
        <v>0</v>
      </c>
      <c r="S341">
        <f t="shared" si="226"/>
        <v>0</v>
      </c>
      <c r="T341">
        <f t="shared" si="227"/>
        <v>0</v>
      </c>
      <c r="U341">
        <f t="shared" si="228"/>
        <v>0</v>
      </c>
      <c r="V341">
        <f t="shared" si="229"/>
        <v>0</v>
      </c>
      <c r="W341">
        <f t="shared" si="230"/>
        <v>0</v>
      </c>
      <c r="X341">
        <f t="shared" si="231"/>
        <v>0</v>
      </c>
      <c r="Y341">
        <f t="shared" si="232"/>
        <v>0</v>
      </c>
      <c r="AA341">
        <v>92854092</v>
      </c>
      <c r="AB341">
        <f t="shared" si="233"/>
        <v>36271.519999999997</v>
      </c>
      <c r="AC341">
        <f t="shared" si="234"/>
        <v>36271.519999999997</v>
      </c>
      <c r="AD341">
        <f t="shared" si="235"/>
        <v>0</v>
      </c>
      <c r="AE341">
        <f t="shared" si="236"/>
        <v>0</v>
      </c>
      <c r="AF341">
        <f t="shared" si="237"/>
        <v>0</v>
      </c>
      <c r="AG341">
        <f t="shared" si="238"/>
        <v>0</v>
      </c>
      <c r="AH341">
        <f t="shared" si="239"/>
        <v>0</v>
      </c>
      <c r="AI341">
        <f t="shared" si="240"/>
        <v>0</v>
      </c>
      <c r="AJ341">
        <f t="shared" si="241"/>
        <v>0</v>
      </c>
      <c r="AK341">
        <v>36271.519999999997</v>
      </c>
      <c r="AL341">
        <v>36271.519999999997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9.92</v>
      </c>
      <c r="BD341" t="s">
        <v>6</v>
      </c>
      <c r="BE341" t="s">
        <v>6</v>
      </c>
      <c r="BF341" t="s">
        <v>6</v>
      </c>
      <c r="BG341" t="s">
        <v>6</v>
      </c>
      <c r="BH341">
        <v>3</v>
      </c>
      <c r="BI341">
        <v>1</v>
      </c>
      <c r="BJ341" t="s">
        <v>459</v>
      </c>
      <c r="BM341">
        <v>500001</v>
      </c>
      <c r="BN341">
        <v>0</v>
      </c>
      <c r="BO341" t="s">
        <v>6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6</v>
      </c>
      <c r="BZ341">
        <v>0</v>
      </c>
      <c r="CA341">
        <v>0</v>
      </c>
      <c r="CB341" t="s">
        <v>6</v>
      </c>
      <c r="CE341">
        <v>0</v>
      </c>
      <c r="CF341">
        <v>0</v>
      </c>
      <c r="CG341">
        <v>0</v>
      </c>
      <c r="CM341">
        <v>0</v>
      </c>
      <c r="CN341" t="s">
        <v>6</v>
      </c>
      <c r="CO341">
        <v>0</v>
      </c>
      <c r="CP341">
        <f t="shared" si="242"/>
        <v>548.79</v>
      </c>
      <c r="CQ341">
        <f t="shared" si="243"/>
        <v>359813.47839999996</v>
      </c>
      <c r="CR341">
        <f t="shared" si="244"/>
        <v>0</v>
      </c>
      <c r="CS341">
        <f t="shared" si="245"/>
        <v>0</v>
      </c>
      <c r="CT341">
        <f t="shared" si="246"/>
        <v>0</v>
      </c>
      <c r="CU341">
        <f t="shared" si="247"/>
        <v>0</v>
      </c>
      <c r="CV341">
        <f t="shared" si="248"/>
        <v>0</v>
      </c>
      <c r="CW341">
        <f t="shared" si="249"/>
        <v>0</v>
      </c>
      <c r="CX341">
        <f t="shared" si="250"/>
        <v>0</v>
      </c>
      <c r="CY341">
        <f t="shared" si="251"/>
        <v>0</v>
      </c>
      <c r="CZ341">
        <f t="shared" si="252"/>
        <v>0</v>
      </c>
      <c r="DC341" t="s">
        <v>6</v>
      </c>
      <c r="DD341" t="s">
        <v>6</v>
      </c>
      <c r="DE341" t="s">
        <v>6</v>
      </c>
      <c r="DF341" t="s">
        <v>6</v>
      </c>
      <c r="DG341" t="s">
        <v>6</v>
      </c>
      <c r="DH341" t="s">
        <v>6</v>
      </c>
      <c r="DI341" t="s">
        <v>6</v>
      </c>
      <c r="DJ341" t="s">
        <v>6</v>
      </c>
      <c r="DK341" t="s">
        <v>6</v>
      </c>
      <c r="DL341" t="s">
        <v>6</v>
      </c>
      <c r="DM341" t="s">
        <v>6</v>
      </c>
      <c r="DN341">
        <v>0</v>
      </c>
      <c r="DO341">
        <v>0</v>
      </c>
      <c r="DP341">
        <v>1</v>
      </c>
      <c r="DQ341">
        <v>1</v>
      </c>
      <c r="DU341">
        <v>1009</v>
      </c>
      <c r="DV341" t="s">
        <v>162</v>
      </c>
      <c r="DW341" t="s">
        <v>162</v>
      </c>
      <c r="DX341">
        <v>1000</v>
      </c>
      <c r="DZ341" t="s">
        <v>6</v>
      </c>
      <c r="EA341" t="s">
        <v>6</v>
      </c>
      <c r="EB341" t="s">
        <v>6</v>
      </c>
      <c r="EC341" t="s">
        <v>6</v>
      </c>
      <c r="EE341">
        <v>66627780</v>
      </c>
      <c r="EF341">
        <v>8</v>
      </c>
      <c r="EG341" t="s">
        <v>34</v>
      </c>
      <c r="EH341">
        <v>0</v>
      </c>
      <c r="EI341" t="s">
        <v>6</v>
      </c>
      <c r="EJ341">
        <v>1</v>
      </c>
      <c r="EK341">
        <v>500001</v>
      </c>
      <c r="EL341" t="s">
        <v>35</v>
      </c>
      <c r="EM341" t="s">
        <v>36</v>
      </c>
      <c r="EO341" t="s">
        <v>6</v>
      </c>
      <c r="EQ341">
        <v>0</v>
      </c>
      <c r="ER341">
        <v>36271.519999999997</v>
      </c>
      <c r="ES341">
        <v>36271.519999999997</v>
      </c>
      <c r="ET341">
        <v>0</v>
      </c>
      <c r="EU341">
        <v>0</v>
      </c>
      <c r="EV341">
        <v>0</v>
      </c>
      <c r="EW341">
        <v>0</v>
      </c>
      <c r="EX341">
        <v>0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6</v>
      </c>
      <c r="GD341">
        <v>1</v>
      </c>
      <c r="GF341">
        <v>-2008292136</v>
      </c>
      <c r="GG341">
        <v>2</v>
      </c>
      <c r="GH341">
        <v>1</v>
      </c>
      <c r="GI341">
        <v>4</v>
      </c>
      <c r="GJ341">
        <v>0</v>
      </c>
      <c r="GK341">
        <v>0</v>
      </c>
      <c r="GL341">
        <f t="shared" si="253"/>
        <v>0</v>
      </c>
      <c r="GM341">
        <f t="shared" si="254"/>
        <v>548.79</v>
      </c>
      <c r="GN341">
        <f t="shared" si="255"/>
        <v>548.79</v>
      </c>
      <c r="GO341">
        <f t="shared" si="256"/>
        <v>0</v>
      </c>
      <c r="GP341">
        <f t="shared" si="257"/>
        <v>0</v>
      </c>
      <c r="GR341">
        <v>0</v>
      </c>
      <c r="GS341">
        <v>3</v>
      </c>
      <c r="GT341">
        <v>0</v>
      </c>
      <c r="GU341" t="s">
        <v>6</v>
      </c>
      <c r="GV341">
        <f t="shared" si="258"/>
        <v>0</v>
      </c>
      <c r="GW341">
        <v>1</v>
      </c>
      <c r="GX341">
        <f t="shared" si="259"/>
        <v>0</v>
      </c>
      <c r="HA341">
        <v>0</v>
      </c>
      <c r="HB341">
        <v>0</v>
      </c>
      <c r="HC341">
        <f t="shared" si="260"/>
        <v>0</v>
      </c>
      <c r="HE341" t="s">
        <v>6</v>
      </c>
      <c r="HF341" t="s">
        <v>6</v>
      </c>
      <c r="HM341" t="s">
        <v>6</v>
      </c>
      <c r="HN341" t="s">
        <v>6</v>
      </c>
      <c r="HO341" t="s">
        <v>6</v>
      </c>
      <c r="HP341" t="s">
        <v>6</v>
      </c>
      <c r="HQ341" t="s">
        <v>6</v>
      </c>
      <c r="HS341">
        <v>0</v>
      </c>
      <c r="IK341">
        <v>0</v>
      </c>
    </row>
    <row r="343" spans="1:245" x14ac:dyDescent="0.2">
      <c r="A343" s="2">
        <v>51</v>
      </c>
      <c r="B343" s="2">
        <f>B322</f>
        <v>1</v>
      </c>
      <c r="C343" s="2">
        <f>A322</f>
        <v>4</v>
      </c>
      <c r="D343" s="2">
        <f>ROW(A322)</f>
        <v>322</v>
      </c>
      <c r="E343" s="2"/>
      <c r="F343" s="2" t="str">
        <f>IF(F322&lt;&gt;"",F322,"")</f>
        <v/>
      </c>
      <c r="G343" s="2" t="str">
        <f>IF(G322&lt;&gt;"",G322,"")</f>
        <v>Строительные работы</v>
      </c>
      <c r="H343" s="2">
        <v>0</v>
      </c>
      <c r="I343" s="2"/>
      <c r="J343" s="2"/>
      <c r="K343" s="2"/>
      <c r="L343" s="2"/>
      <c r="M343" s="2"/>
      <c r="N343" s="2"/>
      <c r="O343" s="2">
        <f t="shared" ref="O343:T343" si="261">ROUND(AB343,2)</f>
        <v>1046685.11</v>
      </c>
      <c r="P343" s="2">
        <f t="shared" si="261"/>
        <v>603002.51</v>
      </c>
      <c r="Q343" s="2">
        <f t="shared" si="261"/>
        <v>91572.49</v>
      </c>
      <c r="R343" s="2">
        <f t="shared" si="261"/>
        <v>42131.61</v>
      </c>
      <c r="S343" s="2">
        <f t="shared" si="261"/>
        <v>352110.11</v>
      </c>
      <c r="T343" s="2">
        <f t="shared" si="261"/>
        <v>0</v>
      </c>
      <c r="U343" s="2">
        <f>AH343</f>
        <v>792.89200999999991</v>
      </c>
      <c r="V343" s="2">
        <f>AI343</f>
        <v>80.981060000000014</v>
      </c>
      <c r="W343" s="2">
        <f>ROUND(AJ343,2)</f>
        <v>0</v>
      </c>
      <c r="X343" s="2">
        <f>ROUND(AK343,2)</f>
        <v>382776.6</v>
      </c>
      <c r="Y343" s="2">
        <f>ROUND(AL343,2)</f>
        <v>215968.4</v>
      </c>
      <c r="Z343" s="2"/>
      <c r="AA343" s="2"/>
      <c r="AB343" s="2">
        <f>ROUND(SUMIF(AA326:AA341,"=92854092",O326:O341),2)</f>
        <v>1046685.11</v>
      </c>
      <c r="AC343" s="2">
        <f>ROUND(SUMIF(AA326:AA341,"=92854092",P326:P341),2)</f>
        <v>603002.51</v>
      </c>
      <c r="AD343" s="2">
        <f>ROUND(SUMIF(AA326:AA341,"=92854092",Q326:Q341),2)</f>
        <v>91572.49</v>
      </c>
      <c r="AE343" s="2">
        <f>ROUND(SUMIF(AA326:AA341,"=92854092",R326:R341),2)</f>
        <v>42131.61</v>
      </c>
      <c r="AF343" s="2">
        <f>ROUND(SUMIF(AA326:AA341,"=92854092",S326:S341),2)</f>
        <v>352110.11</v>
      </c>
      <c r="AG343" s="2">
        <f>ROUND(SUMIF(AA326:AA341,"=92854092",T326:T341),2)</f>
        <v>0</v>
      </c>
      <c r="AH343" s="2">
        <f>SUMIF(AA326:AA341,"=92854092",U326:U341)</f>
        <v>792.89200999999991</v>
      </c>
      <c r="AI343" s="2">
        <f>SUMIF(AA326:AA341,"=92854092",V326:V341)</f>
        <v>80.981060000000014</v>
      </c>
      <c r="AJ343" s="2">
        <f>ROUND(SUMIF(AA326:AA341,"=92854092",W326:W341),2)</f>
        <v>0</v>
      </c>
      <c r="AK343" s="2">
        <f>ROUND(SUMIF(AA326:AA341,"=92854092",X326:X341),2)</f>
        <v>382776.6</v>
      </c>
      <c r="AL343" s="2">
        <f>ROUND(SUMIF(AA326:AA341,"=92854092",Y326:Y341),2)</f>
        <v>215968.4</v>
      </c>
      <c r="AM343" s="2"/>
      <c r="AN343" s="2"/>
      <c r="AO343" s="2">
        <f t="shared" ref="AO343:BD343" si="262">ROUND(BX343,2)</f>
        <v>0</v>
      </c>
      <c r="AP343" s="2">
        <f t="shared" si="262"/>
        <v>0</v>
      </c>
      <c r="AQ343" s="2">
        <f t="shared" si="262"/>
        <v>0</v>
      </c>
      <c r="AR343" s="2">
        <f t="shared" si="262"/>
        <v>1645430.11</v>
      </c>
      <c r="AS343" s="2">
        <f t="shared" si="262"/>
        <v>1645430.11</v>
      </c>
      <c r="AT343" s="2">
        <f t="shared" si="262"/>
        <v>0</v>
      </c>
      <c r="AU343" s="2">
        <f t="shared" si="262"/>
        <v>0</v>
      </c>
      <c r="AV343" s="2">
        <f t="shared" si="262"/>
        <v>603002.51</v>
      </c>
      <c r="AW343" s="2">
        <f t="shared" si="262"/>
        <v>603002.51</v>
      </c>
      <c r="AX343" s="2">
        <f t="shared" si="262"/>
        <v>0</v>
      </c>
      <c r="AY343" s="2">
        <f t="shared" si="262"/>
        <v>603002.51</v>
      </c>
      <c r="AZ343" s="2">
        <f t="shared" si="262"/>
        <v>0</v>
      </c>
      <c r="BA343" s="2">
        <f t="shared" si="262"/>
        <v>0</v>
      </c>
      <c r="BB343" s="2">
        <f t="shared" si="262"/>
        <v>0</v>
      </c>
      <c r="BC343" s="2">
        <f t="shared" si="262"/>
        <v>0</v>
      </c>
      <c r="BD343" s="2">
        <f t="shared" si="262"/>
        <v>0</v>
      </c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>
        <f>ROUND(SUMIF(AA326:AA341,"=92854092",FQ326:FQ341),2)</f>
        <v>0</v>
      </c>
      <c r="BY343" s="2">
        <f>ROUND(SUMIF(AA326:AA341,"=92854092",FR326:FR341),2)</f>
        <v>0</v>
      </c>
      <c r="BZ343" s="2">
        <f>ROUND(SUMIF(AA326:AA341,"=92854092",GL326:GL341),2)</f>
        <v>0</v>
      </c>
      <c r="CA343" s="2">
        <f>ROUND(SUMIF(AA326:AA341,"=92854092",GM326:GM341),2)</f>
        <v>1645430.11</v>
      </c>
      <c r="CB343" s="2">
        <f>ROUND(SUMIF(AA326:AA341,"=92854092",GN326:GN341),2)</f>
        <v>1645430.11</v>
      </c>
      <c r="CC343" s="2">
        <f>ROUND(SUMIF(AA326:AA341,"=92854092",GO326:GO341),2)</f>
        <v>0</v>
      </c>
      <c r="CD343" s="2">
        <f>ROUND(SUMIF(AA326:AA341,"=92854092",GP326:GP341),2)</f>
        <v>0</v>
      </c>
      <c r="CE343" s="2">
        <f>AC343-BX343</f>
        <v>603002.51</v>
      </c>
      <c r="CF343" s="2">
        <f>AC343-BY343</f>
        <v>603002.51</v>
      </c>
      <c r="CG343" s="2">
        <f>BX343-BZ343</f>
        <v>0</v>
      </c>
      <c r="CH343" s="2">
        <f>AC343-BX343-BY343+BZ343</f>
        <v>603002.51</v>
      </c>
      <c r="CI343" s="2">
        <f>BY343-BZ343</f>
        <v>0</v>
      </c>
      <c r="CJ343" s="2">
        <f>ROUND(SUMIF(AA326:AA341,"=92854092",GX326:GX341),2)</f>
        <v>0</v>
      </c>
      <c r="CK343" s="2">
        <f>ROUND(SUMIF(AA326:AA341,"=92854092",GY326:GY341),2)</f>
        <v>0</v>
      </c>
      <c r="CL343" s="2">
        <f>ROUND(SUMIF(AA326:AA341,"=92854092",GZ326:GZ341),2)</f>
        <v>0</v>
      </c>
      <c r="CM343" s="2">
        <f>ROUND(SUMIF(AA326:AA341,"=92854092",HD326:HD341),2)</f>
        <v>0</v>
      </c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>
        <v>0</v>
      </c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201</v>
      </c>
      <c r="F345" s="4">
        <f>ROUND(Source!O343,O345)</f>
        <v>1046685.11</v>
      </c>
      <c r="G345" s="4" t="s">
        <v>191</v>
      </c>
      <c r="H345" s="4" t="s">
        <v>192</v>
      </c>
      <c r="I345" s="4"/>
      <c r="J345" s="4"/>
      <c r="K345" s="4">
        <v>201</v>
      </c>
      <c r="L345" s="4">
        <v>1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1046685.11</v>
      </c>
      <c r="X345" s="4">
        <v>1</v>
      </c>
      <c r="Y345" s="4">
        <v>1046685.11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202</v>
      </c>
      <c r="F346" s="4">
        <f>ROUND(Source!P343,O346)</f>
        <v>603002.51</v>
      </c>
      <c r="G346" s="4" t="s">
        <v>193</v>
      </c>
      <c r="H346" s="4" t="s">
        <v>194</v>
      </c>
      <c r="I346" s="4"/>
      <c r="J346" s="4"/>
      <c r="K346" s="4">
        <v>202</v>
      </c>
      <c r="L346" s="4">
        <v>2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603002.51</v>
      </c>
      <c r="X346" s="4">
        <v>1</v>
      </c>
      <c r="Y346" s="4">
        <v>603002.51</v>
      </c>
      <c r="Z346" s="4"/>
      <c r="AA346" s="4"/>
      <c r="AB346" s="4"/>
    </row>
    <row r="347" spans="1:245" x14ac:dyDescent="0.2">
      <c r="A347" s="4">
        <v>50</v>
      </c>
      <c r="B347" s="4">
        <v>0</v>
      </c>
      <c r="C347" s="4">
        <v>0</v>
      </c>
      <c r="D347" s="4">
        <v>1</v>
      </c>
      <c r="E347" s="4">
        <v>222</v>
      </c>
      <c r="F347" s="4">
        <f>ROUND(Source!AO343,O347)</f>
        <v>0</v>
      </c>
      <c r="G347" s="4" t="s">
        <v>195</v>
      </c>
      <c r="H347" s="4" t="s">
        <v>196</v>
      </c>
      <c r="I347" s="4"/>
      <c r="J347" s="4"/>
      <c r="K347" s="4">
        <v>222</v>
      </c>
      <c r="L347" s="4">
        <v>3</v>
      </c>
      <c r="M347" s="4">
        <v>3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225</v>
      </c>
      <c r="F348" s="4">
        <f>ROUND(Source!AV343,O348)</f>
        <v>603002.51</v>
      </c>
      <c r="G348" s="4" t="s">
        <v>197</v>
      </c>
      <c r="H348" s="4" t="s">
        <v>198</v>
      </c>
      <c r="I348" s="4"/>
      <c r="J348" s="4"/>
      <c r="K348" s="4">
        <v>225</v>
      </c>
      <c r="L348" s="4">
        <v>4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603002.51</v>
      </c>
      <c r="X348" s="4">
        <v>1</v>
      </c>
      <c r="Y348" s="4">
        <v>603002.51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226</v>
      </c>
      <c r="F349" s="4">
        <f>ROUND(Source!AW343,O349)</f>
        <v>603002.51</v>
      </c>
      <c r="G349" s="4" t="s">
        <v>199</v>
      </c>
      <c r="H349" s="4" t="s">
        <v>200</v>
      </c>
      <c r="I349" s="4"/>
      <c r="J349" s="4"/>
      <c r="K349" s="4">
        <v>226</v>
      </c>
      <c r="L349" s="4">
        <v>5</v>
      </c>
      <c r="M349" s="4">
        <v>3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603002.51</v>
      </c>
      <c r="X349" s="4">
        <v>1</v>
      </c>
      <c r="Y349" s="4">
        <v>603002.51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227</v>
      </c>
      <c r="F350" s="4">
        <f>ROUND(Source!AX343,O350)</f>
        <v>0</v>
      </c>
      <c r="G350" s="4" t="s">
        <v>201</v>
      </c>
      <c r="H350" s="4" t="s">
        <v>202</v>
      </c>
      <c r="I350" s="4"/>
      <c r="J350" s="4"/>
      <c r="K350" s="4">
        <v>227</v>
      </c>
      <c r="L350" s="4">
        <v>6</v>
      </c>
      <c r="M350" s="4">
        <v>3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228</v>
      </c>
      <c r="F351" s="4">
        <f>ROUND(Source!AY343,O351)</f>
        <v>603002.51</v>
      </c>
      <c r="G351" s="4" t="s">
        <v>203</v>
      </c>
      <c r="H351" s="4" t="s">
        <v>204</v>
      </c>
      <c r="I351" s="4"/>
      <c r="J351" s="4"/>
      <c r="K351" s="4">
        <v>228</v>
      </c>
      <c r="L351" s="4">
        <v>7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603002.51</v>
      </c>
      <c r="X351" s="4">
        <v>1</v>
      </c>
      <c r="Y351" s="4">
        <v>603002.51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216</v>
      </c>
      <c r="F352" s="4">
        <f>ROUND(Source!AP343,O352)</f>
        <v>0</v>
      </c>
      <c r="G352" s="4" t="s">
        <v>205</v>
      </c>
      <c r="H352" s="4" t="s">
        <v>206</v>
      </c>
      <c r="I352" s="4"/>
      <c r="J352" s="4"/>
      <c r="K352" s="4">
        <v>216</v>
      </c>
      <c r="L352" s="4">
        <v>8</v>
      </c>
      <c r="M352" s="4">
        <v>3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223</v>
      </c>
      <c r="F353" s="4">
        <f>ROUND(Source!AQ343,O353)</f>
        <v>0</v>
      </c>
      <c r="G353" s="4" t="s">
        <v>207</v>
      </c>
      <c r="H353" s="4" t="s">
        <v>208</v>
      </c>
      <c r="I353" s="4"/>
      <c r="J353" s="4"/>
      <c r="K353" s="4">
        <v>223</v>
      </c>
      <c r="L353" s="4">
        <v>9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229</v>
      </c>
      <c r="F354" s="4">
        <f>ROUND(Source!AZ343,O354)</f>
        <v>0</v>
      </c>
      <c r="G354" s="4" t="s">
        <v>209</v>
      </c>
      <c r="H354" s="4" t="s">
        <v>210</v>
      </c>
      <c r="I354" s="4"/>
      <c r="J354" s="4"/>
      <c r="K354" s="4">
        <v>229</v>
      </c>
      <c r="L354" s="4">
        <v>10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203</v>
      </c>
      <c r="F355" s="4">
        <f>ROUND(Source!Q343,O355)</f>
        <v>91572.49</v>
      </c>
      <c r="G355" s="4" t="s">
        <v>211</v>
      </c>
      <c r="H355" s="4" t="s">
        <v>212</v>
      </c>
      <c r="I355" s="4"/>
      <c r="J355" s="4"/>
      <c r="K355" s="4">
        <v>203</v>
      </c>
      <c r="L355" s="4">
        <v>11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91572.49</v>
      </c>
      <c r="X355" s="4">
        <v>1</v>
      </c>
      <c r="Y355" s="4">
        <v>91572.49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231</v>
      </c>
      <c r="F356" s="4">
        <f>ROUND(Source!BB343,O356)</f>
        <v>0</v>
      </c>
      <c r="G356" s="4" t="s">
        <v>213</v>
      </c>
      <c r="H356" s="4" t="s">
        <v>214</v>
      </c>
      <c r="I356" s="4"/>
      <c r="J356" s="4"/>
      <c r="K356" s="4">
        <v>231</v>
      </c>
      <c r="L356" s="4">
        <v>12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204</v>
      </c>
      <c r="F357" s="4">
        <f>ROUND(Source!R343,O357)</f>
        <v>42131.61</v>
      </c>
      <c r="G357" s="4" t="s">
        <v>215</v>
      </c>
      <c r="H357" s="4" t="s">
        <v>216</v>
      </c>
      <c r="I357" s="4"/>
      <c r="J357" s="4"/>
      <c r="K357" s="4">
        <v>204</v>
      </c>
      <c r="L357" s="4">
        <v>13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42131.610000000008</v>
      </c>
      <c r="X357" s="4">
        <v>1</v>
      </c>
      <c r="Y357" s="4">
        <v>42131.610000000008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205</v>
      </c>
      <c r="F358" s="4">
        <f>ROUND(Source!S343,O358)</f>
        <v>352110.11</v>
      </c>
      <c r="G358" s="4" t="s">
        <v>217</v>
      </c>
      <c r="H358" s="4" t="s">
        <v>218</v>
      </c>
      <c r="I358" s="4"/>
      <c r="J358" s="4"/>
      <c r="K358" s="4">
        <v>205</v>
      </c>
      <c r="L358" s="4">
        <v>14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352110.11</v>
      </c>
      <c r="X358" s="4">
        <v>1</v>
      </c>
      <c r="Y358" s="4">
        <v>352110.11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232</v>
      </c>
      <c r="F359" s="4">
        <f>ROUND(Source!BC343,O359)</f>
        <v>0</v>
      </c>
      <c r="G359" s="4" t="s">
        <v>219</v>
      </c>
      <c r="H359" s="4" t="s">
        <v>220</v>
      </c>
      <c r="I359" s="4"/>
      <c r="J359" s="4"/>
      <c r="K359" s="4">
        <v>232</v>
      </c>
      <c r="L359" s="4">
        <v>15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214</v>
      </c>
      <c r="F360" s="4">
        <f>ROUND(Source!AS343,O360)</f>
        <v>1645430.11</v>
      </c>
      <c r="G360" s="4" t="s">
        <v>221</v>
      </c>
      <c r="H360" s="4" t="s">
        <v>222</v>
      </c>
      <c r="I360" s="4"/>
      <c r="J360" s="4"/>
      <c r="K360" s="4">
        <v>214</v>
      </c>
      <c r="L360" s="4">
        <v>16</v>
      </c>
      <c r="M360" s="4">
        <v>3</v>
      </c>
      <c r="N360" s="4" t="s">
        <v>6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1645430.11</v>
      </c>
      <c r="X360" s="4">
        <v>1</v>
      </c>
      <c r="Y360" s="4">
        <v>1645430.11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215</v>
      </c>
      <c r="F361" s="4">
        <f>ROUND(Source!AT343,O361)</f>
        <v>0</v>
      </c>
      <c r="G361" s="4" t="s">
        <v>223</v>
      </c>
      <c r="H361" s="4" t="s">
        <v>224</v>
      </c>
      <c r="I361" s="4"/>
      <c r="J361" s="4"/>
      <c r="K361" s="4">
        <v>215</v>
      </c>
      <c r="L361" s="4">
        <v>17</v>
      </c>
      <c r="M361" s="4">
        <v>3</v>
      </c>
      <c r="N361" s="4" t="s">
        <v>6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217</v>
      </c>
      <c r="F362" s="4">
        <f>ROUND(Source!AU343,O362)</f>
        <v>0</v>
      </c>
      <c r="G362" s="4" t="s">
        <v>225</v>
      </c>
      <c r="H362" s="4" t="s">
        <v>226</v>
      </c>
      <c r="I362" s="4"/>
      <c r="J362" s="4"/>
      <c r="K362" s="4">
        <v>217</v>
      </c>
      <c r="L362" s="4">
        <v>18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230</v>
      </c>
      <c r="F363" s="4">
        <f>ROUND(Source!BA343,O363)</f>
        <v>0</v>
      </c>
      <c r="G363" s="4" t="s">
        <v>227</v>
      </c>
      <c r="H363" s="4" t="s">
        <v>228</v>
      </c>
      <c r="I363" s="4"/>
      <c r="J363" s="4"/>
      <c r="K363" s="4">
        <v>230</v>
      </c>
      <c r="L363" s="4">
        <v>19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206</v>
      </c>
      <c r="F364" s="4">
        <f>ROUND(Source!T343,O364)</f>
        <v>0</v>
      </c>
      <c r="G364" s="4" t="s">
        <v>229</v>
      </c>
      <c r="H364" s="4" t="s">
        <v>230</v>
      </c>
      <c r="I364" s="4"/>
      <c r="J364" s="4"/>
      <c r="K364" s="4">
        <v>206</v>
      </c>
      <c r="L364" s="4">
        <v>20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207</v>
      </c>
      <c r="F365" s="4">
        <f>ROUND(Source!U343,O365)</f>
        <v>792.89201000000003</v>
      </c>
      <c r="G365" s="4" t="s">
        <v>231</v>
      </c>
      <c r="H365" s="4" t="s">
        <v>232</v>
      </c>
      <c r="I365" s="4"/>
      <c r="J365" s="4"/>
      <c r="K365" s="4">
        <v>207</v>
      </c>
      <c r="L365" s="4">
        <v>21</v>
      </c>
      <c r="M365" s="4">
        <v>3</v>
      </c>
      <c r="N365" s="4" t="s">
        <v>6</v>
      </c>
      <c r="O365" s="4">
        <v>7</v>
      </c>
      <c r="P365" s="4"/>
      <c r="Q365" s="4"/>
      <c r="R365" s="4"/>
      <c r="S365" s="4"/>
      <c r="T365" s="4"/>
      <c r="U365" s="4"/>
      <c r="V365" s="4"/>
      <c r="W365" s="4">
        <v>792.89201000000003</v>
      </c>
      <c r="X365" s="4">
        <v>1</v>
      </c>
      <c r="Y365" s="4">
        <v>792.89201000000003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208</v>
      </c>
      <c r="F366" s="4">
        <f>ROUND(Source!V343,O366)</f>
        <v>80.981059999999999</v>
      </c>
      <c r="G366" s="4" t="s">
        <v>233</v>
      </c>
      <c r="H366" s="4" t="s">
        <v>234</v>
      </c>
      <c r="I366" s="4"/>
      <c r="J366" s="4"/>
      <c r="K366" s="4">
        <v>208</v>
      </c>
      <c r="L366" s="4">
        <v>22</v>
      </c>
      <c r="M366" s="4">
        <v>3</v>
      </c>
      <c r="N366" s="4" t="s">
        <v>6</v>
      </c>
      <c r="O366" s="4">
        <v>7</v>
      </c>
      <c r="P366" s="4"/>
      <c r="Q366" s="4"/>
      <c r="R366" s="4"/>
      <c r="S366" s="4"/>
      <c r="T366" s="4"/>
      <c r="U366" s="4"/>
      <c r="V366" s="4"/>
      <c r="W366" s="4">
        <v>80.981059999999999</v>
      </c>
      <c r="X366" s="4">
        <v>1</v>
      </c>
      <c r="Y366" s="4">
        <v>80.981059999999999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209</v>
      </c>
      <c r="F367" s="4">
        <f>ROUND(Source!W343,O367)</f>
        <v>0</v>
      </c>
      <c r="G367" s="4" t="s">
        <v>235</v>
      </c>
      <c r="H367" s="4" t="s">
        <v>236</v>
      </c>
      <c r="I367" s="4"/>
      <c r="J367" s="4"/>
      <c r="K367" s="4">
        <v>209</v>
      </c>
      <c r="L367" s="4">
        <v>23</v>
      </c>
      <c r="M367" s="4">
        <v>3</v>
      </c>
      <c r="N367" s="4" t="s">
        <v>6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233</v>
      </c>
      <c r="F368" s="4">
        <f>ROUND(Source!BD343,O368)</f>
        <v>0</v>
      </c>
      <c r="G368" s="4" t="s">
        <v>237</v>
      </c>
      <c r="H368" s="4" t="s">
        <v>238</v>
      </c>
      <c r="I368" s="4"/>
      <c r="J368" s="4"/>
      <c r="K368" s="4">
        <v>233</v>
      </c>
      <c r="L368" s="4">
        <v>24</v>
      </c>
      <c r="M368" s="4">
        <v>3</v>
      </c>
      <c r="N368" s="4" t="s">
        <v>6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210</v>
      </c>
      <c r="F369" s="4">
        <f>ROUND(Source!X343,O369)</f>
        <v>382776.6</v>
      </c>
      <c r="G369" s="4" t="s">
        <v>239</v>
      </c>
      <c r="H369" s="4" t="s">
        <v>240</v>
      </c>
      <c r="I369" s="4"/>
      <c r="J369" s="4"/>
      <c r="K369" s="4">
        <v>210</v>
      </c>
      <c r="L369" s="4">
        <v>25</v>
      </c>
      <c r="M369" s="4">
        <v>3</v>
      </c>
      <c r="N369" s="4" t="s">
        <v>6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382776.6</v>
      </c>
      <c r="X369" s="4">
        <v>1</v>
      </c>
      <c r="Y369" s="4">
        <v>382776.6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211</v>
      </c>
      <c r="F370" s="4">
        <f>ROUND(Source!Y343,O370)</f>
        <v>215968.4</v>
      </c>
      <c r="G370" s="4" t="s">
        <v>241</v>
      </c>
      <c r="H370" s="4" t="s">
        <v>242</v>
      </c>
      <c r="I370" s="4"/>
      <c r="J370" s="4"/>
      <c r="K370" s="4">
        <v>211</v>
      </c>
      <c r="L370" s="4">
        <v>26</v>
      </c>
      <c r="M370" s="4">
        <v>3</v>
      </c>
      <c r="N370" s="4" t="s">
        <v>6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215968.4</v>
      </c>
      <c r="X370" s="4">
        <v>1</v>
      </c>
      <c r="Y370" s="4">
        <v>215968.4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224</v>
      </c>
      <c r="F371" s="4">
        <f>ROUND(Source!AR343,O371)</f>
        <v>1645430.11</v>
      </c>
      <c r="G371" s="4" t="s">
        <v>243</v>
      </c>
      <c r="H371" s="4" t="s">
        <v>244</v>
      </c>
      <c r="I371" s="4"/>
      <c r="J371" s="4"/>
      <c r="K371" s="4">
        <v>224</v>
      </c>
      <c r="L371" s="4">
        <v>27</v>
      </c>
      <c r="M371" s="4">
        <v>3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1645430.11</v>
      </c>
      <c r="X371" s="4">
        <v>1</v>
      </c>
      <c r="Y371" s="4">
        <v>1645430.11</v>
      </c>
      <c r="Z371" s="4"/>
      <c r="AA371" s="4"/>
      <c r="AB371" s="4"/>
    </row>
    <row r="373" spans="1:206" x14ac:dyDescent="0.2">
      <c r="A373" s="2">
        <v>51</v>
      </c>
      <c r="B373" s="2">
        <f>B20</f>
        <v>1</v>
      </c>
      <c r="C373" s="2">
        <f>A20</f>
        <v>3</v>
      </c>
      <c r="D373" s="2">
        <f>ROW(A20)</f>
        <v>20</v>
      </c>
      <c r="E373" s="2"/>
      <c r="F373" s="2" t="str">
        <f>IF(F20&lt;&gt;"",F20,"")</f>
        <v>5.11.1.2</v>
      </c>
      <c r="G373" s="2" t="str">
        <f>IF(G20&lt;&gt;"",G20,"")</f>
        <v>Система водоснабжения Т3, Т4</v>
      </c>
      <c r="H373" s="2">
        <v>0</v>
      </c>
      <c r="I373" s="2"/>
      <c r="J373" s="2"/>
      <c r="K373" s="2"/>
      <c r="L373" s="2"/>
      <c r="M373" s="2"/>
      <c r="N373" s="2"/>
      <c r="O373" s="2">
        <f t="shared" ref="O373:T373" si="263">ROUND(O292+O343+AB373,2)</f>
        <v>6151496.0099999998</v>
      </c>
      <c r="P373" s="2">
        <f t="shared" si="263"/>
        <v>4554979.9000000004</v>
      </c>
      <c r="Q373" s="2">
        <f t="shared" si="263"/>
        <v>162437.56</v>
      </c>
      <c r="R373" s="2">
        <f t="shared" si="263"/>
        <v>57161.94</v>
      </c>
      <c r="S373" s="2">
        <f t="shared" si="263"/>
        <v>1434078.55</v>
      </c>
      <c r="T373" s="2">
        <f t="shared" si="263"/>
        <v>0</v>
      </c>
      <c r="U373" s="2">
        <f>U292+U343+AH373</f>
        <v>3265.2812099999996</v>
      </c>
      <c r="V373" s="2">
        <f>V292+V343+AI373</f>
        <v>108.83106000000001</v>
      </c>
      <c r="W373" s="2">
        <f>ROUND(W292+W343+AJ373,2)</f>
        <v>0</v>
      </c>
      <c r="X373" s="2">
        <f>ROUND(X292+X343+AK373,2)</f>
        <v>1706886.35</v>
      </c>
      <c r="Y373" s="2">
        <f>ROUND(Y292+Y343+AL373,2)</f>
        <v>1005270.43</v>
      </c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>
        <f t="shared" ref="AO373:BD373" si="264">ROUND(AO292+AO343+BX373,2)</f>
        <v>0</v>
      </c>
      <c r="AP373" s="2">
        <f t="shared" si="264"/>
        <v>291114.07</v>
      </c>
      <c r="AQ373" s="2">
        <f t="shared" si="264"/>
        <v>0</v>
      </c>
      <c r="AR373" s="2">
        <f t="shared" si="264"/>
        <v>8863652.7899999991</v>
      </c>
      <c r="AS373" s="2">
        <f t="shared" si="264"/>
        <v>8572538.7200000007</v>
      </c>
      <c r="AT373" s="2">
        <f t="shared" si="264"/>
        <v>0</v>
      </c>
      <c r="AU373" s="2">
        <f t="shared" si="264"/>
        <v>0</v>
      </c>
      <c r="AV373" s="2">
        <f t="shared" si="264"/>
        <v>4554979.9000000004</v>
      </c>
      <c r="AW373" s="2">
        <f t="shared" si="264"/>
        <v>4263865.83</v>
      </c>
      <c r="AX373" s="2">
        <f t="shared" si="264"/>
        <v>0</v>
      </c>
      <c r="AY373" s="2">
        <f t="shared" si="264"/>
        <v>4263865.83</v>
      </c>
      <c r="AZ373" s="2">
        <f t="shared" si="264"/>
        <v>291114.07</v>
      </c>
      <c r="BA373" s="2">
        <f t="shared" si="264"/>
        <v>0</v>
      </c>
      <c r="BB373" s="2">
        <f t="shared" si="264"/>
        <v>0</v>
      </c>
      <c r="BC373" s="2">
        <f t="shared" si="264"/>
        <v>0</v>
      </c>
      <c r="BD373" s="2">
        <f t="shared" si="264"/>
        <v>0</v>
      </c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>
        <v>0</v>
      </c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201</v>
      </c>
      <c r="F375" s="4">
        <f>ROUND(Source!O373,O375)</f>
        <v>6151496.0099999998</v>
      </c>
      <c r="G375" s="4" t="s">
        <v>191</v>
      </c>
      <c r="H375" s="4" t="s">
        <v>192</v>
      </c>
      <c r="I375" s="4"/>
      <c r="J375" s="4"/>
      <c r="K375" s="4">
        <v>201</v>
      </c>
      <c r="L375" s="4">
        <v>1</v>
      </c>
      <c r="M375" s="4">
        <v>3</v>
      </c>
      <c r="N375" s="4" t="s">
        <v>6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5860381.9400000004</v>
      </c>
      <c r="X375" s="4">
        <v>1</v>
      </c>
      <c r="Y375" s="4">
        <v>5860381.9400000004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202</v>
      </c>
      <c r="F376" s="4">
        <f>ROUND(Source!P373,O376)</f>
        <v>4554979.9000000004</v>
      </c>
      <c r="G376" s="4" t="s">
        <v>193</v>
      </c>
      <c r="H376" s="4" t="s">
        <v>194</v>
      </c>
      <c r="I376" s="4"/>
      <c r="J376" s="4"/>
      <c r="K376" s="4">
        <v>202</v>
      </c>
      <c r="L376" s="4">
        <v>2</v>
      </c>
      <c r="M376" s="4">
        <v>3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4554979.9000000004</v>
      </c>
      <c r="X376" s="4">
        <v>1</v>
      </c>
      <c r="Y376" s="4">
        <v>4554979.9000000004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222</v>
      </c>
      <c r="F377" s="4">
        <f>ROUND(Source!AO373,O377)</f>
        <v>0</v>
      </c>
      <c r="G377" s="4" t="s">
        <v>195</v>
      </c>
      <c r="H377" s="4" t="s">
        <v>196</v>
      </c>
      <c r="I377" s="4"/>
      <c r="J377" s="4"/>
      <c r="K377" s="4">
        <v>222</v>
      </c>
      <c r="L377" s="4">
        <v>3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225</v>
      </c>
      <c r="F378" s="4">
        <f>ROUND(Source!AV373,O378)</f>
        <v>4554979.9000000004</v>
      </c>
      <c r="G378" s="4" t="s">
        <v>197</v>
      </c>
      <c r="H378" s="4" t="s">
        <v>198</v>
      </c>
      <c r="I378" s="4"/>
      <c r="J378" s="4"/>
      <c r="K378" s="4">
        <v>225</v>
      </c>
      <c r="L378" s="4">
        <v>4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4554979.9000000004</v>
      </c>
      <c r="X378" s="4">
        <v>1</v>
      </c>
      <c r="Y378" s="4">
        <v>4554979.9000000004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226</v>
      </c>
      <c r="F379" s="4">
        <f>ROUND(Source!AW373,O379)</f>
        <v>4263865.83</v>
      </c>
      <c r="G379" s="4" t="s">
        <v>199</v>
      </c>
      <c r="H379" s="4" t="s">
        <v>200</v>
      </c>
      <c r="I379" s="4"/>
      <c r="J379" s="4"/>
      <c r="K379" s="4">
        <v>226</v>
      </c>
      <c r="L379" s="4">
        <v>5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4263865.83</v>
      </c>
      <c r="X379" s="4">
        <v>1</v>
      </c>
      <c r="Y379" s="4">
        <v>4263865.83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227</v>
      </c>
      <c r="F380" s="4">
        <f>ROUND(Source!AX373,O380)</f>
        <v>0</v>
      </c>
      <c r="G380" s="4" t="s">
        <v>201</v>
      </c>
      <c r="H380" s="4" t="s">
        <v>202</v>
      </c>
      <c r="I380" s="4"/>
      <c r="J380" s="4"/>
      <c r="K380" s="4">
        <v>227</v>
      </c>
      <c r="L380" s="4">
        <v>6</v>
      </c>
      <c r="M380" s="4">
        <v>3</v>
      </c>
      <c r="N380" s="4" t="s">
        <v>6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228</v>
      </c>
      <c r="F381" s="4">
        <f>ROUND(Source!AY373,O381)</f>
        <v>4263865.83</v>
      </c>
      <c r="G381" s="4" t="s">
        <v>203</v>
      </c>
      <c r="H381" s="4" t="s">
        <v>204</v>
      </c>
      <c r="I381" s="4"/>
      <c r="J381" s="4"/>
      <c r="K381" s="4">
        <v>228</v>
      </c>
      <c r="L381" s="4">
        <v>7</v>
      </c>
      <c r="M381" s="4">
        <v>3</v>
      </c>
      <c r="N381" s="4" t="s">
        <v>6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4263865.83</v>
      </c>
      <c r="X381" s="4">
        <v>1</v>
      </c>
      <c r="Y381" s="4">
        <v>4263865.83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216</v>
      </c>
      <c r="F382" s="4">
        <f>ROUND(Source!AP373,O382)</f>
        <v>291114.07</v>
      </c>
      <c r="G382" s="4" t="s">
        <v>205</v>
      </c>
      <c r="H382" s="4" t="s">
        <v>206</v>
      </c>
      <c r="I382" s="4"/>
      <c r="J382" s="4"/>
      <c r="K382" s="4">
        <v>216</v>
      </c>
      <c r="L382" s="4">
        <v>8</v>
      </c>
      <c r="M382" s="4">
        <v>3</v>
      </c>
      <c r="N382" s="4" t="s">
        <v>6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291114.07</v>
      </c>
      <c r="X382" s="4">
        <v>1</v>
      </c>
      <c r="Y382" s="4">
        <v>291114.07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223</v>
      </c>
      <c r="F383" s="4">
        <f>ROUND(Source!AQ373,O383)</f>
        <v>0</v>
      </c>
      <c r="G383" s="4" t="s">
        <v>207</v>
      </c>
      <c r="H383" s="4" t="s">
        <v>208</v>
      </c>
      <c r="I383" s="4"/>
      <c r="J383" s="4"/>
      <c r="K383" s="4">
        <v>223</v>
      </c>
      <c r="L383" s="4">
        <v>9</v>
      </c>
      <c r="M383" s="4">
        <v>3</v>
      </c>
      <c r="N383" s="4" t="s">
        <v>6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229</v>
      </c>
      <c r="F384" s="4">
        <f>ROUND(Source!AZ373,O384)</f>
        <v>291114.07</v>
      </c>
      <c r="G384" s="4" t="s">
        <v>209</v>
      </c>
      <c r="H384" s="4" t="s">
        <v>210</v>
      </c>
      <c r="I384" s="4"/>
      <c r="J384" s="4"/>
      <c r="K384" s="4">
        <v>229</v>
      </c>
      <c r="L384" s="4">
        <v>10</v>
      </c>
      <c r="M384" s="4">
        <v>3</v>
      </c>
      <c r="N384" s="4" t="s">
        <v>6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291114.07</v>
      </c>
      <c r="X384" s="4">
        <v>1</v>
      </c>
      <c r="Y384" s="4">
        <v>291114.07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203</v>
      </c>
      <c r="F385" s="4">
        <f>ROUND(Source!Q373,O385)</f>
        <v>162437.56</v>
      </c>
      <c r="G385" s="4" t="s">
        <v>211</v>
      </c>
      <c r="H385" s="4" t="s">
        <v>212</v>
      </c>
      <c r="I385" s="4"/>
      <c r="J385" s="4"/>
      <c r="K385" s="4">
        <v>203</v>
      </c>
      <c r="L385" s="4">
        <v>11</v>
      </c>
      <c r="M385" s="4">
        <v>3</v>
      </c>
      <c r="N385" s="4" t="s">
        <v>6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162437.56</v>
      </c>
      <c r="X385" s="4">
        <v>1</v>
      </c>
      <c r="Y385" s="4">
        <v>162437.56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231</v>
      </c>
      <c r="F386" s="4">
        <f>ROUND(Source!BB373,O386)</f>
        <v>0</v>
      </c>
      <c r="G386" s="4" t="s">
        <v>213</v>
      </c>
      <c r="H386" s="4" t="s">
        <v>214</v>
      </c>
      <c r="I386" s="4"/>
      <c r="J386" s="4"/>
      <c r="K386" s="4">
        <v>231</v>
      </c>
      <c r="L386" s="4">
        <v>12</v>
      </c>
      <c r="M386" s="4">
        <v>3</v>
      </c>
      <c r="N386" s="4" t="s">
        <v>6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204</v>
      </c>
      <c r="F387" s="4">
        <f>ROUND(Source!R373,O387)</f>
        <v>57161.94</v>
      </c>
      <c r="G387" s="4" t="s">
        <v>215</v>
      </c>
      <c r="H387" s="4" t="s">
        <v>216</v>
      </c>
      <c r="I387" s="4"/>
      <c r="J387" s="4"/>
      <c r="K387" s="4">
        <v>204</v>
      </c>
      <c r="L387" s="4">
        <v>13</v>
      </c>
      <c r="M387" s="4">
        <v>3</v>
      </c>
      <c r="N387" s="4" t="s">
        <v>6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57161.94000000001</v>
      </c>
      <c r="X387" s="4">
        <v>1</v>
      </c>
      <c r="Y387" s="4">
        <v>57161.94000000001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205</v>
      </c>
      <c r="F388" s="4">
        <f>ROUND(Source!S373,O388)</f>
        <v>1434078.55</v>
      </c>
      <c r="G388" s="4" t="s">
        <v>217</v>
      </c>
      <c r="H388" s="4" t="s">
        <v>218</v>
      </c>
      <c r="I388" s="4"/>
      <c r="J388" s="4"/>
      <c r="K388" s="4">
        <v>205</v>
      </c>
      <c r="L388" s="4">
        <v>14</v>
      </c>
      <c r="M388" s="4">
        <v>3</v>
      </c>
      <c r="N388" s="4" t="s">
        <v>6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1434078.5500000003</v>
      </c>
      <c r="X388" s="4">
        <v>1</v>
      </c>
      <c r="Y388" s="4">
        <v>1434078.5500000003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232</v>
      </c>
      <c r="F389" s="4">
        <f>ROUND(Source!BC373,O389)</f>
        <v>0</v>
      </c>
      <c r="G389" s="4" t="s">
        <v>219</v>
      </c>
      <c r="H389" s="4" t="s">
        <v>220</v>
      </c>
      <c r="I389" s="4"/>
      <c r="J389" s="4"/>
      <c r="K389" s="4">
        <v>232</v>
      </c>
      <c r="L389" s="4">
        <v>15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214</v>
      </c>
      <c r="F390" s="4">
        <f>ROUND(Source!AS373,O390)</f>
        <v>8572538.7200000007</v>
      </c>
      <c r="G390" s="4" t="s">
        <v>221</v>
      </c>
      <c r="H390" s="4" t="s">
        <v>222</v>
      </c>
      <c r="I390" s="4"/>
      <c r="J390" s="4"/>
      <c r="K390" s="4">
        <v>214</v>
      </c>
      <c r="L390" s="4">
        <v>16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8572538.7200000007</v>
      </c>
      <c r="X390" s="4">
        <v>1</v>
      </c>
      <c r="Y390" s="4">
        <v>8572538.7200000007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215</v>
      </c>
      <c r="F391" s="4">
        <f>ROUND(Source!AT373,O391)</f>
        <v>0</v>
      </c>
      <c r="G391" s="4" t="s">
        <v>223</v>
      </c>
      <c r="H391" s="4" t="s">
        <v>224</v>
      </c>
      <c r="I391" s="4"/>
      <c r="J391" s="4"/>
      <c r="K391" s="4">
        <v>215</v>
      </c>
      <c r="L391" s="4">
        <v>17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217</v>
      </c>
      <c r="F392" s="4">
        <f>ROUND(Source!AU373,O392)</f>
        <v>0</v>
      </c>
      <c r="G392" s="4" t="s">
        <v>225</v>
      </c>
      <c r="H392" s="4" t="s">
        <v>226</v>
      </c>
      <c r="I392" s="4"/>
      <c r="J392" s="4"/>
      <c r="K392" s="4">
        <v>217</v>
      </c>
      <c r="L392" s="4">
        <v>18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230</v>
      </c>
      <c r="F393" s="4">
        <f>ROUND(Source!BA373,O393)</f>
        <v>0</v>
      </c>
      <c r="G393" s="4" t="s">
        <v>227</v>
      </c>
      <c r="H393" s="4" t="s">
        <v>228</v>
      </c>
      <c r="I393" s="4"/>
      <c r="J393" s="4"/>
      <c r="K393" s="4">
        <v>230</v>
      </c>
      <c r="L393" s="4">
        <v>19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206</v>
      </c>
      <c r="F394" s="4">
        <f>ROUND(Source!T373,O394)</f>
        <v>0</v>
      </c>
      <c r="G394" s="4" t="s">
        <v>229</v>
      </c>
      <c r="H394" s="4" t="s">
        <v>230</v>
      </c>
      <c r="I394" s="4"/>
      <c r="J394" s="4"/>
      <c r="K394" s="4">
        <v>206</v>
      </c>
      <c r="L394" s="4">
        <v>20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207</v>
      </c>
      <c r="F395" s="4">
        <f>ROUND(Source!U373,O395)</f>
        <v>3265.2812100000001</v>
      </c>
      <c r="G395" s="4" t="s">
        <v>231</v>
      </c>
      <c r="H395" s="4" t="s">
        <v>232</v>
      </c>
      <c r="I395" s="4"/>
      <c r="J395" s="4"/>
      <c r="K395" s="4">
        <v>207</v>
      </c>
      <c r="L395" s="4">
        <v>21</v>
      </c>
      <c r="M395" s="4">
        <v>3</v>
      </c>
      <c r="N395" s="4" t="s">
        <v>6</v>
      </c>
      <c r="O395" s="4">
        <v>7</v>
      </c>
      <c r="P395" s="4"/>
      <c r="Q395" s="4"/>
      <c r="R395" s="4"/>
      <c r="S395" s="4"/>
      <c r="T395" s="4"/>
      <c r="U395" s="4"/>
      <c r="V395" s="4"/>
      <c r="W395" s="4">
        <v>3265.2812100000001</v>
      </c>
      <c r="X395" s="4">
        <v>1</v>
      </c>
      <c r="Y395" s="4">
        <v>3265.2812100000001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208</v>
      </c>
      <c r="F396" s="4">
        <f>ROUND(Source!V373,O396)</f>
        <v>108.83105999999999</v>
      </c>
      <c r="G396" s="4" t="s">
        <v>233</v>
      </c>
      <c r="H396" s="4" t="s">
        <v>234</v>
      </c>
      <c r="I396" s="4"/>
      <c r="J396" s="4"/>
      <c r="K396" s="4">
        <v>208</v>
      </c>
      <c r="L396" s="4">
        <v>22</v>
      </c>
      <c r="M396" s="4">
        <v>3</v>
      </c>
      <c r="N396" s="4" t="s">
        <v>6</v>
      </c>
      <c r="O396" s="4">
        <v>7</v>
      </c>
      <c r="P396" s="4"/>
      <c r="Q396" s="4"/>
      <c r="R396" s="4"/>
      <c r="S396" s="4"/>
      <c r="T396" s="4"/>
      <c r="U396" s="4"/>
      <c r="V396" s="4"/>
      <c r="W396" s="4">
        <v>108.83105999999999</v>
      </c>
      <c r="X396" s="4">
        <v>1</v>
      </c>
      <c r="Y396" s="4">
        <v>108.83105999999999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209</v>
      </c>
      <c r="F397" s="4">
        <f>ROUND(Source!W373,O397)</f>
        <v>0</v>
      </c>
      <c r="G397" s="4" t="s">
        <v>235</v>
      </c>
      <c r="H397" s="4" t="s">
        <v>236</v>
      </c>
      <c r="I397" s="4"/>
      <c r="J397" s="4"/>
      <c r="K397" s="4">
        <v>209</v>
      </c>
      <c r="L397" s="4">
        <v>23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233</v>
      </c>
      <c r="F398" s="4">
        <f>ROUND(Source!BD373,O398)</f>
        <v>0</v>
      </c>
      <c r="G398" s="4" t="s">
        <v>237</v>
      </c>
      <c r="H398" s="4" t="s">
        <v>238</v>
      </c>
      <c r="I398" s="4"/>
      <c r="J398" s="4"/>
      <c r="K398" s="4">
        <v>233</v>
      </c>
      <c r="L398" s="4">
        <v>24</v>
      </c>
      <c r="M398" s="4">
        <v>3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210</v>
      </c>
      <c r="F399" s="4">
        <f>ROUND(Source!X373,O399)</f>
        <v>1706886.35</v>
      </c>
      <c r="G399" s="4" t="s">
        <v>239</v>
      </c>
      <c r="H399" s="4" t="s">
        <v>240</v>
      </c>
      <c r="I399" s="4"/>
      <c r="J399" s="4"/>
      <c r="K399" s="4">
        <v>210</v>
      </c>
      <c r="L399" s="4">
        <v>25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1706886.35</v>
      </c>
      <c r="X399" s="4">
        <v>1</v>
      </c>
      <c r="Y399" s="4">
        <v>1706886.35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211</v>
      </c>
      <c r="F400" s="4">
        <f>ROUND(Source!Y373,O400)</f>
        <v>1005270.43</v>
      </c>
      <c r="G400" s="4" t="s">
        <v>241</v>
      </c>
      <c r="H400" s="4" t="s">
        <v>242</v>
      </c>
      <c r="I400" s="4"/>
      <c r="J400" s="4"/>
      <c r="K400" s="4">
        <v>211</v>
      </c>
      <c r="L400" s="4">
        <v>26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1005270.43</v>
      </c>
      <c r="X400" s="4">
        <v>1</v>
      </c>
      <c r="Y400" s="4">
        <v>1005270.43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224</v>
      </c>
      <c r="F401" s="4">
        <f>ROUND(Source!AR373,O401)</f>
        <v>8863652.7899999991</v>
      </c>
      <c r="G401" s="4" t="s">
        <v>243</v>
      </c>
      <c r="H401" s="4" t="s">
        <v>244</v>
      </c>
      <c r="I401" s="4"/>
      <c r="J401" s="4"/>
      <c r="K401" s="4">
        <v>224</v>
      </c>
      <c r="L401" s="4">
        <v>27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8863652.790000001</v>
      </c>
      <c r="X401" s="4">
        <v>1</v>
      </c>
      <c r="Y401" s="4">
        <v>8863652.790000001</v>
      </c>
      <c r="Z401" s="4"/>
      <c r="AA401" s="4"/>
      <c r="AB401" s="4"/>
    </row>
    <row r="403" spans="1:206" x14ac:dyDescent="0.2">
      <c r="A403" s="2">
        <v>51</v>
      </c>
      <c r="B403" s="2">
        <f>B12</f>
        <v>457</v>
      </c>
      <c r="C403" s="2">
        <f>A12</f>
        <v>1</v>
      </c>
      <c r="D403" s="2">
        <f>ROW(A12)</f>
        <v>12</v>
      </c>
      <c r="E403" s="2"/>
      <c r="F403" s="2" t="str">
        <f>IF(F12&lt;&gt;"",F12,"")</f>
        <v>5.11.1.2 Система водоснабжения Т3, Т4 (Лип. 18.2)</v>
      </c>
      <c r="G403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403" s="2">
        <v>0</v>
      </c>
      <c r="I403" s="2"/>
      <c r="J403" s="2"/>
      <c r="K403" s="2"/>
      <c r="L403" s="2"/>
      <c r="M403" s="2"/>
      <c r="N403" s="2"/>
      <c r="O403" s="2">
        <f t="shared" ref="O403:T403" si="265">ROUND(O373,2)</f>
        <v>6151496.0099999998</v>
      </c>
      <c r="P403" s="2">
        <f t="shared" si="265"/>
        <v>4554979.9000000004</v>
      </c>
      <c r="Q403" s="2">
        <f t="shared" si="265"/>
        <v>162437.56</v>
      </c>
      <c r="R403" s="2">
        <f t="shared" si="265"/>
        <v>57161.94</v>
      </c>
      <c r="S403" s="2">
        <f t="shared" si="265"/>
        <v>1434078.55</v>
      </c>
      <c r="T403" s="2">
        <f t="shared" si="265"/>
        <v>0</v>
      </c>
      <c r="U403" s="2">
        <f>U373</f>
        <v>3265.2812099999996</v>
      </c>
      <c r="V403" s="2">
        <f>V373</f>
        <v>108.83106000000001</v>
      </c>
      <c r="W403" s="2">
        <f>ROUND(W373,2)</f>
        <v>0</v>
      </c>
      <c r="X403" s="2">
        <f>ROUND(X373,2)</f>
        <v>1706886.35</v>
      </c>
      <c r="Y403" s="2">
        <f>ROUND(Y373,2)</f>
        <v>1005270.43</v>
      </c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>
        <f t="shared" ref="AO403:BD403" si="266">ROUND(AO373,2)</f>
        <v>0</v>
      </c>
      <c r="AP403" s="2">
        <f t="shared" si="266"/>
        <v>291114.07</v>
      </c>
      <c r="AQ403" s="2">
        <f t="shared" si="266"/>
        <v>0</v>
      </c>
      <c r="AR403" s="2">
        <f t="shared" si="266"/>
        <v>8863652.7899999991</v>
      </c>
      <c r="AS403" s="2">
        <f t="shared" si="266"/>
        <v>8572538.7200000007</v>
      </c>
      <c r="AT403" s="2">
        <f t="shared" si="266"/>
        <v>0</v>
      </c>
      <c r="AU403" s="2">
        <f t="shared" si="266"/>
        <v>0</v>
      </c>
      <c r="AV403" s="2">
        <f t="shared" si="266"/>
        <v>4554979.9000000004</v>
      </c>
      <c r="AW403" s="2">
        <f t="shared" si="266"/>
        <v>4263865.83</v>
      </c>
      <c r="AX403" s="2">
        <f t="shared" si="266"/>
        <v>0</v>
      </c>
      <c r="AY403" s="2">
        <f t="shared" si="266"/>
        <v>4263865.83</v>
      </c>
      <c r="AZ403" s="2">
        <f t="shared" si="266"/>
        <v>291114.07</v>
      </c>
      <c r="BA403" s="2">
        <f t="shared" si="266"/>
        <v>0</v>
      </c>
      <c r="BB403" s="2">
        <f t="shared" si="266"/>
        <v>0</v>
      </c>
      <c r="BC403" s="2">
        <f t="shared" si="266"/>
        <v>0</v>
      </c>
      <c r="BD403" s="2">
        <f t="shared" si="266"/>
        <v>0</v>
      </c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>
        <v>0</v>
      </c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201</v>
      </c>
      <c r="F405" s="4">
        <f>ROUND(Source!O403,O405)</f>
        <v>6151496.0099999998</v>
      </c>
      <c r="G405" s="4" t="s">
        <v>191</v>
      </c>
      <c r="H405" s="4" t="s">
        <v>192</v>
      </c>
      <c r="I405" s="4"/>
      <c r="J405" s="4"/>
      <c r="K405" s="4">
        <v>201</v>
      </c>
      <c r="L405" s="4">
        <v>1</v>
      </c>
      <c r="M405" s="4">
        <v>3</v>
      </c>
      <c r="N405" s="4" t="s">
        <v>6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5860381.9400000004</v>
      </c>
      <c r="X405" s="4">
        <v>1</v>
      </c>
      <c r="Y405" s="4">
        <v>5860381.9400000004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202</v>
      </c>
      <c r="F406" s="4">
        <f>ROUND(Source!P403,O406)</f>
        <v>4554979.9000000004</v>
      </c>
      <c r="G406" s="4" t="s">
        <v>193</v>
      </c>
      <c r="H406" s="4" t="s">
        <v>194</v>
      </c>
      <c r="I406" s="4"/>
      <c r="J406" s="4"/>
      <c r="K406" s="4">
        <v>202</v>
      </c>
      <c r="L406" s="4">
        <v>2</v>
      </c>
      <c r="M406" s="4">
        <v>3</v>
      </c>
      <c r="N406" s="4" t="s">
        <v>6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4554979.9000000004</v>
      </c>
      <c r="X406" s="4">
        <v>1</v>
      </c>
      <c r="Y406" s="4">
        <v>4554979.9000000004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222</v>
      </c>
      <c r="F407" s="4">
        <f>ROUND(Source!AO403,O407)</f>
        <v>0</v>
      </c>
      <c r="G407" s="4" t="s">
        <v>195</v>
      </c>
      <c r="H407" s="4" t="s">
        <v>196</v>
      </c>
      <c r="I407" s="4"/>
      <c r="J407" s="4"/>
      <c r="K407" s="4">
        <v>222</v>
      </c>
      <c r="L407" s="4">
        <v>3</v>
      </c>
      <c r="M407" s="4">
        <v>3</v>
      </c>
      <c r="N407" s="4" t="s">
        <v>6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225</v>
      </c>
      <c r="F408" s="4">
        <f>ROUND(Source!AV403,O408)</f>
        <v>4554979.9000000004</v>
      </c>
      <c r="G408" s="4" t="s">
        <v>197</v>
      </c>
      <c r="H408" s="4" t="s">
        <v>198</v>
      </c>
      <c r="I408" s="4"/>
      <c r="J408" s="4"/>
      <c r="K408" s="4">
        <v>225</v>
      </c>
      <c r="L408" s="4">
        <v>4</v>
      </c>
      <c r="M408" s="4">
        <v>3</v>
      </c>
      <c r="N408" s="4" t="s">
        <v>6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4554979.9000000004</v>
      </c>
      <c r="X408" s="4">
        <v>1</v>
      </c>
      <c r="Y408" s="4">
        <v>4554979.9000000004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226</v>
      </c>
      <c r="F409" s="4">
        <f>ROUND(Source!AW403,O409)</f>
        <v>4263865.83</v>
      </c>
      <c r="G409" s="4" t="s">
        <v>199</v>
      </c>
      <c r="H409" s="4" t="s">
        <v>200</v>
      </c>
      <c r="I409" s="4"/>
      <c r="J409" s="4"/>
      <c r="K409" s="4">
        <v>226</v>
      </c>
      <c r="L409" s="4">
        <v>5</v>
      </c>
      <c r="M409" s="4">
        <v>3</v>
      </c>
      <c r="N409" s="4" t="s">
        <v>6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4263865.83</v>
      </c>
      <c r="X409" s="4">
        <v>1</v>
      </c>
      <c r="Y409" s="4">
        <v>4263865.83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227</v>
      </c>
      <c r="F410" s="4">
        <f>ROUND(Source!AX403,O410)</f>
        <v>0</v>
      </c>
      <c r="G410" s="4" t="s">
        <v>201</v>
      </c>
      <c r="H410" s="4" t="s">
        <v>202</v>
      </c>
      <c r="I410" s="4"/>
      <c r="J410" s="4"/>
      <c r="K410" s="4">
        <v>227</v>
      </c>
      <c r="L410" s="4">
        <v>6</v>
      </c>
      <c r="M410" s="4">
        <v>3</v>
      </c>
      <c r="N410" s="4" t="s">
        <v>6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228</v>
      </c>
      <c r="F411" s="4">
        <f>ROUND(Source!AY403,O411)</f>
        <v>4263865.83</v>
      </c>
      <c r="G411" s="4" t="s">
        <v>203</v>
      </c>
      <c r="H411" s="4" t="s">
        <v>204</v>
      </c>
      <c r="I411" s="4"/>
      <c r="J411" s="4"/>
      <c r="K411" s="4">
        <v>228</v>
      </c>
      <c r="L411" s="4">
        <v>7</v>
      </c>
      <c r="M411" s="4">
        <v>3</v>
      </c>
      <c r="N411" s="4" t="s">
        <v>6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4263865.83</v>
      </c>
      <c r="X411" s="4">
        <v>1</v>
      </c>
      <c r="Y411" s="4">
        <v>4263865.83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216</v>
      </c>
      <c r="F412" s="4">
        <f>ROUND(Source!AP403,O412)</f>
        <v>291114.07</v>
      </c>
      <c r="G412" s="4" t="s">
        <v>205</v>
      </c>
      <c r="H412" s="4" t="s">
        <v>206</v>
      </c>
      <c r="I412" s="4"/>
      <c r="J412" s="4"/>
      <c r="K412" s="4">
        <v>216</v>
      </c>
      <c r="L412" s="4">
        <v>8</v>
      </c>
      <c r="M412" s="4">
        <v>3</v>
      </c>
      <c r="N412" s="4" t="s">
        <v>6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291114.07</v>
      </c>
      <c r="X412" s="4">
        <v>1</v>
      </c>
      <c r="Y412" s="4">
        <v>291114.07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223</v>
      </c>
      <c r="F413" s="4">
        <f>ROUND(Source!AQ403,O413)</f>
        <v>0</v>
      </c>
      <c r="G413" s="4" t="s">
        <v>207</v>
      </c>
      <c r="H413" s="4" t="s">
        <v>208</v>
      </c>
      <c r="I413" s="4"/>
      <c r="J413" s="4"/>
      <c r="K413" s="4">
        <v>223</v>
      </c>
      <c r="L413" s="4">
        <v>9</v>
      </c>
      <c r="M413" s="4">
        <v>3</v>
      </c>
      <c r="N413" s="4" t="s">
        <v>6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229</v>
      </c>
      <c r="F414" s="4">
        <f>ROUND(Source!AZ403,O414)</f>
        <v>291114.07</v>
      </c>
      <c r="G414" s="4" t="s">
        <v>209</v>
      </c>
      <c r="H414" s="4" t="s">
        <v>210</v>
      </c>
      <c r="I414" s="4"/>
      <c r="J414" s="4"/>
      <c r="K414" s="4">
        <v>229</v>
      </c>
      <c r="L414" s="4">
        <v>10</v>
      </c>
      <c r="M414" s="4">
        <v>3</v>
      </c>
      <c r="N414" s="4" t="s">
        <v>6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291114.07</v>
      </c>
      <c r="X414" s="4">
        <v>1</v>
      </c>
      <c r="Y414" s="4">
        <v>291114.07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203</v>
      </c>
      <c r="F415" s="4">
        <f>ROUND(Source!Q403,O415)</f>
        <v>162437.56</v>
      </c>
      <c r="G415" s="4" t="s">
        <v>211</v>
      </c>
      <c r="H415" s="4" t="s">
        <v>212</v>
      </c>
      <c r="I415" s="4"/>
      <c r="J415" s="4"/>
      <c r="K415" s="4">
        <v>203</v>
      </c>
      <c r="L415" s="4">
        <v>11</v>
      </c>
      <c r="M415" s="4">
        <v>3</v>
      </c>
      <c r="N415" s="4" t="s">
        <v>6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162437.56</v>
      </c>
      <c r="X415" s="4">
        <v>1</v>
      </c>
      <c r="Y415" s="4">
        <v>162437.56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231</v>
      </c>
      <c r="F416" s="4">
        <f>ROUND(Source!BB403,O416)</f>
        <v>0</v>
      </c>
      <c r="G416" s="4" t="s">
        <v>213</v>
      </c>
      <c r="H416" s="4" t="s">
        <v>214</v>
      </c>
      <c r="I416" s="4"/>
      <c r="J416" s="4"/>
      <c r="K416" s="4">
        <v>231</v>
      </c>
      <c r="L416" s="4">
        <v>12</v>
      </c>
      <c r="M416" s="4">
        <v>3</v>
      </c>
      <c r="N416" s="4" t="s">
        <v>6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204</v>
      </c>
      <c r="F417" s="4">
        <f>ROUND(Source!R403,O417)</f>
        <v>57161.94</v>
      </c>
      <c r="G417" s="4" t="s">
        <v>215</v>
      </c>
      <c r="H417" s="4" t="s">
        <v>216</v>
      </c>
      <c r="I417" s="4"/>
      <c r="J417" s="4"/>
      <c r="K417" s="4">
        <v>204</v>
      </c>
      <c r="L417" s="4">
        <v>13</v>
      </c>
      <c r="M417" s="4">
        <v>3</v>
      </c>
      <c r="N417" s="4" t="s">
        <v>6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57161.94</v>
      </c>
      <c r="X417" s="4">
        <v>1</v>
      </c>
      <c r="Y417" s="4">
        <v>57161.94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205</v>
      </c>
      <c r="F418" s="4">
        <f>ROUND(Source!S403,O418)</f>
        <v>1434078.55</v>
      </c>
      <c r="G418" s="4" t="s">
        <v>217</v>
      </c>
      <c r="H418" s="4" t="s">
        <v>218</v>
      </c>
      <c r="I418" s="4"/>
      <c r="J418" s="4"/>
      <c r="K418" s="4">
        <v>205</v>
      </c>
      <c r="L418" s="4">
        <v>14</v>
      </c>
      <c r="M418" s="4">
        <v>3</v>
      </c>
      <c r="N418" s="4" t="s">
        <v>6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1434078.55</v>
      </c>
      <c r="X418" s="4">
        <v>1</v>
      </c>
      <c r="Y418" s="4">
        <v>1434078.55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232</v>
      </c>
      <c r="F419" s="4">
        <f>ROUND(Source!BC403,O419)</f>
        <v>0</v>
      </c>
      <c r="G419" s="4" t="s">
        <v>219</v>
      </c>
      <c r="H419" s="4" t="s">
        <v>220</v>
      </c>
      <c r="I419" s="4"/>
      <c r="J419" s="4"/>
      <c r="K419" s="4">
        <v>232</v>
      </c>
      <c r="L419" s="4">
        <v>15</v>
      </c>
      <c r="M419" s="4">
        <v>3</v>
      </c>
      <c r="N419" s="4" t="s">
        <v>6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214</v>
      </c>
      <c r="F420" s="4">
        <f>ROUND(Source!AS403,O420)</f>
        <v>8572538.7200000007</v>
      </c>
      <c r="G420" s="4" t="s">
        <v>221</v>
      </c>
      <c r="H420" s="4" t="s">
        <v>222</v>
      </c>
      <c r="I420" s="4"/>
      <c r="J420" s="4"/>
      <c r="K420" s="4">
        <v>214</v>
      </c>
      <c r="L420" s="4">
        <v>16</v>
      </c>
      <c r="M420" s="4">
        <v>3</v>
      </c>
      <c r="N420" s="4" t="s">
        <v>6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8572538.7200000007</v>
      </c>
      <c r="X420" s="4">
        <v>1</v>
      </c>
      <c r="Y420" s="4">
        <v>8572538.7200000007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215</v>
      </c>
      <c r="F421" s="4">
        <f>ROUND(Source!AT403,O421)</f>
        <v>0</v>
      </c>
      <c r="G421" s="4" t="s">
        <v>223</v>
      </c>
      <c r="H421" s="4" t="s">
        <v>224</v>
      </c>
      <c r="I421" s="4"/>
      <c r="J421" s="4"/>
      <c r="K421" s="4">
        <v>215</v>
      </c>
      <c r="L421" s="4">
        <v>17</v>
      </c>
      <c r="M421" s="4">
        <v>3</v>
      </c>
      <c r="N421" s="4" t="s">
        <v>6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217</v>
      </c>
      <c r="F422" s="4">
        <f>ROUND(Source!AU403,O422)</f>
        <v>0</v>
      </c>
      <c r="G422" s="4" t="s">
        <v>225</v>
      </c>
      <c r="H422" s="4" t="s">
        <v>226</v>
      </c>
      <c r="I422" s="4"/>
      <c r="J422" s="4"/>
      <c r="K422" s="4">
        <v>217</v>
      </c>
      <c r="L422" s="4">
        <v>18</v>
      </c>
      <c r="M422" s="4">
        <v>3</v>
      </c>
      <c r="N422" s="4" t="s">
        <v>6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230</v>
      </c>
      <c r="F423" s="4">
        <f>ROUND(Source!BA403,O423)</f>
        <v>0</v>
      </c>
      <c r="G423" s="4" t="s">
        <v>227</v>
      </c>
      <c r="H423" s="4" t="s">
        <v>228</v>
      </c>
      <c r="I423" s="4"/>
      <c r="J423" s="4"/>
      <c r="K423" s="4">
        <v>230</v>
      </c>
      <c r="L423" s="4">
        <v>19</v>
      </c>
      <c r="M423" s="4">
        <v>3</v>
      </c>
      <c r="N423" s="4" t="s">
        <v>6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206</v>
      </c>
      <c r="F424" s="4">
        <f>ROUND(Source!T403,O424)</f>
        <v>0</v>
      </c>
      <c r="G424" s="4" t="s">
        <v>229</v>
      </c>
      <c r="H424" s="4" t="s">
        <v>230</v>
      </c>
      <c r="I424" s="4"/>
      <c r="J424" s="4"/>
      <c r="K424" s="4">
        <v>206</v>
      </c>
      <c r="L424" s="4">
        <v>20</v>
      </c>
      <c r="M424" s="4">
        <v>3</v>
      </c>
      <c r="N424" s="4" t="s">
        <v>6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207</v>
      </c>
      <c r="F425" s="4">
        <f>ROUND(Source!U403,O425)</f>
        <v>3265.2812100000001</v>
      </c>
      <c r="G425" s="4" t="s">
        <v>231</v>
      </c>
      <c r="H425" s="4" t="s">
        <v>232</v>
      </c>
      <c r="I425" s="4"/>
      <c r="J425" s="4"/>
      <c r="K425" s="4">
        <v>207</v>
      </c>
      <c r="L425" s="4">
        <v>21</v>
      </c>
      <c r="M425" s="4">
        <v>3</v>
      </c>
      <c r="N425" s="4" t="s">
        <v>6</v>
      </c>
      <c r="O425" s="4">
        <v>7</v>
      </c>
      <c r="P425" s="4"/>
      <c r="Q425" s="4"/>
      <c r="R425" s="4"/>
      <c r="S425" s="4"/>
      <c r="T425" s="4"/>
      <c r="U425" s="4"/>
      <c r="V425" s="4"/>
      <c r="W425" s="4">
        <v>3265.2812100000001</v>
      </c>
      <c r="X425" s="4">
        <v>1</v>
      </c>
      <c r="Y425" s="4">
        <v>3265.2812100000001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208</v>
      </c>
      <c r="F426" s="4">
        <f>ROUND(Source!V403,O426)</f>
        <v>108.83105999999999</v>
      </c>
      <c r="G426" s="4" t="s">
        <v>233</v>
      </c>
      <c r="H426" s="4" t="s">
        <v>234</v>
      </c>
      <c r="I426" s="4"/>
      <c r="J426" s="4"/>
      <c r="K426" s="4">
        <v>208</v>
      </c>
      <c r="L426" s="4">
        <v>22</v>
      </c>
      <c r="M426" s="4">
        <v>3</v>
      </c>
      <c r="N426" s="4" t="s">
        <v>6</v>
      </c>
      <c r="O426" s="4">
        <v>7</v>
      </c>
      <c r="P426" s="4"/>
      <c r="Q426" s="4"/>
      <c r="R426" s="4"/>
      <c r="S426" s="4"/>
      <c r="T426" s="4"/>
      <c r="U426" s="4"/>
      <c r="V426" s="4"/>
      <c r="W426" s="4">
        <v>108.83105999999999</v>
      </c>
      <c r="X426" s="4">
        <v>1</v>
      </c>
      <c r="Y426" s="4">
        <v>108.83105999999999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209</v>
      </c>
      <c r="F427" s="4">
        <f>ROUND(Source!W403,O427)</f>
        <v>0</v>
      </c>
      <c r="G427" s="4" t="s">
        <v>235</v>
      </c>
      <c r="H427" s="4" t="s">
        <v>236</v>
      </c>
      <c r="I427" s="4"/>
      <c r="J427" s="4"/>
      <c r="K427" s="4">
        <v>209</v>
      </c>
      <c r="L427" s="4">
        <v>23</v>
      </c>
      <c r="M427" s="4">
        <v>3</v>
      </c>
      <c r="N427" s="4" t="s">
        <v>6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233</v>
      </c>
      <c r="F428" s="4">
        <f>ROUND(Source!BD403,O428)</f>
        <v>0</v>
      </c>
      <c r="G428" s="4" t="s">
        <v>237</v>
      </c>
      <c r="H428" s="4" t="s">
        <v>238</v>
      </c>
      <c r="I428" s="4"/>
      <c r="J428" s="4"/>
      <c r="K428" s="4">
        <v>233</v>
      </c>
      <c r="L428" s="4">
        <v>24</v>
      </c>
      <c r="M428" s="4">
        <v>3</v>
      </c>
      <c r="N428" s="4" t="s">
        <v>6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210</v>
      </c>
      <c r="F429" s="4">
        <f>ROUND(Source!X403,O429)</f>
        <v>1706886.35</v>
      </c>
      <c r="G429" s="4" t="s">
        <v>239</v>
      </c>
      <c r="H429" s="4" t="s">
        <v>240</v>
      </c>
      <c r="I429" s="4"/>
      <c r="J429" s="4"/>
      <c r="K429" s="4">
        <v>210</v>
      </c>
      <c r="L429" s="4">
        <v>25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1706886.35</v>
      </c>
      <c r="X429" s="4">
        <v>1</v>
      </c>
      <c r="Y429" s="4">
        <v>1706886.35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211</v>
      </c>
      <c r="F430" s="4">
        <f>ROUND(Source!Y403,O430)</f>
        <v>1005270.43</v>
      </c>
      <c r="G430" s="4" t="s">
        <v>241</v>
      </c>
      <c r="H430" s="4" t="s">
        <v>242</v>
      </c>
      <c r="I430" s="4"/>
      <c r="J430" s="4"/>
      <c r="K430" s="4">
        <v>211</v>
      </c>
      <c r="L430" s="4">
        <v>26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1005270.43</v>
      </c>
      <c r="X430" s="4">
        <v>1</v>
      </c>
      <c r="Y430" s="4">
        <v>1005270.43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224</v>
      </c>
      <c r="F431" s="4">
        <f>ROUND(Source!AR403,O431)</f>
        <v>8863652.7899999991</v>
      </c>
      <c r="G431" s="4" t="s">
        <v>243</v>
      </c>
      <c r="H431" s="4" t="s">
        <v>244</v>
      </c>
      <c r="I431" s="4"/>
      <c r="J431" s="4"/>
      <c r="K431" s="4">
        <v>224</v>
      </c>
      <c r="L431" s="4">
        <v>27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8863652.790000001</v>
      </c>
      <c r="X431" s="4">
        <v>1</v>
      </c>
      <c r="Y431" s="4">
        <v>8863652.790000001</v>
      </c>
      <c r="Z431" s="4"/>
      <c r="AA431" s="4"/>
      <c r="AB431" s="4"/>
    </row>
    <row r="434" spans="1:16" x14ac:dyDescent="0.2">
      <c r="A434">
        <v>70</v>
      </c>
      <c r="B434">
        <v>1</v>
      </c>
      <c r="D434">
        <v>1</v>
      </c>
      <c r="E434" t="s">
        <v>465</v>
      </c>
      <c r="F434" t="s">
        <v>466</v>
      </c>
      <c r="G434">
        <v>1</v>
      </c>
      <c r="H434">
        <v>0</v>
      </c>
      <c r="I434" t="s">
        <v>6</v>
      </c>
      <c r="J434">
        <v>1</v>
      </c>
      <c r="K434">
        <v>0</v>
      </c>
      <c r="L434" t="s">
        <v>6</v>
      </c>
      <c r="M434" t="s">
        <v>6</v>
      </c>
      <c r="N434">
        <v>0</v>
      </c>
      <c r="P434" t="s">
        <v>467</v>
      </c>
    </row>
    <row r="435" spans="1:16" x14ac:dyDescent="0.2">
      <c r="A435">
        <v>70</v>
      </c>
      <c r="B435">
        <v>1</v>
      </c>
      <c r="D435">
        <v>2</v>
      </c>
      <c r="E435" t="s">
        <v>468</v>
      </c>
      <c r="F435" t="s">
        <v>469</v>
      </c>
      <c r="G435">
        <v>0</v>
      </c>
      <c r="H435">
        <v>0</v>
      </c>
      <c r="I435" t="s">
        <v>6</v>
      </c>
      <c r="J435">
        <v>1</v>
      </c>
      <c r="K435">
        <v>0</v>
      </c>
      <c r="L435" t="s">
        <v>6</v>
      </c>
      <c r="M435" t="s">
        <v>6</v>
      </c>
      <c r="N435">
        <v>0</v>
      </c>
      <c r="P435" t="s">
        <v>470</v>
      </c>
    </row>
    <row r="436" spans="1:16" x14ac:dyDescent="0.2">
      <c r="A436">
        <v>70</v>
      </c>
      <c r="B436">
        <v>1</v>
      </c>
      <c r="D436">
        <v>3</v>
      </c>
      <c r="E436" t="s">
        <v>471</v>
      </c>
      <c r="F436" t="s">
        <v>472</v>
      </c>
      <c r="G436">
        <v>0</v>
      </c>
      <c r="H436">
        <v>0</v>
      </c>
      <c r="I436" t="s">
        <v>6</v>
      </c>
      <c r="J436">
        <v>1</v>
      </c>
      <c r="K436">
        <v>0</v>
      </c>
      <c r="L436" t="s">
        <v>6</v>
      </c>
      <c r="M436" t="s">
        <v>6</v>
      </c>
      <c r="N436">
        <v>0</v>
      </c>
      <c r="P436" t="s">
        <v>473</v>
      </c>
    </row>
    <row r="437" spans="1:16" x14ac:dyDescent="0.2">
      <c r="A437">
        <v>70</v>
      </c>
      <c r="B437">
        <v>1</v>
      </c>
      <c r="D437">
        <v>4</v>
      </c>
      <c r="E437" t="s">
        <v>474</v>
      </c>
      <c r="F437" t="s">
        <v>475</v>
      </c>
      <c r="G437">
        <v>1</v>
      </c>
      <c r="H437">
        <v>0</v>
      </c>
      <c r="I437" t="s">
        <v>6</v>
      </c>
      <c r="J437">
        <v>2</v>
      </c>
      <c r="K437">
        <v>0</v>
      </c>
      <c r="L437" t="s">
        <v>6</v>
      </c>
      <c r="M437" t="s">
        <v>6</v>
      </c>
      <c r="N437">
        <v>0</v>
      </c>
      <c r="P437" t="s">
        <v>6</v>
      </c>
    </row>
    <row r="438" spans="1:16" x14ac:dyDescent="0.2">
      <c r="A438">
        <v>70</v>
      </c>
      <c r="B438">
        <v>1</v>
      </c>
      <c r="D438">
        <v>5</v>
      </c>
      <c r="E438" t="s">
        <v>476</v>
      </c>
      <c r="F438" t="s">
        <v>477</v>
      </c>
      <c r="G438">
        <v>0</v>
      </c>
      <c r="H438">
        <v>0</v>
      </c>
      <c r="I438" t="s">
        <v>6</v>
      </c>
      <c r="J438">
        <v>2</v>
      </c>
      <c r="K438">
        <v>0</v>
      </c>
      <c r="L438" t="s">
        <v>6</v>
      </c>
      <c r="M438" t="s">
        <v>6</v>
      </c>
      <c r="N438">
        <v>0</v>
      </c>
      <c r="P438" t="s">
        <v>6</v>
      </c>
    </row>
    <row r="439" spans="1:16" x14ac:dyDescent="0.2">
      <c r="A439">
        <v>70</v>
      </c>
      <c r="B439">
        <v>1</v>
      </c>
      <c r="D439">
        <v>6</v>
      </c>
      <c r="E439" t="s">
        <v>478</v>
      </c>
      <c r="F439" t="s">
        <v>479</v>
      </c>
      <c r="G439">
        <v>0</v>
      </c>
      <c r="H439">
        <v>0</v>
      </c>
      <c r="I439" t="s">
        <v>6</v>
      </c>
      <c r="J439">
        <v>2</v>
      </c>
      <c r="K439">
        <v>0</v>
      </c>
      <c r="L439" t="s">
        <v>6</v>
      </c>
      <c r="M439" t="s">
        <v>6</v>
      </c>
      <c r="N439">
        <v>0</v>
      </c>
      <c r="P439" t="s">
        <v>6</v>
      </c>
    </row>
    <row r="440" spans="1:16" x14ac:dyDescent="0.2">
      <c r="A440">
        <v>70</v>
      </c>
      <c r="B440">
        <v>1</v>
      </c>
      <c r="D440">
        <v>7</v>
      </c>
      <c r="E440" t="s">
        <v>480</v>
      </c>
      <c r="F440" t="s">
        <v>481</v>
      </c>
      <c r="G440">
        <v>0</v>
      </c>
      <c r="H440">
        <v>0</v>
      </c>
      <c r="I440" t="s">
        <v>482</v>
      </c>
      <c r="J440">
        <v>0</v>
      </c>
      <c r="K440">
        <v>0</v>
      </c>
      <c r="L440" t="s">
        <v>6</v>
      </c>
      <c r="M440" t="s">
        <v>6</v>
      </c>
      <c r="N440">
        <v>0</v>
      </c>
      <c r="P440" t="s">
        <v>483</v>
      </c>
    </row>
    <row r="441" spans="1:16" x14ac:dyDescent="0.2">
      <c r="A441">
        <v>70</v>
      </c>
      <c r="B441">
        <v>1</v>
      </c>
      <c r="D441">
        <v>8</v>
      </c>
      <c r="E441" t="s">
        <v>484</v>
      </c>
      <c r="F441" t="s">
        <v>485</v>
      </c>
      <c r="G441">
        <v>0</v>
      </c>
      <c r="H441">
        <v>0</v>
      </c>
      <c r="I441" t="s">
        <v>486</v>
      </c>
      <c r="J441">
        <v>0</v>
      </c>
      <c r="K441">
        <v>0</v>
      </c>
      <c r="L441" t="s">
        <v>6</v>
      </c>
      <c r="M441" t="s">
        <v>6</v>
      </c>
      <c r="N441">
        <v>0</v>
      </c>
      <c r="P441" t="s">
        <v>484</v>
      </c>
    </row>
    <row r="442" spans="1:16" x14ac:dyDescent="0.2">
      <c r="A442">
        <v>70</v>
      </c>
      <c r="B442">
        <v>1</v>
      </c>
      <c r="D442">
        <v>9</v>
      </c>
      <c r="E442" t="s">
        <v>487</v>
      </c>
      <c r="F442" t="s">
        <v>488</v>
      </c>
      <c r="G442">
        <v>0</v>
      </c>
      <c r="H442">
        <v>0</v>
      </c>
      <c r="I442" t="s">
        <v>489</v>
      </c>
      <c r="J442">
        <v>0</v>
      </c>
      <c r="K442">
        <v>0</v>
      </c>
      <c r="L442" t="s">
        <v>6</v>
      </c>
      <c r="M442" t="s">
        <v>6</v>
      </c>
      <c r="N442">
        <v>0</v>
      </c>
      <c r="P442" t="s">
        <v>490</v>
      </c>
    </row>
    <row r="443" spans="1:16" x14ac:dyDescent="0.2">
      <c r="A443">
        <v>70</v>
      </c>
      <c r="B443">
        <v>1</v>
      </c>
      <c r="D443">
        <v>10</v>
      </c>
      <c r="E443" t="s">
        <v>491</v>
      </c>
      <c r="F443" t="s">
        <v>492</v>
      </c>
      <c r="G443">
        <v>0</v>
      </c>
      <c r="H443">
        <v>0</v>
      </c>
      <c r="I443" t="s">
        <v>493</v>
      </c>
      <c r="J443">
        <v>0</v>
      </c>
      <c r="K443">
        <v>0</v>
      </c>
      <c r="L443" t="s">
        <v>6</v>
      </c>
      <c r="M443" t="s">
        <v>6</v>
      </c>
      <c r="N443">
        <v>0</v>
      </c>
      <c r="P443" t="s">
        <v>494</v>
      </c>
    </row>
    <row r="444" spans="1:16" x14ac:dyDescent="0.2">
      <c r="A444">
        <v>70</v>
      </c>
      <c r="B444">
        <v>1</v>
      </c>
      <c r="D444">
        <v>11</v>
      </c>
      <c r="E444" t="s">
        <v>495</v>
      </c>
      <c r="F444" t="s">
        <v>496</v>
      </c>
      <c r="G444">
        <v>0</v>
      </c>
      <c r="H444">
        <v>0</v>
      </c>
      <c r="I444" t="s">
        <v>497</v>
      </c>
      <c r="J444">
        <v>0</v>
      </c>
      <c r="K444">
        <v>0</v>
      </c>
      <c r="L444" t="s">
        <v>6</v>
      </c>
      <c r="M444" t="s">
        <v>6</v>
      </c>
      <c r="N444">
        <v>0</v>
      </c>
      <c r="P444" t="s">
        <v>498</v>
      </c>
    </row>
    <row r="445" spans="1:16" x14ac:dyDescent="0.2">
      <c r="A445">
        <v>70</v>
      </c>
      <c r="B445">
        <v>1</v>
      </c>
      <c r="D445">
        <v>12</v>
      </c>
      <c r="E445" t="s">
        <v>499</v>
      </c>
      <c r="F445" t="s">
        <v>500</v>
      </c>
      <c r="G445">
        <v>0</v>
      </c>
      <c r="H445">
        <v>0</v>
      </c>
      <c r="I445" t="s">
        <v>6</v>
      </c>
      <c r="J445">
        <v>0</v>
      </c>
      <c r="K445">
        <v>0</v>
      </c>
      <c r="L445" t="s">
        <v>6</v>
      </c>
      <c r="M445" t="s">
        <v>6</v>
      </c>
      <c r="N445">
        <v>0</v>
      </c>
      <c r="P445" t="s">
        <v>501</v>
      </c>
    </row>
    <row r="446" spans="1:16" x14ac:dyDescent="0.2">
      <c r="A446">
        <v>70</v>
      </c>
      <c r="B446">
        <v>1</v>
      </c>
      <c r="D446">
        <v>13</v>
      </c>
      <c r="E446" t="s">
        <v>502</v>
      </c>
      <c r="F446" t="s">
        <v>503</v>
      </c>
      <c r="G446">
        <v>0</v>
      </c>
      <c r="H446">
        <v>0</v>
      </c>
      <c r="I446" t="s">
        <v>6</v>
      </c>
      <c r="J446">
        <v>3</v>
      </c>
      <c r="K446">
        <v>0</v>
      </c>
      <c r="L446" t="s">
        <v>6</v>
      </c>
      <c r="M446" t="s">
        <v>6</v>
      </c>
      <c r="N446">
        <v>0</v>
      </c>
      <c r="P446" t="s">
        <v>6</v>
      </c>
    </row>
    <row r="447" spans="1:16" x14ac:dyDescent="0.2">
      <c r="A447">
        <v>70</v>
      </c>
      <c r="B447">
        <v>1</v>
      </c>
      <c r="D447">
        <v>14</v>
      </c>
      <c r="E447" t="s">
        <v>504</v>
      </c>
      <c r="F447" t="s">
        <v>505</v>
      </c>
      <c r="G447">
        <v>1</v>
      </c>
      <c r="H447">
        <v>0</v>
      </c>
      <c r="I447" t="s">
        <v>6</v>
      </c>
      <c r="J447">
        <v>3</v>
      </c>
      <c r="K447">
        <v>0</v>
      </c>
      <c r="L447" t="s">
        <v>6</v>
      </c>
      <c r="M447" t="s">
        <v>6</v>
      </c>
      <c r="N447">
        <v>0</v>
      </c>
      <c r="P447" t="s">
        <v>6</v>
      </c>
    </row>
    <row r="448" spans="1:16" x14ac:dyDescent="0.2">
      <c r="A448">
        <v>70</v>
      </c>
      <c r="B448">
        <v>1</v>
      </c>
      <c r="D448">
        <v>1</v>
      </c>
      <c r="E448" t="s">
        <v>506</v>
      </c>
      <c r="F448" t="s">
        <v>507</v>
      </c>
      <c r="G448">
        <v>0.9</v>
      </c>
      <c r="H448">
        <v>1</v>
      </c>
      <c r="I448" t="s">
        <v>508</v>
      </c>
      <c r="J448">
        <v>0</v>
      </c>
      <c r="K448">
        <v>0</v>
      </c>
      <c r="L448" t="s">
        <v>6</v>
      </c>
      <c r="M448" t="s">
        <v>6</v>
      </c>
      <c r="N448">
        <v>0</v>
      </c>
      <c r="P448" t="s">
        <v>509</v>
      </c>
    </row>
    <row r="449" spans="1:40" x14ac:dyDescent="0.2">
      <c r="A449">
        <v>70</v>
      </c>
      <c r="B449">
        <v>1</v>
      </c>
      <c r="D449">
        <v>2</v>
      </c>
      <c r="E449" t="s">
        <v>510</v>
      </c>
      <c r="F449" t="s">
        <v>511</v>
      </c>
      <c r="G449">
        <v>0.85</v>
      </c>
      <c r="H449">
        <v>1</v>
      </c>
      <c r="I449" t="s">
        <v>512</v>
      </c>
      <c r="J449">
        <v>0</v>
      </c>
      <c r="K449">
        <v>0</v>
      </c>
      <c r="L449" t="s">
        <v>6</v>
      </c>
      <c r="M449" t="s">
        <v>6</v>
      </c>
      <c r="N449">
        <v>0</v>
      </c>
      <c r="P449" t="s">
        <v>513</v>
      </c>
    </row>
    <row r="450" spans="1:40" x14ac:dyDescent="0.2">
      <c r="A450">
        <v>70</v>
      </c>
      <c r="B450">
        <v>1</v>
      </c>
      <c r="D450">
        <v>3</v>
      </c>
      <c r="E450" t="s">
        <v>514</v>
      </c>
      <c r="F450" t="s">
        <v>515</v>
      </c>
      <c r="G450">
        <v>1.03</v>
      </c>
      <c r="H450">
        <v>0</v>
      </c>
      <c r="I450" t="s">
        <v>6</v>
      </c>
      <c r="J450">
        <v>0</v>
      </c>
      <c r="K450">
        <v>0</v>
      </c>
      <c r="L450" t="s">
        <v>6</v>
      </c>
      <c r="M450" t="s">
        <v>6</v>
      </c>
      <c r="N450">
        <v>0</v>
      </c>
      <c r="P450" t="s">
        <v>516</v>
      </c>
    </row>
    <row r="451" spans="1:40" x14ac:dyDescent="0.2">
      <c r="A451">
        <v>70</v>
      </c>
      <c r="B451">
        <v>1</v>
      </c>
      <c r="D451">
        <v>4</v>
      </c>
      <c r="E451" t="s">
        <v>517</v>
      </c>
      <c r="F451" t="s">
        <v>518</v>
      </c>
      <c r="G451">
        <v>1.1499999999999999</v>
      </c>
      <c r="H451">
        <v>0</v>
      </c>
      <c r="I451" t="s">
        <v>6</v>
      </c>
      <c r="J451">
        <v>0</v>
      </c>
      <c r="K451">
        <v>0</v>
      </c>
      <c r="L451" t="s">
        <v>6</v>
      </c>
      <c r="M451" t="s">
        <v>6</v>
      </c>
      <c r="N451">
        <v>0</v>
      </c>
      <c r="P451" t="s">
        <v>519</v>
      </c>
    </row>
    <row r="452" spans="1:40" x14ac:dyDescent="0.2">
      <c r="A452">
        <v>70</v>
      </c>
      <c r="B452">
        <v>1</v>
      </c>
      <c r="D452">
        <v>5</v>
      </c>
      <c r="E452" t="s">
        <v>520</v>
      </c>
      <c r="F452" t="s">
        <v>521</v>
      </c>
      <c r="G452">
        <v>7</v>
      </c>
      <c r="H452">
        <v>0</v>
      </c>
      <c r="I452" t="s">
        <v>6</v>
      </c>
      <c r="J452">
        <v>0</v>
      </c>
      <c r="K452">
        <v>0</v>
      </c>
      <c r="L452" t="s">
        <v>6</v>
      </c>
      <c r="M452" t="s">
        <v>6</v>
      </c>
      <c r="N452">
        <v>0</v>
      </c>
      <c r="P452" t="s">
        <v>6</v>
      </c>
    </row>
    <row r="453" spans="1:40" x14ac:dyDescent="0.2">
      <c r="A453">
        <v>70</v>
      </c>
      <c r="B453">
        <v>1</v>
      </c>
      <c r="D453">
        <v>6</v>
      </c>
      <c r="E453" t="s">
        <v>522</v>
      </c>
      <c r="F453" t="s">
        <v>6</v>
      </c>
      <c r="G453">
        <v>2</v>
      </c>
      <c r="H453">
        <v>0</v>
      </c>
      <c r="I453" t="s">
        <v>6</v>
      </c>
      <c r="J453">
        <v>0</v>
      </c>
      <c r="K453">
        <v>0</v>
      </c>
      <c r="L453" t="s">
        <v>6</v>
      </c>
      <c r="M453" t="s">
        <v>6</v>
      </c>
      <c r="N453">
        <v>0</v>
      </c>
      <c r="P453" t="s">
        <v>6</v>
      </c>
    </row>
    <row r="455" spans="1:40" x14ac:dyDescent="0.2">
      <c r="A455">
        <v>-1</v>
      </c>
    </row>
    <row r="457" spans="1:40" x14ac:dyDescent="0.2">
      <c r="A457" s="3">
        <v>75</v>
      </c>
      <c r="B457" s="3" t="s">
        <v>523</v>
      </c>
      <c r="C457" s="3">
        <v>2026</v>
      </c>
      <c r="D457" s="3">
        <v>2</v>
      </c>
      <c r="E457" s="3">
        <v>0</v>
      </c>
      <c r="F457" s="3">
        <v>0</v>
      </c>
      <c r="G457" s="3">
        <v>0</v>
      </c>
      <c r="H457" s="3">
        <v>1</v>
      </c>
      <c r="I457" s="3">
        <v>0</v>
      </c>
      <c r="J457" s="3">
        <v>4</v>
      </c>
      <c r="K457" s="3">
        <v>0</v>
      </c>
      <c r="L457" s="3">
        <v>0</v>
      </c>
      <c r="M457" s="3">
        <v>0</v>
      </c>
      <c r="N457" s="3">
        <v>92854092</v>
      </c>
      <c r="O457" s="3">
        <v>1</v>
      </c>
    </row>
    <row r="458" spans="1:40" x14ac:dyDescent="0.2">
      <c r="A458" s="5">
        <v>3</v>
      </c>
      <c r="B458" s="5" t="s">
        <v>524</v>
      </c>
      <c r="C458" s="5">
        <v>1</v>
      </c>
      <c r="D458" s="5">
        <v>9.92</v>
      </c>
      <c r="E458" s="5">
        <v>15.72</v>
      </c>
      <c r="F458" s="5">
        <v>44.85</v>
      </c>
      <c r="G458" s="5">
        <v>44.85</v>
      </c>
      <c r="H458" s="5">
        <v>6.43</v>
      </c>
      <c r="I458" s="5">
        <v>1</v>
      </c>
      <c r="J458" s="5">
        <v>2</v>
      </c>
      <c r="K458" s="5">
        <v>44.85</v>
      </c>
      <c r="L458" s="5">
        <v>1</v>
      </c>
      <c r="M458" s="5">
        <v>1</v>
      </c>
      <c r="N458" s="5">
        <v>9.92</v>
      </c>
      <c r="O458" s="5">
        <v>6.43</v>
      </c>
      <c r="P458" s="5">
        <v>1</v>
      </c>
      <c r="Q458" s="5">
        <v>44.85</v>
      </c>
      <c r="R458" s="5">
        <v>1</v>
      </c>
      <c r="S458" s="5" t="s">
        <v>6</v>
      </c>
      <c r="T458" s="5" t="s">
        <v>6</v>
      </c>
      <c r="U458" s="5" t="s">
        <v>6</v>
      </c>
      <c r="V458" s="5" t="s">
        <v>6</v>
      </c>
      <c r="W458" s="5" t="s">
        <v>6</v>
      </c>
      <c r="X458" s="5" t="s">
        <v>6</v>
      </c>
      <c r="Y458" s="5" t="s">
        <v>6</v>
      </c>
      <c r="Z458" s="5" t="s">
        <v>6</v>
      </c>
      <c r="AA458" s="5" t="s">
        <v>6</v>
      </c>
      <c r="AB458" s="5" t="s">
        <v>6</v>
      </c>
      <c r="AC458" s="5" t="s">
        <v>6</v>
      </c>
      <c r="AD458" s="5" t="s">
        <v>6</v>
      </c>
      <c r="AE458" s="5" t="s">
        <v>6</v>
      </c>
      <c r="AF458" s="5" t="s">
        <v>6</v>
      </c>
      <c r="AG458" s="5" t="s">
        <v>6</v>
      </c>
      <c r="AH458" s="5" t="s">
        <v>6</v>
      </c>
      <c r="AI458" s="5"/>
      <c r="AJ458" s="5"/>
      <c r="AK458" s="5"/>
      <c r="AL458" s="5"/>
      <c r="AM458" s="5"/>
      <c r="AN458" s="5">
        <v>92854093</v>
      </c>
    </row>
    <row r="462" spans="1:40" x14ac:dyDescent="0.2">
      <c r="A462">
        <v>65</v>
      </c>
      <c r="C462">
        <v>1</v>
      </c>
      <c r="D462">
        <v>0</v>
      </c>
      <c r="E4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5</v>
      </c>
      <c r="H12" s="1" t="s">
        <v>6</v>
      </c>
      <c r="I12" s="1">
        <v>0</v>
      </c>
      <c r="J12" s="1" t="s">
        <v>8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776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92854092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ROUND((Source!F390)/1000,2)</f>
        <v>8572.5400000000009</v>
      </c>
      <c r="F16" s="7">
        <f>ROUND((Source!F391)/1000,2)</f>
        <v>0</v>
      </c>
      <c r="G16" s="7">
        <f>ROUND((Source!F382)/1000,2)</f>
        <v>291.11</v>
      </c>
      <c r="H16" s="7">
        <f>ROUND((Source!F392)/1000+(Source!F393)/1000,2)</f>
        <v>0</v>
      </c>
      <c r="I16" s="7">
        <f>E16+F16+G16+H16</f>
        <v>8863.6500000000015</v>
      </c>
      <c r="J16" s="7">
        <f>ROUND((Source!F388+Source!F387)/1000,2)</f>
        <v>1491.24</v>
      </c>
      <c r="K16" s="7">
        <v>10706.48</v>
      </c>
      <c r="L16" s="7">
        <v>0</v>
      </c>
      <c r="M16" s="7">
        <v>0</v>
      </c>
      <c r="N16" s="7">
        <f>I16+L16+M16</f>
        <v>8863.6500000000015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5860381.9400000004</v>
      </c>
      <c r="AU16" s="7">
        <v>4554979.9000000004</v>
      </c>
      <c r="AV16" s="7">
        <v>0</v>
      </c>
      <c r="AW16" s="7">
        <v>291114.07</v>
      </c>
      <c r="AX16" s="7">
        <v>0</v>
      </c>
      <c r="AY16" s="7">
        <v>162437.56</v>
      </c>
      <c r="AZ16" s="7">
        <v>57161.94000000001</v>
      </c>
      <c r="BA16" s="7">
        <v>1434078.5500000003</v>
      </c>
      <c r="BB16" s="7">
        <v>8572538.7200000007</v>
      </c>
      <c r="BC16" s="7">
        <v>0</v>
      </c>
      <c r="BD16" s="7">
        <v>0</v>
      </c>
      <c r="BE16" s="7">
        <v>0</v>
      </c>
      <c r="BF16" s="7">
        <v>3265.2812100000001</v>
      </c>
      <c r="BG16" s="7">
        <v>108.83105999999999</v>
      </c>
      <c r="BH16" s="7">
        <v>0</v>
      </c>
      <c r="BI16" s="7">
        <v>1706886.35</v>
      </c>
      <c r="BJ16" s="7">
        <v>1005270.43</v>
      </c>
      <c r="BK16" s="7">
        <v>8863652.790000001</v>
      </c>
    </row>
    <row r="18" spans="1:16" x14ac:dyDescent="0.2">
      <c r="A18">
        <v>51</v>
      </c>
      <c r="E18">
        <v>8572.5400000000009</v>
      </c>
      <c r="F18">
        <v>0</v>
      </c>
      <c r="G18">
        <v>291.11</v>
      </c>
      <c r="H18">
        <v>0</v>
      </c>
      <c r="I18">
        <v>8863.65</v>
      </c>
      <c r="J18">
        <v>1491.24</v>
      </c>
      <c r="K18">
        <v>10706.48</v>
      </c>
      <c r="L18">
        <v>0</v>
      </c>
      <c r="M18">
        <v>0</v>
      </c>
      <c r="N18">
        <v>8863.65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5860381.9400000004</v>
      </c>
      <c r="G20" s="4" t="s">
        <v>191</v>
      </c>
      <c r="H20" s="4" t="s">
        <v>192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4554979.9000000004</v>
      </c>
      <c r="G21" s="4" t="s">
        <v>193</v>
      </c>
      <c r="H21" s="4" t="s">
        <v>194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195</v>
      </c>
      <c r="H22" s="4" t="s">
        <v>196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4554979.9000000004</v>
      </c>
      <c r="G23" s="4" t="s">
        <v>197</v>
      </c>
      <c r="H23" s="4" t="s">
        <v>198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4263865.83</v>
      </c>
      <c r="G24" s="4" t="s">
        <v>199</v>
      </c>
      <c r="H24" s="4" t="s">
        <v>200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201</v>
      </c>
      <c r="H25" s="4" t="s">
        <v>202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4263865.83</v>
      </c>
      <c r="G26" s="4" t="s">
        <v>203</v>
      </c>
      <c r="H26" s="4" t="s">
        <v>204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291114.07</v>
      </c>
      <c r="G27" s="4" t="s">
        <v>205</v>
      </c>
      <c r="H27" s="4" t="s">
        <v>206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207</v>
      </c>
      <c r="H28" s="4" t="s">
        <v>208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291114.07</v>
      </c>
      <c r="G29" s="4" t="s">
        <v>209</v>
      </c>
      <c r="H29" s="4" t="s">
        <v>210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162437.56</v>
      </c>
      <c r="G30" s="4" t="s">
        <v>211</v>
      </c>
      <c r="H30" s="4" t="s">
        <v>212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213</v>
      </c>
      <c r="H31" s="4" t="s">
        <v>214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57161.94</v>
      </c>
      <c r="G32" s="4" t="s">
        <v>215</v>
      </c>
      <c r="H32" s="4" t="s">
        <v>216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1434078.55</v>
      </c>
      <c r="G33" s="4" t="s">
        <v>217</v>
      </c>
      <c r="H33" s="4" t="s">
        <v>218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219</v>
      </c>
      <c r="H34" s="4" t="s">
        <v>220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8572538.7200000007</v>
      </c>
      <c r="G35" s="4" t="s">
        <v>221</v>
      </c>
      <c r="H35" s="4" t="s">
        <v>222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223</v>
      </c>
      <c r="H36" s="4" t="s">
        <v>224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225</v>
      </c>
      <c r="H37" s="4" t="s">
        <v>226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227</v>
      </c>
      <c r="H38" s="4" t="s">
        <v>228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229</v>
      </c>
      <c r="H39" s="4" t="s">
        <v>230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3265.2812100000001</v>
      </c>
      <c r="G40" s="4" t="s">
        <v>231</v>
      </c>
      <c r="H40" s="4" t="s">
        <v>232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108.83105999999999</v>
      </c>
      <c r="G41" s="4" t="s">
        <v>233</v>
      </c>
      <c r="H41" s="4" t="s">
        <v>234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235</v>
      </c>
      <c r="H42" s="4" t="s">
        <v>236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237</v>
      </c>
      <c r="H43" s="4" t="s">
        <v>238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1706886.35</v>
      </c>
      <c r="G44" s="4" t="s">
        <v>239</v>
      </c>
      <c r="H44" s="4" t="s">
        <v>240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1005270.43</v>
      </c>
      <c r="G45" s="4" t="s">
        <v>241</v>
      </c>
      <c r="H45" s="4" t="s">
        <v>242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8863652.790000001</v>
      </c>
      <c r="G46" s="4" t="s">
        <v>243</v>
      </c>
      <c r="H46" s="4" t="s">
        <v>244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523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92854092</v>
      </c>
      <c r="O51" s="3">
        <v>1</v>
      </c>
    </row>
    <row r="52" spans="1:40" x14ac:dyDescent="0.2">
      <c r="A52" s="5">
        <v>3</v>
      </c>
      <c r="B52" s="5" t="s">
        <v>524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92854093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0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92854092</v>
      </c>
      <c r="C1">
        <v>92854504</v>
      </c>
      <c r="D1">
        <v>49510731</v>
      </c>
      <c r="E1">
        <v>70</v>
      </c>
      <c r="F1">
        <v>1</v>
      </c>
      <c r="G1">
        <v>1</v>
      </c>
      <c r="H1">
        <v>1</v>
      </c>
      <c r="I1" t="s">
        <v>526</v>
      </c>
      <c r="J1" t="s">
        <v>6</v>
      </c>
      <c r="K1" t="s">
        <v>527</v>
      </c>
      <c r="L1">
        <v>1191</v>
      </c>
      <c r="N1">
        <v>1013</v>
      </c>
      <c r="O1" t="s">
        <v>528</v>
      </c>
      <c r="P1" t="s">
        <v>528</v>
      </c>
      <c r="Q1">
        <v>1</v>
      </c>
      <c r="W1">
        <v>0</v>
      </c>
      <c r="X1">
        <v>1893946532</v>
      </c>
      <c r="Y1">
        <f t="shared" ref="Y1:Y64" si="0">AT1</f>
        <v>1.47</v>
      </c>
      <c r="AA1">
        <v>0</v>
      </c>
      <c r="AB1">
        <v>0</v>
      </c>
      <c r="AC1">
        <v>0</v>
      </c>
      <c r="AD1">
        <v>406.79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1.47</v>
      </c>
      <c r="AU1" t="s">
        <v>6</v>
      </c>
      <c r="AV1">
        <v>1</v>
      </c>
      <c r="AW1">
        <v>2</v>
      </c>
      <c r="AX1">
        <v>92854514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1195.96</v>
      </c>
      <c r="CV1">
        <f>ROUND(Y1*Source!I32,7)</f>
        <v>2.94</v>
      </c>
      <c r="CW1">
        <v>0</v>
      </c>
      <c r="CX1">
        <f>ROUND(Y1*Source!I32,7)</f>
        <v>2.94</v>
      </c>
      <c r="CY1">
        <f>AD1</f>
        <v>406.79</v>
      </c>
      <c r="CZ1">
        <f>AH1</f>
        <v>9.07</v>
      </c>
      <c r="DA1">
        <f>AL1</f>
        <v>44.85</v>
      </c>
      <c r="DB1">
        <f t="shared" ref="DB1:DB64" si="1">ROUND(ROUND(AT1*CZ1,2),2)</f>
        <v>13.33</v>
      </c>
      <c r="DC1">
        <f t="shared" ref="DC1:DC64" si="2">ROUND(ROUND(AT1*AG1,2),2)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1195.96</v>
      </c>
      <c r="DJ1">
        <f>DI1</f>
        <v>1195.96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ROW(Source!A32)</f>
        <v>32</v>
      </c>
      <c r="B2">
        <v>92854092</v>
      </c>
      <c r="C2">
        <v>92854504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529</v>
      </c>
      <c r="J2" t="s">
        <v>6</v>
      </c>
      <c r="K2" t="s">
        <v>530</v>
      </c>
      <c r="L2">
        <v>1191</v>
      </c>
      <c r="N2">
        <v>1013</v>
      </c>
      <c r="O2" t="s">
        <v>528</v>
      </c>
      <c r="P2" t="s">
        <v>528</v>
      </c>
      <c r="Q2">
        <v>1</v>
      </c>
      <c r="W2">
        <v>0</v>
      </c>
      <c r="X2">
        <v>-1417349443</v>
      </c>
      <c r="Y2">
        <f t="shared" si="0"/>
        <v>0.02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0.02</v>
      </c>
      <c r="AU2" t="s">
        <v>6</v>
      </c>
      <c r="AV2">
        <v>2</v>
      </c>
      <c r="AW2">
        <v>2</v>
      </c>
      <c r="AX2">
        <v>92854515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0.04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 t="shared" ref="DI2:DI9" si="3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ROW(Source!A32)</f>
        <v>32</v>
      </c>
      <c r="B3">
        <v>92854092</v>
      </c>
      <c r="C3">
        <v>92854504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531</v>
      </c>
      <c r="J3" t="s">
        <v>532</v>
      </c>
      <c r="K3" t="s">
        <v>533</v>
      </c>
      <c r="L3">
        <v>1367</v>
      </c>
      <c r="N3">
        <v>1011</v>
      </c>
      <c r="O3" t="s">
        <v>534</v>
      </c>
      <c r="P3" t="s">
        <v>534</v>
      </c>
      <c r="Q3">
        <v>1</v>
      </c>
      <c r="W3">
        <v>0</v>
      </c>
      <c r="X3">
        <v>509054691</v>
      </c>
      <c r="Y3">
        <f t="shared" si="0"/>
        <v>0.02</v>
      </c>
      <c r="AA3">
        <v>0</v>
      </c>
      <c r="AB3">
        <v>1032.96</v>
      </c>
      <c r="AC3">
        <v>520.26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0.02</v>
      </c>
      <c r="AU3" t="s">
        <v>6</v>
      </c>
      <c r="AV3">
        <v>0</v>
      </c>
      <c r="AW3">
        <v>2</v>
      </c>
      <c r="AX3">
        <v>92854516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0</v>
      </c>
      <c r="CX3">
        <f>ROUND(Y3*Source!I32,7)</f>
        <v>0.04</v>
      </c>
      <c r="CY3">
        <f>AB3</f>
        <v>1032.96</v>
      </c>
      <c r="CZ3">
        <f>AF3</f>
        <v>65.709999999999994</v>
      </c>
      <c r="DA3">
        <f>AJ3</f>
        <v>15.72</v>
      </c>
      <c r="DB3">
        <f t="shared" si="1"/>
        <v>1.31</v>
      </c>
      <c r="DC3">
        <f t="shared" si="2"/>
        <v>0.23</v>
      </c>
      <c r="DD3" t="s">
        <v>6</v>
      </c>
      <c r="DE3" t="s">
        <v>6</v>
      </c>
      <c r="DF3">
        <f>ROUND(ROUND(AE3,2)*CX3,2)</f>
        <v>0</v>
      </c>
      <c r="DG3">
        <f>ROUND(ROUND(AF3*AJ3,2)*CX3,2)</f>
        <v>41.32</v>
      </c>
      <c r="DH3">
        <f>ROUND(ROUND(AG3*AK3,2)*CX3,2)</f>
        <v>20.81</v>
      </c>
      <c r="DI3">
        <f t="shared" si="3"/>
        <v>0</v>
      </c>
      <c r="DJ3">
        <f>DG3</f>
        <v>41.32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ROW(Source!A32)</f>
        <v>32</v>
      </c>
      <c r="B4">
        <v>92854092</v>
      </c>
      <c r="C4">
        <v>92854504</v>
      </c>
      <c r="D4">
        <v>49673715</v>
      </c>
      <c r="E4">
        <v>1</v>
      </c>
      <c r="F4">
        <v>1</v>
      </c>
      <c r="G4">
        <v>1</v>
      </c>
      <c r="H4">
        <v>2</v>
      </c>
      <c r="I4" t="s">
        <v>535</v>
      </c>
      <c r="J4" t="s">
        <v>536</v>
      </c>
      <c r="K4" t="s">
        <v>537</v>
      </c>
      <c r="L4">
        <v>1367</v>
      </c>
      <c r="N4">
        <v>1011</v>
      </c>
      <c r="O4" t="s">
        <v>534</v>
      </c>
      <c r="P4" t="s">
        <v>534</v>
      </c>
      <c r="Q4">
        <v>1</v>
      </c>
      <c r="W4">
        <v>0</v>
      </c>
      <c r="X4">
        <v>829370094</v>
      </c>
      <c r="Y4">
        <f t="shared" si="0"/>
        <v>0.35</v>
      </c>
      <c r="AA4">
        <v>0</v>
      </c>
      <c r="AB4">
        <v>127.33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0.35</v>
      </c>
      <c r="AU4" t="s">
        <v>6</v>
      </c>
      <c r="AV4">
        <v>0</v>
      </c>
      <c r="AW4">
        <v>2</v>
      </c>
      <c r="AX4">
        <v>92854517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ROUND(Y4*Source!I32*DO4,7)</f>
        <v>0</v>
      </c>
      <c r="CX4">
        <f>ROUND(Y4*Source!I32,7)</f>
        <v>0.7</v>
      </c>
      <c r="CY4">
        <f>AB4</f>
        <v>127.33</v>
      </c>
      <c r="CZ4">
        <f>AF4</f>
        <v>8.1</v>
      </c>
      <c r="DA4">
        <f>AJ4</f>
        <v>15.72</v>
      </c>
      <c r="DB4">
        <f t="shared" si="1"/>
        <v>2.84</v>
      </c>
      <c r="DC4">
        <f t="shared" si="2"/>
        <v>0</v>
      </c>
      <c r="DD4" t="s">
        <v>6</v>
      </c>
      <c r="DE4" t="s">
        <v>6</v>
      </c>
      <c r="DF4">
        <f>ROUND(ROUND(AE4,2)*CX4,2)</f>
        <v>0</v>
      </c>
      <c r="DG4">
        <f>ROUND(ROUND(AF4*AJ4,2)*CX4,2)</f>
        <v>89.13</v>
      </c>
      <c r="DH4">
        <f>ROUND(ROUND(AG4*AK4,2)*CX4,2)</f>
        <v>0</v>
      </c>
      <c r="DI4">
        <f t="shared" si="3"/>
        <v>0</v>
      </c>
      <c r="DJ4">
        <f>DG4</f>
        <v>89.13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ROW(Source!A32)</f>
        <v>32</v>
      </c>
      <c r="B5">
        <v>92854092</v>
      </c>
      <c r="C5">
        <v>92854504</v>
      </c>
      <c r="D5">
        <v>49521237</v>
      </c>
      <c r="E5">
        <v>1</v>
      </c>
      <c r="F5">
        <v>1</v>
      </c>
      <c r="G5">
        <v>1</v>
      </c>
      <c r="H5">
        <v>3</v>
      </c>
      <c r="I5" t="s">
        <v>538</v>
      </c>
      <c r="J5" t="s">
        <v>539</v>
      </c>
      <c r="K5" t="s">
        <v>540</v>
      </c>
      <c r="L5">
        <v>1407</v>
      </c>
      <c r="N5">
        <v>1013</v>
      </c>
      <c r="O5" t="s">
        <v>541</v>
      </c>
      <c r="P5" t="s">
        <v>541</v>
      </c>
      <c r="Q5">
        <v>1</v>
      </c>
      <c r="W5">
        <v>0</v>
      </c>
      <c r="X5">
        <v>845180098</v>
      </c>
      <c r="Y5">
        <f t="shared" si="0"/>
        <v>2E-3</v>
      </c>
      <c r="AA5">
        <v>34224</v>
      </c>
      <c r="AB5">
        <v>0</v>
      </c>
      <c r="AC5">
        <v>0</v>
      </c>
      <c r="AD5">
        <v>0</v>
      </c>
      <c r="AE5">
        <v>3450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2E-3</v>
      </c>
      <c r="AU5" t="s">
        <v>6</v>
      </c>
      <c r="AV5">
        <v>0</v>
      </c>
      <c r="AW5">
        <v>2</v>
      </c>
      <c r="AX5">
        <v>92854518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ROUND(Y5*Source!I32,7)</f>
        <v>4.0000000000000001E-3</v>
      </c>
      <c r="CY5">
        <f>AA5</f>
        <v>34224</v>
      </c>
      <c r="CZ5">
        <f>AE5</f>
        <v>3450</v>
      </c>
      <c r="DA5">
        <f>AI5</f>
        <v>9.92</v>
      </c>
      <c r="DB5">
        <f t="shared" si="1"/>
        <v>6.9</v>
      </c>
      <c r="DC5">
        <f t="shared" si="2"/>
        <v>0</v>
      </c>
      <c r="DD5" t="s">
        <v>6</v>
      </c>
      <c r="DE5" t="s">
        <v>6</v>
      </c>
      <c r="DF5">
        <f>ROUND(ROUND(AE5*AI5,2)*CX5,2)</f>
        <v>136.9</v>
      </c>
      <c r="DG5">
        <f t="shared" ref="DG5:DG11" si="4">ROUND(ROUND(AF5,2)*CX5,2)</f>
        <v>0</v>
      </c>
      <c r="DH5">
        <f t="shared" ref="DH5:DH10" si="5">ROUND(ROUND(AG5,2)*CX5,2)</f>
        <v>0</v>
      </c>
      <c r="DI5">
        <f t="shared" si="3"/>
        <v>0</v>
      </c>
      <c r="DJ5">
        <f>DF5</f>
        <v>136.9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ROW(Source!A32)</f>
        <v>32</v>
      </c>
      <c r="B6">
        <v>92854092</v>
      </c>
      <c r="C6">
        <v>92854504</v>
      </c>
      <c r="D6">
        <v>49524301</v>
      </c>
      <c r="E6">
        <v>1</v>
      </c>
      <c r="F6">
        <v>1</v>
      </c>
      <c r="G6">
        <v>1</v>
      </c>
      <c r="H6">
        <v>3</v>
      </c>
      <c r="I6" t="s">
        <v>542</v>
      </c>
      <c r="J6" t="s">
        <v>543</v>
      </c>
      <c r="K6" t="s">
        <v>544</v>
      </c>
      <c r="L6">
        <v>1348</v>
      </c>
      <c r="N6">
        <v>1009</v>
      </c>
      <c r="O6" t="s">
        <v>162</v>
      </c>
      <c r="P6" t="s">
        <v>162</v>
      </c>
      <c r="Q6">
        <v>1000</v>
      </c>
      <c r="W6">
        <v>0</v>
      </c>
      <c r="X6">
        <v>1824693337</v>
      </c>
      <c r="Y6">
        <f t="shared" si="0"/>
        <v>1.3999999999999999E-4</v>
      </c>
      <c r="AA6">
        <v>102791.03999999999</v>
      </c>
      <c r="AB6">
        <v>0</v>
      </c>
      <c r="AC6">
        <v>0</v>
      </c>
      <c r="AD6">
        <v>0</v>
      </c>
      <c r="AE6">
        <v>10362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1.3999999999999999E-4</v>
      </c>
      <c r="AU6" t="s">
        <v>6</v>
      </c>
      <c r="AV6">
        <v>0</v>
      </c>
      <c r="AW6">
        <v>2</v>
      </c>
      <c r="AX6">
        <v>92854519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ROUND(Y6*Source!I32,7)</f>
        <v>2.7999999999999998E-4</v>
      </c>
      <c r="CY6">
        <f>AA6</f>
        <v>102791.03999999999</v>
      </c>
      <c r="CZ6">
        <f>AE6</f>
        <v>10362</v>
      </c>
      <c r="DA6">
        <f>AI6</f>
        <v>9.92</v>
      </c>
      <c r="DB6">
        <f t="shared" si="1"/>
        <v>1.45</v>
      </c>
      <c r="DC6">
        <f t="shared" si="2"/>
        <v>0</v>
      </c>
      <c r="DD6" t="s">
        <v>6</v>
      </c>
      <c r="DE6" t="s">
        <v>6</v>
      </c>
      <c r="DF6">
        <f>ROUND(ROUND(AE6*AI6,2)*CX6,2)</f>
        <v>28.78</v>
      </c>
      <c r="DG6">
        <f t="shared" si="4"/>
        <v>0</v>
      </c>
      <c r="DH6">
        <f t="shared" si="5"/>
        <v>0</v>
      </c>
      <c r="DI6">
        <f t="shared" si="3"/>
        <v>0</v>
      </c>
      <c r="DJ6">
        <f>DF6</f>
        <v>28.78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ROW(Source!A32)</f>
        <v>32</v>
      </c>
      <c r="B7">
        <v>92854092</v>
      </c>
      <c r="C7">
        <v>92854504</v>
      </c>
      <c r="D7">
        <v>49525471</v>
      </c>
      <c r="E7">
        <v>1</v>
      </c>
      <c r="F7">
        <v>1</v>
      </c>
      <c r="G7">
        <v>1</v>
      </c>
      <c r="H7">
        <v>3</v>
      </c>
      <c r="I7" t="s">
        <v>545</v>
      </c>
      <c r="J7" t="s">
        <v>546</v>
      </c>
      <c r="K7" t="s">
        <v>547</v>
      </c>
      <c r="L7">
        <v>1348</v>
      </c>
      <c r="N7">
        <v>1009</v>
      </c>
      <c r="O7" t="s">
        <v>162</v>
      </c>
      <c r="P7" t="s">
        <v>162</v>
      </c>
      <c r="Q7">
        <v>1000</v>
      </c>
      <c r="W7">
        <v>0</v>
      </c>
      <c r="X7">
        <v>-1292822538</v>
      </c>
      <c r="Y7">
        <f t="shared" si="0"/>
        <v>1.1000000000000001E-3</v>
      </c>
      <c r="AA7">
        <v>147113.60000000001</v>
      </c>
      <c r="AB7">
        <v>0</v>
      </c>
      <c r="AC7">
        <v>0</v>
      </c>
      <c r="AD7">
        <v>0</v>
      </c>
      <c r="AE7">
        <v>14830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1.1000000000000001E-3</v>
      </c>
      <c r="AU7" t="s">
        <v>6</v>
      </c>
      <c r="AV7">
        <v>0</v>
      </c>
      <c r="AW7">
        <v>2</v>
      </c>
      <c r="AX7">
        <v>92854520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ROUND(Y7*Source!I32,7)</f>
        <v>2.2000000000000001E-3</v>
      </c>
      <c r="CY7">
        <f>AA7</f>
        <v>147113.60000000001</v>
      </c>
      <c r="CZ7">
        <f>AE7</f>
        <v>14830</v>
      </c>
      <c r="DA7">
        <f>AI7</f>
        <v>9.92</v>
      </c>
      <c r="DB7">
        <f t="shared" si="1"/>
        <v>16.309999999999999</v>
      </c>
      <c r="DC7">
        <f t="shared" si="2"/>
        <v>0</v>
      </c>
      <c r="DD7" t="s">
        <v>6</v>
      </c>
      <c r="DE7" t="s">
        <v>6</v>
      </c>
      <c r="DF7">
        <f>ROUND(ROUND(AE7*AI7,2)*CX7,2)</f>
        <v>323.64999999999998</v>
      </c>
      <c r="DG7">
        <f t="shared" si="4"/>
        <v>0</v>
      </c>
      <c r="DH7">
        <f t="shared" si="5"/>
        <v>0</v>
      </c>
      <c r="DI7">
        <f t="shared" si="3"/>
        <v>0</v>
      </c>
      <c r="DJ7">
        <f>DF7</f>
        <v>323.64999999999998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ROW(Source!A32)</f>
        <v>32</v>
      </c>
      <c r="B8">
        <v>92854092</v>
      </c>
      <c r="C8">
        <v>92854504</v>
      </c>
      <c r="D8">
        <v>49561550</v>
      </c>
      <c r="E8">
        <v>1</v>
      </c>
      <c r="F8">
        <v>1</v>
      </c>
      <c r="G8">
        <v>1</v>
      </c>
      <c r="H8">
        <v>3</v>
      </c>
      <c r="I8" t="s">
        <v>31</v>
      </c>
      <c r="J8" t="s">
        <v>33</v>
      </c>
      <c r="K8" t="s">
        <v>32</v>
      </c>
      <c r="L8">
        <v>1371</v>
      </c>
      <c r="N8">
        <v>1013</v>
      </c>
      <c r="O8" t="s">
        <v>23</v>
      </c>
      <c r="P8" t="s">
        <v>23</v>
      </c>
      <c r="Q8">
        <v>1</v>
      </c>
      <c r="W8">
        <v>0</v>
      </c>
      <c r="X8">
        <v>-1815858230</v>
      </c>
      <c r="Y8">
        <f t="shared" si="0"/>
        <v>1</v>
      </c>
      <c r="AA8">
        <v>10672.83</v>
      </c>
      <c r="AB8">
        <v>0</v>
      </c>
      <c r="AC8">
        <v>0</v>
      </c>
      <c r="AD8">
        <v>0</v>
      </c>
      <c r="AE8">
        <v>1075.8900000000001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1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2</v>
      </c>
      <c r="CY8">
        <f>AA8</f>
        <v>10672.83</v>
      </c>
      <c r="CZ8">
        <f>AE8</f>
        <v>1075.8900000000001</v>
      </c>
      <c r="DA8">
        <f>AI8</f>
        <v>9.92</v>
      </c>
      <c r="DB8">
        <f t="shared" si="1"/>
        <v>1075.8900000000001</v>
      </c>
      <c r="DC8">
        <f t="shared" si="2"/>
        <v>0</v>
      </c>
      <c r="DD8" t="s">
        <v>6</v>
      </c>
      <c r="DE8" t="s">
        <v>6</v>
      </c>
      <c r="DF8">
        <f>ROUND(ROUND(AE8*AI8,2)*CX8,2)</f>
        <v>21345.66</v>
      </c>
      <c r="DG8">
        <f t="shared" si="4"/>
        <v>0</v>
      </c>
      <c r="DH8">
        <f t="shared" si="5"/>
        <v>0</v>
      </c>
      <c r="DI8">
        <f t="shared" si="3"/>
        <v>0</v>
      </c>
      <c r="DJ8">
        <f>DF8</f>
        <v>21345.66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92854092</v>
      </c>
      <c r="C9">
        <v>92854504</v>
      </c>
      <c r="D9">
        <v>49581351</v>
      </c>
      <c r="E9">
        <v>1</v>
      </c>
      <c r="F9">
        <v>1</v>
      </c>
      <c r="G9">
        <v>1</v>
      </c>
      <c r="H9">
        <v>3</v>
      </c>
      <c r="I9" t="s">
        <v>38</v>
      </c>
      <c r="J9" t="s">
        <v>40</v>
      </c>
      <c r="K9" t="s">
        <v>39</v>
      </c>
      <c r="L9">
        <v>1371</v>
      </c>
      <c r="N9">
        <v>1013</v>
      </c>
      <c r="O9" t="s">
        <v>23</v>
      </c>
      <c r="P9" t="s">
        <v>23</v>
      </c>
      <c r="Q9">
        <v>1</v>
      </c>
      <c r="W9">
        <v>0</v>
      </c>
      <c r="X9">
        <v>1780456760</v>
      </c>
      <c r="Y9">
        <f t="shared" si="0"/>
        <v>2</v>
      </c>
      <c r="AA9">
        <v>277.76</v>
      </c>
      <c r="AB9">
        <v>0</v>
      </c>
      <c r="AC9">
        <v>0</v>
      </c>
      <c r="AD9">
        <v>0</v>
      </c>
      <c r="AE9">
        <v>28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6</v>
      </c>
      <c r="AT9">
        <v>2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4</v>
      </c>
      <c r="CY9">
        <f>AA9</f>
        <v>277.76</v>
      </c>
      <c r="CZ9">
        <f>AE9</f>
        <v>28</v>
      </c>
      <c r="DA9">
        <f>AI9</f>
        <v>9.92</v>
      </c>
      <c r="DB9">
        <f t="shared" si="1"/>
        <v>56</v>
      </c>
      <c r="DC9">
        <f t="shared" si="2"/>
        <v>0</v>
      </c>
      <c r="DD9" t="s">
        <v>6</v>
      </c>
      <c r="DE9" t="s">
        <v>6</v>
      </c>
      <c r="DF9">
        <f>ROUND(ROUND(AE9*AI9,2)*CX9,2)</f>
        <v>1111.04</v>
      </c>
      <c r="DG9">
        <f t="shared" si="4"/>
        <v>0</v>
      </c>
      <c r="DH9">
        <f t="shared" si="5"/>
        <v>0</v>
      </c>
      <c r="DI9">
        <f t="shared" si="3"/>
        <v>0</v>
      </c>
      <c r="DJ9">
        <f>DF9</f>
        <v>1111.04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ROW(Source!A35)</f>
        <v>35</v>
      </c>
      <c r="B10">
        <v>92854092</v>
      </c>
      <c r="C10">
        <v>92854525</v>
      </c>
      <c r="D10">
        <v>49510753</v>
      </c>
      <c r="E10">
        <v>70</v>
      </c>
      <c r="F10">
        <v>1</v>
      </c>
      <c r="G10">
        <v>1</v>
      </c>
      <c r="H10">
        <v>1</v>
      </c>
      <c r="I10" t="s">
        <v>548</v>
      </c>
      <c r="J10" t="s">
        <v>6</v>
      </c>
      <c r="K10" t="s">
        <v>549</v>
      </c>
      <c r="L10">
        <v>1191</v>
      </c>
      <c r="N10">
        <v>1013</v>
      </c>
      <c r="O10" t="s">
        <v>528</v>
      </c>
      <c r="P10" t="s">
        <v>528</v>
      </c>
      <c r="Q10">
        <v>1</v>
      </c>
      <c r="W10">
        <v>0</v>
      </c>
      <c r="X10">
        <v>1608048003</v>
      </c>
      <c r="Y10">
        <f t="shared" si="0"/>
        <v>0.93</v>
      </c>
      <c r="AA10">
        <v>0</v>
      </c>
      <c r="AB10">
        <v>0</v>
      </c>
      <c r="AC10">
        <v>0</v>
      </c>
      <c r="AD10">
        <v>426.52</v>
      </c>
      <c r="AE10">
        <v>0</v>
      </c>
      <c r="AF10">
        <v>0</v>
      </c>
      <c r="AG10">
        <v>0</v>
      </c>
      <c r="AH10">
        <v>9.51</v>
      </c>
      <c r="AI10">
        <v>1</v>
      </c>
      <c r="AJ10">
        <v>1</v>
      </c>
      <c r="AK10">
        <v>1</v>
      </c>
      <c r="AL10">
        <v>44.85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0.93</v>
      </c>
      <c r="AU10" t="s">
        <v>6</v>
      </c>
      <c r="AV10">
        <v>1</v>
      </c>
      <c r="AW10">
        <v>2</v>
      </c>
      <c r="AX10">
        <v>92854534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ROUND(AT10*Source!I35*AH10*AL10,2)</f>
        <v>7536.67</v>
      </c>
      <c r="CV10">
        <f>ROUND(Y10*Source!I35,7)</f>
        <v>17.670000000000002</v>
      </c>
      <c r="CW10">
        <v>0</v>
      </c>
      <c r="CX10">
        <f>ROUND(Y10*Source!I35,7)</f>
        <v>17.670000000000002</v>
      </c>
      <c r="CY10">
        <f>AD10</f>
        <v>426.52</v>
      </c>
      <c r="CZ10">
        <f>AH10</f>
        <v>9.51</v>
      </c>
      <c r="DA10">
        <f>AL10</f>
        <v>44.85</v>
      </c>
      <c r="DB10">
        <f t="shared" si="1"/>
        <v>8.84</v>
      </c>
      <c r="DC10">
        <f t="shared" si="2"/>
        <v>0</v>
      </c>
      <c r="DD10" t="s">
        <v>6</v>
      </c>
      <c r="DE10" t="s">
        <v>6</v>
      </c>
      <c r="DF10">
        <f>ROUND(ROUND(AE10,2)*CX10,2)</f>
        <v>0</v>
      </c>
      <c r="DG10">
        <f t="shared" si="4"/>
        <v>0</v>
      </c>
      <c r="DH10">
        <f t="shared" si="5"/>
        <v>0</v>
      </c>
      <c r="DI10">
        <f>ROUND(ROUND(AH10*AL10,2)*CX10,2)</f>
        <v>7536.61</v>
      </c>
      <c r="DJ10">
        <f>DI10</f>
        <v>7536.61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ROW(Source!A35)</f>
        <v>35</v>
      </c>
      <c r="B11">
        <v>92854092</v>
      </c>
      <c r="C11">
        <v>92854525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529</v>
      </c>
      <c r="J11" t="s">
        <v>6</v>
      </c>
      <c r="K11" t="s">
        <v>530</v>
      </c>
      <c r="L11">
        <v>1191</v>
      </c>
      <c r="N11">
        <v>1013</v>
      </c>
      <c r="O11" t="s">
        <v>528</v>
      </c>
      <c r="P11" t="s">
        <v>528</v>
      </c>
      <c r="Q11">
        <v>1</v>
      </c>
      <c r="W11">
        <v>0</v>
      </c>
      <c r="X11">
        <v>-1417349443</v>
      </c>
      <c r="Y11">
        <f t="shared" si="0"/>
        <v>0.01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0.01</v>
      </c>
      <c r="AU11" t="s">
        <v>6</v>
      </c>
      <c r="AV11">
        <v>2</v>
      </c>
      <c r="AW11">
        <v>2</v>
      </c>
      <c r="AX11">
        <v>92854535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ROUND(Y11*Source!I35,7)</f>
        <v>0.19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6</v>
      </c>
      <c r="DE11" t="s">
        <v>6</v>
      </c>
      <c r="DF11">
        <f>ROUND(ROUND(AE11,2)*CX11,2)</f>
        <v>0</v>
      </c>
      <c r="DG11">
        <f t="shared" si="4"/>
        <v>0</v>
      </c>
      <c r="DH11">
        <f>ROUND(ROUND(AG11*AK11,2)*CX11,2)</f>
        <v>0</v>
      </c>
      <c r="DI11">
        <f t="shared" ref="DI11:DI17" si="6">ROUND(ROUND(AH11,2)*CX11,2)</f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ROW(Source!A35)</f>
        <v>35</v>
      </c>
      <c r="B12">
        <v>92854092</v>
      </c>
      <c r="C12">
        <v>92854525</v>
      </c>
      <c r="D12">
        <v>49673503</v>
      </c>
      <c r="E12">
        <v>1</v>
      </c>
      <c r="F12">
        <v>1</v>
      </c>
      <c r="G12">
        <v>1</v>
      </c>
      <c r="H12">
        <v>2</v>
      </c>
      <c r="I12" t="s">
        <v>531</v>
      </c>
      <c r="J12" t="s">
        <v>532</v>
      </c>
      <c r="K12" t="s">
        <v>533</v>
      </c>
      <c r="L12">
        <v>1367</v>
      </c>
      <c r="N12">
        <v>1011</v>
      </c>
      <c r="O12" t="s">
        <v>534</v>
      </c>
      <c r="P12" t="s">
        <v>534</v>
      </c>
      <c r="Q12">
        <v>1</v>
      </c>
      <c r="W12">
        <v>0</v>
      </c>
      <c r="X12">
        <v>509054691</v>
      </c>
      <c r="Y12">
        <f t="shared" si="0"/>
        <v>0.01</v>
      </c>
      <c r="AA12">
        <v>0</v>
      </c>
      <c r="AB12">
        <v>1032.96</v>
      </c>
      <c r="AC12">
        <v>520.26</v>
      </c>
      <c r="AD12">
        <v>0</v>
      </c>
      <c r="AE12">
        <v>0</v>
      </c>
      <c r="AF12">
        <v>65.709999999999994</v>
      </c>
      <c r="AG12">
        <v>11.6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0.01</v>
      </c>
      <c r="AU12" t="s">
        <v>6</v>
      </c>
      <c r="AV12">
        <v>0</v>
      </c>
      <c r="AW12">
        <v>2</v>
      </c>
      <c r="AX12">
        <v>92854536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ROUND(Y12*Source!I35*DO12,7)</f>
        <v>0</v>
      </c>
      <c r="CX12">
        <f>ROUND(Y12*Source!I35,7)</f>
        <v>0.19</v>
      </c>
      <c r="CY12">
        <f>AB12</f>
        <v>1032.96</v>
      </c>
      <c r="CZ12">
        <f>AF12</f>
        <v>65.709999999999994</v>
      </c>
      <c r="DA12">
        <f>AJ12</f>
        <v>15.72</v>
      </c>
      <c r="DB12">
        <f t="shared" si="1"/>
        <v>0.66</v>
      </c>
      <c r="DC12">
        <f t="shared" si="2"/>
        <v>0.12</v>
      </c>
      <c r="DD12" t="s">
        <v>6</v>
      </c>
      <c r="DE12" t="s">
        <v>6</v>
      </c>
      <c r="DF12">
        <f>ROUND(ROUND(AE12,2)*CX12,2)</f>
        <v>0</v>
      </c>
      <c r="DG12">
        <f>ROUND(ROUND(AF12*AJ12,2)*CX12,2)</f>
        <v>196.26</v>
      </c>
      <c r="DH12">
        <f>ROUND(ROUND(AG12*AK12,2)*CX12,2)</f>
        <v>98.85</v>
      </c>
      <c r="DI12">
        <f t="shared" si="6"/>
        <v>0</v>
      </c>
      <c r="DJ12">
        <f>DG12</f>
        <v>196.26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ROW(Source!A35)</f>
        <v>35</v>
      </c>
      <c r="B13">
        <v>92854092</v>
      </c>
      <c r="C13">
        <v>92854525</v>
      </c>
      <c r="D13">
        <v>49673715</v>
      </c>
      <c r="E13">
        <v>1</v>
      </c>
      <c r="F13">
        <v>1</v>
      </c>
      <c r="G13">
        <v>1</v>
      </c>
      <c r="H13">
        <v>2</v>
      </c>
      <c r="I13" t="s">
        <v>535</v>
      </c>
      <c r="J13" t="s">
        <v>536</v>
      </c>
      <c r="K13" t="s">
        <v>537</v>
      </c>
      <c r="L13">
        <v>1367</v>
      </c>
      <c r="N13">
        <v>1011</v>
      </c>
      <c r="O13" t="s">
        <v>534</v>
      </c>
      <c r="P13" t="s">
        <v>534</v>
      </c>
      <c r="Q13">
        <v>1</v>
      </c>
      <c r="W13">
        <v>0</v>
      </c>
      <c r="X13">
        <v>829370094</v>
      </c>
      <c r="Y13">
        <f t="shared" si="0"/>
        <v>0.26</v>
      </c>
      <c r="AA13">
        <v>0</v>
      </c>
      <c r="AB13">
        <v>127.33</v>
      </c>
      <c r="AC13">
        <v>0</v>
      </c>
      <c r="AD13">
        <v>0</v>
      </c>
      <c r="AE13">
        <v>0</v>
      </c>
      <c r="AF13">
        <v>8.1</v>
      </c>
      <c r="AG13">
        <v>0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0.26</v>
      </c>
      <c r="AU13" t="s">
        <v>6</v>
      </c>
      <c r="AV13">
        <v>0</v>
      </c>
      <c r="AW13">
        <v>2</v>
      </c>
      <c r="AX13">
        <v>92854537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ROUND(Y13*Source!I35*DO13,7)</f>
        <v>0</v>
      </c>
      <c r="CX13">
        <f>ROUND(Y13*Source!I35,7)</f>
        <v>4.9400000000000004</v>
      </c>
      <c r="CY13">
        <f>AB13</f>
        <v>127.33</v>
      </c>
      <c r="CZ13">
        <f>AF13</f>
        <v>8.1</v>
      </c>
      <c r="DA13">
        <f>AJ13</f>
        <v>15.72</v>
      </c>
      <c r="DB13">
        <f t="shared" si="1"/>
        <v>2.11</v>
      </c>
      <c r="DC13">
        <f t="shared" si="2"/>
        <v>0</v>
      </c>
      <c r="DD13" t="s">
        <v>6</v>
      </c>
      <c r="DE13" t="s">
        <v>6</v>
      </c>
      <c r="DF13">
        <f>ROUND(ROUND(AE13,2)*CX13,2)</f>
        <v>0</v>
      </c>
      <c r="DG13">
        <f>ROUND(ROUND(AF13*AJ13,2)*CX13,2)</f>
        <v>629.01</v>
      </c>
      <c r="DH13">
        <f>ROUND(ROUND(AG13*AK13,2)*CX13,2)</f>
        <v>0</v>
      </c>
      <c r="DI13">
        <f t="shared" si="6"/>
        <v>0</v>
      </c>
      <c r="DJ13">
        <f>DG13</f>
        <v>629.01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ROW(Source!A35)</f>
        <v>35</v>
      </c>
      <c r="B14">
        <v>92854092</v>
      </c>
      <c r="C14">
        <v>92854525</v>
      </c>
      <c r="D14">
        <v>49521237</v>
      </c>
      <c r="E14">
        <v>1</v>
      </c>
      <c r="F14">
        <v>1</v>
      </c>
      <c r="G14">
        <v>1</v>
      </c>
      <c r="H14">
        <v>3</v>
      </c>
      <c r="I14" t="s">
        <v>538</v>
      </c>
      <c r="J14" t="s">
        <v>539</v>
      </c>
      <c r="K14" t="s">
        <v>540</v>
      </c>
      <c r="L14">
        <v>1407</v>
      </c>
      <c r="N14">
        <v>1013</v>
      </c>
      <c r="O14" t="s">
        <v>541</v>
      </c>
      <c r="P14" t="s">
        <v>541</v>
      </c>
      <c r="Q14">
        <v>1</v>
      </c>
      <c r="W14">
        <v>0</v>
      </c>
      <c r="X14">
        <v>845180098</v>
      </c>
      <c r="Y14">
        <f t="shared" si="0"/>
        <v>2E-3</v>
      </c>
      <c r="AA14">
        <v>34224</v>
      </c>
      <c r="AB14">
        <v>0</v>
      </c>
      <c r="AC14">
        <v>0</v>
      </c>
      <c r="AD14">
        <v>0</v>
      </c>
      <c r="AE14">
        <v>3450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2E-3</v>
      </c>
      <c r="AU14" t="s">
        <v>6</v>
      </c>
      <c r="AV14">
        <v>0</v>
      </c>
      <c r="AW14">
        <v>2</v>
      </c>
      <c r="AX14">
        <v>92854538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ROUND(Y14*Source!I35,7)</f>
        <v>3.7999999999999999E-2</v>
      </c>
      <c r="CY14">
        <f>AA14</f>
        <v>34224</v>
      </c>
      <c r="CZ14">
        <f>AE14</f>
        <v>3450</v>
      </c>
      <c r="DA14">
        <f>AI14</f>
        <v>9.92</v>
      </c>
      <c r="DB14">
        <f t="shared" si="1"/>
        <v>6.9</v>
      </c>
      <c r="DC14">
        <f t="shared" si="2"/>
        <v>0</v>
      </c>
      <c r="DD14" t="s">
        <v>6</v>
      </c>
      <c r="DE14" t="s">
        <v>6</v>
      </c>
      <c r="DF14">
        <f>ROUND(ROUND(AE14*AI14,2)*CX14,2)</f>
        <v>1300.51</v>
      </c>
      <c r="DG14">
        <f t="shared" ref="DG14:DG19" si="7">ROUND(ROUND(AF14,2)*CX14,2)</f>
        <v>0</v>
      </c>
      <c r="DH14">
        <f>ROUND(ROUND(AG14,2)*CX14,2)</f>
        <v>0</v>
      </c>
      <c r="DI14">
        <f t="shared" si="6"/>
        <v>0</v>
      </c>
      <c r="DJ14">
        <f>DF14</f>
        <v>1300.51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ROW(Source!A35)</f>
        <v>35</v>
      </c>
      <c r="B15">
        <v>92854092</v>
      </c>
      <c r="C15">
        <v>92854525</v>
      </c>
      <c r="D15">
        <v>49524301</v>
      </c>
      <c r="E15">
        <v>1</v>
      </c>
      <c r="F15">
        <v>1</v>
      </c>
      <c r="G15">
        <v>1</v>
      </c>
      <c r="H15">
        <v>3</v>
      </c>
      <c r="I15" t="s">
        <v>542</v>
      </c>
      <c r="J15" t="s">
        <v>543</v>
      </c>
      <c r="K15" t="s">
        <v>544</v>
      </c>
      <c r="L15">
        <v>1348</v>
      </c>
      <c r="N15">
        <v>1009</v>
      </c>
      <c r="O15" t="s">
        <v>162</v>
      </c>
      <c r="P15" t="s">
        <v>162</v>
      </c>
      <c r="Q15">
        <v>1000</v>
      </c>
      <c r="W15">
        <v>0</v>
      </c>
      <c r="X15">
        <v>1824693337</v>
      </c>
      <c r="Y15">
        <f t="shared" si="0"/>
        <v>1.2E-4</v>
      </c>
      <c r="AA15">
        <v>102791.03999999999</v>
      </c>
      <c r="AB15">
        <v>0</v>
      </c>
      <c r="AC15">
        <v>0</v>
      </c>
      <c r="AD15">
        <v>0</v>
      </c>
      <c r="AE15">
        <v>10362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1.2E-4</v>
      </c>
      <c r="AU15" t="s">
        <v>6</v>
      </c>
      <c r="AV15">
        <v>0</v>
      </c>
      <c r="AW15">
        <v>2</v>
      </c>
      <c r="AX15">
        <v>92854539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ROUND(Y15*Source!I35,7)</f>
        <v>2.2799999999999999E-3</v>
      </c>
      <c r="CY15">
        <f>AA15</f>
        <v>102791.03999999999</v>
      </c>
      <c r="CZ15">
        <f>AE15</f>
        <v>10362</v>
      </c>
      <c r="DA15">
        <f>AI15</f>
        <v>9.92</v>
      </c>
      <c r="DB15">
        <f t="shared" si="1"/>
        <v>1.24</v>
      </c>
      <c r="DC15">
        <f t="shared" si="2"/>
        <v>0</v>
      </c>
      <c r="DD15" t="s">
        <v>6</v>
      </c>
      <c r="DE15" t="s">
        <v>6</v>
      </c>
      <c r="DF15">
        <f>ROUND(ROUND(AE15*AI15,2)*CX15,2)</f>
        <v>234.36</v>
      </c>
      <c r="DG15">
        <f t="shared" si="7"/>
        <v>0</v>
      </c>
      <c r="DH15">
        <f>ROUND(ROUND(AG15,2)*CX15,2)</f>
        <v>0</v>
      </c>
      <c r="DI15">
        <f t="shared" si="6"/>
        <v>0</v>
      </c>
      <c r="DJ15">
        <f>DF15</f>
        <v>234.36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ROW(Source!A35)</f>
        <v>35</v>
      </c>
      <c r="B16">
        <v>92854092</v>
      </c>
      <c r="C16">
        <v>92854525</v>
      </c>
      <c r="D16">
        <v>49525470</v>
      </c>
      <c r="E16">
        <v>1</v>
      </c>
      <c r="F16">
        <v>1</v>
      </c>
      <c r="G16">
        <v>1</v>
      </c>
      <c r="H16">
        <v>3</v>
      </c>
      <c r="I16" t="s">
        <v>550</v>
      </c>
      <c r="J16" t="s">
        <v>551</v>
      </c>
      <c r="K16" t="s">
        <v>552</v>
      </c>
      <c r="L16">
        <v>1348</v>
      </c>
      <c r="N16">
        <v>1009</v>
      </c>
      <c r="O16" t="s">
        <v>162</v>
      </c>
      <c r="P16" t="s">
        <v>162</v>
      </c>
      <c r="Q16">
        <v>1000</v>
      </c>
      <c r="W16">
        <v>0</v>
      </c>
      <c r="X16">
        <v>-614132284</v>
      </c>
      <c r="Y16">
        <f t="shared" si="0"/>
        <v>5.9999999999999995E-4</v>
      </c>
      <c r="AA16">
        <v>152004.16</v>
      </c>
      <c r="AB16">
        <v>0</v>
      </c>
      <c r="AC16">
        <v>0</v>
      </c>
      <c r="AD16">
        <v>0</v>
      </c>
      <c r="AE16">
        <v>15323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5.9999999999999995E-4</v>
      </c>
      <c r="AU16" t="s">
        <v>6</v>
      </c>
      <c r="AV16">
        <v>0</v>
      </c>
      <c r="AW16">
        <v>2</v>
      </c>
      <c r="AX16">
        <v>92854540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ROUND(Y16*Source!I35,7)</f>
        <v>1.14E-2</v>
      </c>
      <c r="CY16">
        <f>AA16</f>
        <v>152004.16</v>
      </c>
      <c r="CZ16">
        <f>AE16</f>
        <v>15323</v>
      </c>
      <c r="DA16">
        <f>AI16</f>
        <v>9.92</v>
      </c>
      <c r="DB16">
        <f t="shared" si="1"/>
        <v>9.19</v>
      </c>
      <c r="DC16">
        <f t="shared" si="2"/>
        <v>0</v>
      </c>
      <c r="DD16" t="s">
        <v>6</v>
      </c>
      <c r="DE16" t="s">
        <v>6</v>
      </c>
      <c r="DF16">
        <f>ROUND(ROUND(AE16*AI16,2)*CX16,2)</f>
        <v>1732.85</v>
      </c>
      <c r="DG16">
        <f t="shared" si="7"/>
        <v>0</v>
      </c>
      <c r="DH16">
        <f>ROUND(ROUND(AG16,2)*CX16,2)</f>
        <v>0</v>
      </c>
      <c r="DI16">
        <f t="shared" si="6"/>
        <v>0</v>
      </c>
      <c r="DJ16">
        <f>DF16</f>
        <v>1732.85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ROW(Source!A35)</f>
        <v>35</v>
      </c>
      <c r="B17">
        <v>92854092</v>
      </c>
      <c r="C17">
        <v>92854525</v>
      </c>
      <c r="D17">
        <v>49560669</v>
      </c>
      <c r="E17">
        <v>1</v>
      </c>
      <c r="F17">
        <v>1</v>
      </c>
      <c r="G17">
        <v>1</v>
      </c>
      <c r="H17">
        <v>3</v>
      </c>
      <c r="I17" t="s">
        <v>46</v>
      </c>
      <c r="J17" t="s">
        <v>48</v>
      </c>
      <c r="K17" t="s">
        <v>47</v>
      </c>
      <c r="L17">
        <v>1371</v>
      </c>
      <c r="N17">
        <v>1013</v>
      </c>
      <c r="O17" t="s">
        <v>23</v>
      </c>
      <c r="P17" t="s">
        <v>23</v>
      </c>
      <c r="Q17">
        <v>1</v>
      </c>
      <c r="W17">
        <v>0</v>
      </c>
      <c r="X17">
        <v>-1577039183</v>
      </c>
      <c r="Y17">
        <f t="shared" si="0"/>
        <v>1</v>
      </c>
      <c r="AA17">
        <v>3716.43</v>
      </c>
      <c r="AB17">
        <v>0</v>
      </c>
      <c r="AC17">
        <v>0</v>
      </c>
      <c r="AD17">
        <v>0</v>
      </c>
      <c r="AE17">
        <v>374.64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6</v>
      </c>
      <c r="AT17">
        <v>1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ROUND(Y17*Source!I35,7)</f>
        <v>19</v>
      </c>
      <c r="CY17">
        <f>AA17</f>
        <v>3716.43</v>
      </c>
      <c r="CZ17">
        <f>AE17</f>
        <v>374.64</v>
      </c>
      <c r="DA17">
        <f>AI17</f>
        <v>9.92</v>
      </c>
      <c r="DB17">
        <f t="shared" si="1"/>
        <v>374.64</v>
      </c>
      <c r="DC17">
        <f t="shared" si="2"/>
        <v>0</v>
      </c>
      <c r="DD17" t="s">
        <v>6</v>
      </c>
      <c r="DE17" t="s">
        <v>6</v>
      </c>
      <c r="DF17">
        <f>ROUND(ROUND(AE17*AI17,2)*CX17,2)</f>
        <v>70612.17</v>
      </c>
      <c r="DG17">
        <f t="shared" si="7"/>
        <v>0</v>
      </c>
      <c r="DH17">
        <f>ROUND(ROUND(AG17,2)*CX17,2)</f>
        <v>0</v>
      </c>
      <c r="DI17">
        <f t="shared" si="6"/>
        <v>0</v>
      </c>
      <c r="DJ17">
        <f>DF17</f>
        <v>70612.17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ROW(Source!A37)</f>
        <v>37</v>
      </c>
      <c r="B18">
        <v>92854092</v>
      </c>
      <c r="C18">
        <v>92854544</v>
      </c>
      <c r="D18">
        <v>49510749</v>
      </c>
      <c r="E18">
        <v>70</v>
      </c>
      <c r="F18">
        <v>1</v>
      </c>
      <c r="G18">
        <v>1</v>
      </c>
      <c r="H18">
        <v>1</v>
      </c>
      <c r="I18" t="s">
        <v>553</v>
      </c>
      <c r="J18" t="s">
        <v>6</v>
      </c>
      <c r="K18" t="s">
        <v>554</v>
      </c>
      <c r="L18">
        <v>1191</v>
      </c>
      <c r="N18">
        <v>1013</v>
      </c>
      <c r="O18" t="s">
        <v>528</v>
      </c>
      <c r="P18" t="s">
        <v>528</v>
      </c>
      <c r="Q18">
        <v>1</v>
      </c>
      <c r="W18">
        <v>0</v>
      </c>
      <c r="X18">
        <v>-2012709214</v>
      </c>
      <c r="Y18">
        <f t="shared" si="0"/>
        <v>0.41</v>
      </c>
      <c r="AA18">
        <v>0</v>
      </c>
      <c r="AB18">
        <v>0</v>
      </c>
      <c r="AC18">
        <v>0</v>
      </c>
      <c r="AD18">
        <v>421.59</v>
      </c>
      <c r="AE18">
        <v>0</v>
      </c>
      <c r="AF18">
        <v>0</v>
      </c>
      <c r="AG18">
        <v>0</v>
      </c>
      <c r="AH18">
        <v>9.4</v>
      </c>
      <c r="AI18">
        <v>1</v>
      </c>
      <c r="AJ18">
        <v>1</v>
      </c>
      <c r="AK18">
        <v>1</v>
      </c>
      <c r="AL18">
        <v>44.85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0.41</v>
      </c>
      <c r="AU18" t="s">
        <v>6</v>
      </c>
      <c r="AV18">
        <v>1</v>
      </c>
      <c r="AW18">
        <v>2</v>
      </c>
      <c r="AX18">
        <v>92854553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ROUND(AT18*Source!I37*AH18*AL18,2)</f>
        <v>172.85</v>
      </c>
      <c r="CV18">
        <f>ROUND(Y18*Source!I37,7)</f>
        <v>0.41</v>
      </c>
      <c r="CW18">
        <v>0</v>
      </c>
      <c r="CX18">
        <f>ROUND(Y18*Source!I37,7)</f>
        <v>0.41</v>
      </c>
      <c r="CY18">
        <f>AD18</f>
        <v>421.59</v>
      </c>
      <c r="CZ18">
        <f>AH18</f>
        <v>9.4</v>
      </c>
      <c r="DA18">
        <f>AL18</f>
        <v>44.85</v>
      </c>
      <c r="DB18">
        <f t="shared" si="1"/>
        <v>3.85</v>
      </c>
      <c r="DC18">
        <f t="shared" si="2"/>
        <v>0</v>
      </c>
      <c r="DD18" t="s">
        <v>6</v>
      </c>
      <c r="DE18" t="s">
        <v>6</v>
      </c>
      <c r="DF18">
        <f>ROUND(ROUND(AE18,2)*CX18,2)</f>
        <v>0</v>
      </c>
      <c r="DG18">
        <f t="shared" si="7"/>
        <v>0</v>
      </c>
      <c r="DH18">
        <f>ROUND(ROUND(AG18,2)*CX18,2)</f>
        <v>0</v>
      </c>
      <c r="DI18">
        <f>ROUND(ROUND(AH18*AL18,2)*CX18,2)</f>
        <v>172.85</v>
      </c>
      <c r="DJ18">
        <f>DI18</f>
        <v>172.85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ROW(Source!A37)</f>
        <v>37</v>
      </c>
      <c r="B19">
        <v>92854092</v>
      </c>
      <c r="C19">
        <v>92854544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529</v>
      </c>
      <c r="J19" t="s">
        <v>6</v>
      </c>
      <c r="K19" t="s">
        <v>530</v>
      </c>
      <c r="L19">
        <v>1191</v>
      </c>
      <c r="N19">
        <v>1013</v>
      </c>
      <c r="O19" t="s">
        <v>528</v>
      </c>
      <c r="P19" t="s">
        <v>528</v>
      </c>
      <c r="Q19">
        <v>1</v>
      </c>
      <c r="W19">
        <v>0</v>
      </c>
      <c r="X19">
        <v>-1417349443</v>
      </c>
      <c r="Y19">
        <f t="shared" si="0"/>
        <v>0.01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0.01</v>
      </c>
      <c r="AU19" t="s">
        <v>6</v>
      </c>
      <c r="AV19">
        <v>2</v>
      </c>
      <c r="AW19">
        <v>2</v>
      </c>
      <c r="AX19">
        <v>92854554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ROUND(Y19*Source!I37,7)</f>
        <v>0.01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6</v>
      </c>
      <c r="DE19" t="s">
        <v>6</v>
      </c>
      <c r="DF19">
        <f>ROUND(ROUND(AE19,2)*CX19,2)</f>
        <v>0</v>
      </c>
      <c r="DG19">
        <f t="shared" si="7"/>
        <v>0</v>
      </c>
      <c r="DH19">
        <f>ROUND(ROUND(AG19*AK19,2)*CX19,2)</f>
        <v>0</v>
      </c>
      <c r="DI19">
        <f t="shared" ref="DI19:DI25" si="8">ROUND(ROUND(AH19,2)*CX19,2)</f>
        <v>0</v>
      </c>
      <c r="DJ19">
        <f>DI19</f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ROW(Source!A37)</f>
        <v>37</v>
      </c>
      <c r="B20">
        <v>92854092</v>
      </c>
      <c r="C20">
        <v>92854544</v>
      </c>
      <c r="D20">
        <v>49673503</v>
      </c>
      <c r="E20">
        <v>1</v>
      </c>
      <c r="F20">
        <v>1</v>
      </c>
      <c r="G20">
        <v>1</v>
      </c>
      <c r="H20">
        <v>2</v>
      </c>
      <c r="I20" t="s">
        <v>531</v>
      </c>
      <c r="J20" t="s">
        <v>532</v>
      </c>
      <c r="K20" t="s">
        <v>533</v>
      </c>
      <c r="L20">
        <v>1367</v>
      </c>
      <c r="N20">
        <v>1011</v>
      </c>
      <c r="O20" t="s">
        <v>534</v>
      </c>
      <c r="P20" t="s">
        <v>534</v>
      </c>
      <c r="Q20">
        <v>1</v>
      </c>
      <c r="W20">
        <v>0</v>
      </c>
      <c r="X20">
        <v>509054691</v>
      </c>
      <c r="Y20">
        <f t="shared" si="0"/>
        <v>0.01</v>
      </c>
      <c r="AA20">
        <v>0</v>
      </c>
      <c r="AB20">
        <v>1032.96</v>
      </c>
      <c r="AC20">
        <v>520.26</v>
      </c>
      <c r="AD20">
        <v>0</v>
      </c>
      <c r="AE20">
        <v>0</v>
      </c>
      <c r="AF20">
        <v>65.709999999999994</v>
      </c>
      <c r="AG20">
        <v>11.6</v>
      </c>
      <c r="AH20">
        <v>0</v>
      </c>
      <c r="AI20">
        <v>1</v>
      </c>
      <c r="AJ20">
        <v>15.72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0.01</v>
      </c>
      <c r="AU20" t="s">
        <v>6</v>
      </c>
      <c r="AV20">
        <v>0</v>
      </c>
      <c r="AW20">
        <v>2</v>
      </c>
      <c r="AX20">
        <v>92854555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ROUND(Y20*Source!I37*DO20,7)</f>
        <v>0</v>
      </c>
      <c r="CX20">
        <f>ROUND(Y20*Source!I37,7)</f>
        <v>0.01</v>
      </c>
      <c r="CY20">
        <f>AB20</f>
        <v>1032.96</v>
      </c>
      <c r="CZ20">
        <f>AF20</f>
        <v>65.709999999999994</v>
      </c>
      <c r="DA20">
        <f>AJ20</f>
        <v>15.72</v>
      </c>
      <c r="DB20">
        <f t="shared" si="1"/>
        <v>0.66</v>
      </c>
      <c r="DC20">
        <f t="shared" si="2"/>
        <v>0.12</v>
      </c>
      <c r="DD20" t="s">
        <v>6</v>
      </c>
      <c r="DE20" t="s">
        <v>6</v>
      </c>
      <c r="DF20">
        <f>ROUND(ROUND(AE20,2)*CX20,2)</f>
        <v>0</v>
      </c>
      <c r="DG20">
        <f>ROUND(ROUND(AF20*AJ20,2)*CX20,2)</f>
        <v>10.33</v>
      </c>
      <c r="DH20">
        <f>ROUND(ROUND(AG20*AK20,2)*CX20,2)</f>
        <v>5.2</v>
      </c>
      <c r="DI20">
        <f t="shared" si="8"/>
        <v>0</v>
      </c>
      <c r="DJ20">
        <f>DG20</f>
        <v>10.33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ROW(Source!A37)</f>
        <v>37</v>
      </c>
      <c r="B21">
        <v>92854092</v>
      </c>
      <c r="C21">
        <v>92854544</v>
      </c>
      <c r="D21">
        <v>49523851</v>
      </c>
      <c r="E21">
        <v>1</v>
      </c>
      <c r="F21">
        <v>1</v>
      </c>
      <c r="G21">
        <v>1</v>
      </c>
      <c r="H21">
        <v>3</v>
      </c>
      <c r="I21" t="s">
        <v>555</v>
      </c>
      <c r="J21" t="s">
        <v>556</v>
      </c>
      <c r="K21" t="s">
        <v>557</v>
      </c>
      <c r="L21">
        <v>1346</v>
      </c>
      <c r="N21">
        <v>1009</v>
      </c>
      <c r="O21" t="s">
        <v>558</v>
      </c>
      <c r="P21" t="s">
        <v>558</v>
      </c>
      <c r="Q21">
        <v>1</v>
      </c>
      <c r="W21">
        <v>0</v>
      </c>
      <c r="X21">
        <v>-617477323</v>
      </c>
      <c r="Y21">
        <f t="shared" si="0"/>
        <v>0.01</v>
      </c>
      <c r="AA21">
        <v>369.92</v>
      </c>
      <c r="AB21">
        <v>0</v>
      </c>
      <c r="AC21">
        <v>0</v>
      </c>
      <c r="AD21">
        <v>0</v>
      </c>
      <c r="AE21">
        <v>37.29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0.01</v>
      </c>
      <c r="AU21" t="s">
        <v>6</v>
      </c>
      <c r="AV21">
        <v>0</v>
      </c>
      <c r="AW21">
        <v>2</v>
      </c>
      <c r="AX21">
        <v>92854556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ROUND(Y21*Source!I37,7)</f>
        <v>0.01</v>
      </c>
      <c r="CY21">
        <f>AA21</f>
        <v>369.92</v>
      </c>
      <c r="CZ21">
        <f>AE21</f>
        <v>37.29</v>
      </c>
      <c r="DA21">
        <f>AI21</f>
        <v>9.92</v>
      </c>
      <c r="DB21">
        <f t="shared" si="1"/>
        <v>0.37</v>
      </c>
      <c r="DC21">
        <f t="shared" si="2"/>
        <v>0</v>
      </c>
      <c r="DD21" t="s">
        <v>6</v>
      </c>
      <c r="DE21" t="s">
        <v>6</v>
      </c>
      <c r="DF21">
        <f>ROUND(ROUND(AE21*AI21,2)*CX21,2)</f>
        <v>3.7</v>
      </c>
      <c r="DG21">
        <f t="shared" ref="DG21:DG27" si="9">ROUND(ROUND(AF21,2)*CX21,2)</f>
        <v>0</v>
      </c>
      <c r="DH21">
        <f t="shared" ref="DH21:DH26" si="10">ROUND(ROUND(AG21,2)*CX21,2)</f>
        <v>0</v>
      </c>
      <c r="DI21">
        <f t="shared" si="8"/>
        <v>0</v>
      </c>
      <c r="DJ21">
        <f>DF21</f>
        <v>3.7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ROW(Source!A37)</f>
        <v>37</v>
      </c>
      <c r="B22">
        <v>92854092</v>
      </c>
      <c r="C22">
        <v>92854544</v>
      </c>
      <c r="D22">
        <v>49554500</v>
      </c>
      <c r="E22">
        <v>1</v>
      </c>
      <c r="F22">
        <v>1</v>
      </c>
      <c r="G22">
        <v>1</v>
      </c>
      <c r="H22">
        <v>3</v>
      </c>
      <c r="I22" t="s">
        <v>559</v>
      </c>
      <c r="J22" t="s">
        <v>560</v>
      </c>
      <c r="K22" t="s">
        <v>561</v>
      </c>
      <c r="L22">
        <v>1346</v>
      </c>
      <c r="N22">
        <v>1009</v>
      </c>
      <c r="O22" t="s">
        <v>558</v>
      </c>
      <c r="P22" t="s">
        <v>558</v>
      </c>
      <c r="Q22">
        <v>1</v>
      </c>
      <c r="W22">
        <v>0</v>
      </c>
      <c r="X22">
        <v>639726700</v>
      </c>
      <c r="Y22">
        <f t="shared" si="0"/>
        <v>0.02</v>
      </c>
      <c r="AA22">
        <v>149.99</v>
      </c>
      <c r="AB22">
        <v>0</v>
      </c>
      <c r="AC22">
        <v>0</v>
      </c>
      <c r="AD22">
        <v>0</v>
      </c>
      <c r="AE22">
        <v>15.12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0.02</v>
      </c>
      <c r="AU22" t="s">
        <v>6</v>
      </c>
      <c r="AV22">
        <v>0</v>
      </c>
      <c r="AW22">
        <v>2</v>
      </c>
      <c r="AX22">
        <v>92854557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ROUND(Y22*Source!I37,7)</f>
        <v>0.02</v>
      </c>
      <c r="CY22">
        <f>AA22</f>
        <v>149.99</v>
      </c>
      <c r="CZ22">
        <f>AE22</f>
        <v>15.12</v>
      </c>
      <c r="DA22">
        <f>AI22</f>
        <v>9.92</v>
      </c>
      <c r="DB22">
        <f t="shared" si="1"/>
        <v>0.3</v>
      </c>
      <c r="DC22">
        <f t="shared" si="2"/>
        <v>0</v>
      </c>
      <c r="DD22" t="s">
        <v>6</v>
      </c>
      <c r="DE22" t="s">
        <v>6</v>
      </c>
      <c r="DF22">
        <f>ROUND(ROUND(AE22*AI22,2)*CX22,2)</f>
        <v>3</v>
      </c>
      <c r="DG22">
        <f t="shared" si="9"/>
        <v>0</v>
      </c>
      <c r="DH22">
        <f t="shared" si="10"/>
        <v>0</v>
      </c>
      <c r="DI22">
        <f t="shared" si="8"/>
        <v>0</v>
      </c>
      <c r="DJ22">
        <f>DF22</f>
        <v>3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ROW(Source!A37)</f>
        <v>37</v>
      </c>
      <c r="B23">
        <v>92854092</v>
      </c>
      <c r="C23">
        <v>92854544</v>
      </c>
      <c r="D23">
        <v>49555188</v>
      </c>
      <c r="E23">
        <v>1</v>
      </c>
      <c r="F23">
        <v>1</v>
      </c>
      <c r="G23">
        <v>1</v>
      </c>
      <c r="H23">
        <v>3</v>
      </c>
      <c r="I23" t="s">
        <v>562</v>
      </c>
      <c r="J23" t="s">
        <v>563</v>
      </c>
      <c r="K23" t="s">
        <v>564</v>
      </c>
      <c r="L23">
        <v>1348</v>
      </c>
      <c r="N23">
        <v>1009</v>
      </c>
      <c r="O23" t="s">
        <v>162</v>
      </c>
      <c r="P23" t="s">
        <v>162</v>
      </c>
      <c r="Q23">
        <v>1000</v>
      </c>
      <c r="W23">
        <v>0</v>
      </c>
      <c r="X23">
        <v>859929720</v>
      </c>
      <c r="Y23">
        <f t="shared" si="0"/>
        <v>1.0000000000000001E-5</v>
      </c>
      <c r="AA23">
        <v>168144</v>
      </c>
      <c r="AB23">
        <v>0</v>
      </c>
      <c r="AC23">
        <v>0</v>
      </c>
      <c r="AD23">
        <v>0</v>
      </c>
      <c r="AE23">
        <v>16950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1.0000000000000001E-5</v>
      </c>
      <c r="AU23" t="s">
        <v>6</v>
      </c>
      <c r="AV23">
        <v>0</v>
      </c>
      <c r="AW23">
        <v>2</v>
      </c>
      <c r="AX23">
        <v>92854558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ROUND(Y23*Source!I37,7)</f>
        <v>1.0000000000000001E-5</v>
      </c>
      <c r="CY23">
        <f>AA23</f>
        <v>168144</v>
      </c>
      <c r="CZ23">
        <f>AE23</f>
        <v>16950</v>
      </c>
      <c r="DA23">
        <f>AI23</f>
        <v>9.92</v>
      </c>
      <c r="DB23">
        <f t="shared" si="1"/>
        <v>0.17</v>
      </c>
      <c r="DC23">
        <f t="shared" si="2"/>
        <v>0</v>
      </c>
      <c r="DD23" t="s">
        <v>6</v>
      </c>
      <c r="DE23" t="s">
        <v>6</v>
      </c>
      <c r="DF23">
        <f>ROUND(ROUND(AE23*AI23,2)*CX23,2)</f>
        <v>1.68</v>
      </c>
      <c r="DG23">
        <f t="shared" si="9"/>
        <v>0</v>
      </c>
      <c r="DH23">
        <f t="shared" si="10"/>
        <v>0</v>
      </c>
      <c r="DI23">
        <f t="shared" si="8"/>
        <v>0</v>
      </c>
      <c r="DJ23">
        <f>DF23</f>
        <v>1.68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ROW(Source!A37)</f>
        <v>37</v>
      </c>
      <c r="B24">
        <v>92854092</v>
      </c>
      <c r="C24">
        <v>92854544</v>
      </c>
      <c r="D24">
        <v>49561117</v>
      </c>
      <c r="E24">
        <v>1</v>
      </c>
      <c r="F24">
        <v>1</v>
      </c>
      <c r="G24">
        <v>1</v>
      </c>
      <c r="H24">
        <v>3</v>
      </c>
      <c r="I24" t="s">
        <v>61</v>
      </c>
      <c r="J24" t="s">
        <v>63</v>
      </c>
      <c r="K24" t="s">
        <v>62</v>
      </c>
      <c r="L24">
        <v>1371</v>
      </c>
      <c r="N24">
        <v>1013</v>
      </c>
      <c r="O24" t="s">
        <v>23</v>
      </c>
      <c r="P24" t="s">
        <v>23</v>
      </c>
      <c r="Q24">
        <v>1</v>
      </c>
      <c r="W24">
        <v>0</v>
      </c>
      <c r="X24">
        <v>1075824001</v>
      </c>
      <c r="Y24">
        <f t="shared" si="0"/>
        <v>1</v>
      </c>
      <c r="AA24">
        <v>368.13</v>
      </c>
      <c r="AB24">
        <v>0</v>
      </c>
      <c r="AC24">
        <v>0</v>
      </c>
      <c r="AD24">
        <v>0</v>
      </c>
      <c r="AE24">
        <v>37.11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6</v>
      </c>
      <c r="AT24">
        <v>1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ROUND(Y24*Source!I37,7)</f>
        <v>1</v>
      </c>
      <c r="CY24">
        <f>AA24</f>
        <v>368.13</v>
      </c>
      <c r="CZ24">
        <f>AE24</f>
        <v>37.11</v>
      </c>
      <c r="DA24">
        <f>AI24</f>
        <v>9.92</v>
      </c>
      <c r="DB24">
        <f t="shared" si="1"/>
        <v>37.11</v>
      </c>
      <c r="DC24">
        <f t="shared" si="2"/>
        <v>0</v>
      </c>
      <c r="DD24" t="s">
        <v>6</v>
      </c>
      <c r="DE24" t="s">
        <v>6</v>
      </c>
      <c r="DF24">
        <f>ROUND(ROUND(AE24*AI24,2)*CX24,2)</f>
        <v>368.13</v>
      </c>
      <c r="DG24">
        <f t="shared" si="9"/>
        <v>0</v>
      </c>
      <c r="DH24">
        <f t="shared" si="10"/>
        <v>0</v>
      </c>
      <c r="DI24">
        <f t="shared" si="8"/>
        <v>0</v>
      </c>
      <c r="DJ24">
        <f>DF24</f>
        <v>368.13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ROW(Source!A37)</f>
        <v>37</v>
      </c>
      <c r="B25">
        <v>92854092</v>
      </c>
      <c r="C25">
        <v>92854544</v>
      </c>
      <c r="D25">
        <v>49595460</v>
      </c>
      <c r="E25">
        <v>1</v>
      </c>
      <c r="F25">
        <v>1</v>
      </c>
      <c r="G25">
        <v>1</v>
      </c>
      <c r="H25">
        <v>3</v>
      </c>
      <c r="I25" t="s">
        <v>54</v>
      </c>
      <c r="J25" t="s">
        <v>56</v>
      </c>
      <c r="K25" t="s">
        <v>55</v>
      </c>
      <c r="L25">
        <v>1371</v>
      </c>
      <c r="N25">
        <v>1013</v>
      </c>
      <c r="O25" t="s">
        <v>23</v>
      </c>
      <c r="P25" t="s">
        <v>23</v>
      </c>
      <c r="Q25">
        <v>1</v>
      </c>
      <c r="W25">
        <v>0</v>
      </c>
      <c r="X25">
        <v>1394395831</v>
      </c>
      <c r="Y25">
        <f t="shared" si="0"/>
        <v>1</v>
      </c>
      <c r="AA25">
        <v>843.81</v>
      </c>
      <c r="AB25">
        <v>0</v>
      </c>
      <c r="AC25">
        <v>0</v>
      </c>
      <c r="AD25">
        <v>0</v>
      </c>
      <c r="AE25">
        <v>131.22999999999999</v>
      </c>
      <c r="AF25">
        <v>0</v>
      </c>
      <c r="AG25">
        <v>0</v>
      </c>
      <c r="AH25">
        <v>0</v>
      </c>
      <c r="AI25">
        <v>6.43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ROUND(Y25*Source!I37,7)</f>
        <v>1</v>
      </c>
      <c r="CY25">
        <f>AA25</f>
        <v>843.81</v>
      </c>
      <c r="CZ25">
        <f>AE25</f>
        <v>131.22999999999999</v>
      </c>
      <c r="DA25">
        <f>AI25</f>
        <v>6.43</v>
      </c>
      <c r="DB25">
        <f t="shared" si="1"/>
        <v>131.22999999999999</v>
      </c>
      <c r="DC25">
        <f t="shared" si="2"/>
        <v>0</v>
      </c>
      <c r="DD25" t="s">
        <v>6</v>
      </c>
      <c r="DE25" t="s">
        <v>6</v>
      </c>
      <c r="DF25">
        <f>ROUND(ROUND(AE25*AI25,2)*CX25,2)</f>
        <v>843.81</v>
      </c>
      <c r="DG25">
        <f t="shared" si="9"/>
        <v>0</v>
      </c>
      <c r="DH25">
        <f t="shared" si="10"/>
        <v>0</v>
      </c>
      <c r="DI25">
        <f t="shared" si="8"/>
        <v>0</v>
      </c>
      <c r="DJ25">
        <f>DF25</f>
        <v>843.81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ROW(Source!A40)</f>
        <v>40</v>
      </c>
      <c r="B26">
        <v>92854092</v>
      </c>
      <c r="C26">
        <v>92854561</v>
      </c>
      <c r="D26">
        <v>49510749</v>
      </c>
      <c r="E26">
        <v>70</v>
      </c>
      <c r="F26">
        <v>1</v>
      </c>
      <c r="G26">
        <v>1</v>
      </c>
      <c r="H26">
        <v>1</v>
      </c>
      <c r="I26" t="s">
        <v>553</v>
      </c>
      <c r="J26" t="s">
        <v>6</v>
      </c>
      <c r="K26" t="s">
        <v>554</v>
      </c>
      <c r="L26">
        <v>1191</v>
      </c>
      <c r="N26">
        <v>1013</v>
      </c>
      <c r="O26" t="s">
        <v>528</v>
      </c>
      <c r="P26" t="s">
        <v>528</v>
      </c>
      <c r="Q26">
        <v>1</v>
      </c>
      <c r="W26">
        <v>0</v>
      </c>
      <c r="X26">
        <v>-2012709214</v>
      </c>
      <c r="Y26">
        <f t="shared" si="0"/>
        <v>7.5</v>
      </c>
      <c r="AA26">
        <v>0</v>
      </c>
      <c r="AB26">
        <v>0</v>
      </c>
      <c r="AC26">
        <v>0</v>
      </c>
      <c r="AD26">
        <v>421.59</v>
      </c>
      <c r="AE26">
        <v>0</v>
      </c>
      <c r="AF26">
        <v>0</v>
      </c>
      <c r="AG26">
        <v>0</v>
      </c>
      <c r="AH26">
        <v>9.4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7.5</v>
      </c>
      <c r="AU26" t="s">
        <v>6</v>
      </c>
      <c r="AV26">
        <v>1</v>
      </c>
      <c r="AW26">
        <v>2</v>
      </c>
      <c r="AX26">
        <v>92854569</v>
      </c>
      <c r="AY26">
        <v>1</v>
      </c>
      <c r="AZ26">
        <v>0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ROUND(AT26*Source!I40*AH26*AL26,2)</f>
        <v>316.19</v>
      </c>
      <c r="CV26">
        <f>ROUND(Y26*Source!I40,7)</f>
        <v>0.75</v>
      </c>
      <c r="CW26">
        <v>0</v>
      </c>
      <c r="CX26">
        <f>ROUND(Y26*Source!I40,7)</f>
        <v>0.75</v>
      </c>
      <c r="CY26">
        <f>AD26</f>
        <v>421.59</v>
      </c>
      <c r="CZ26">
        <f>AH26</f>
        <v>9.4</v>
      </c>
      <c r="DA26">
        <f>AL26</f>
        <v>44.85</v>
      </c>
      <c r="DB26">
        <f t="shared" si="1"/>
        <v>70.5</v>
      </c>
      <c r="DC26">
        <f t="shared" si="2"/>
        <v>0</v>
      </c>
      <c r="DD26" t="s">
        <v>6</v>
      </c>
      <c r="DE26" t="s">
        <v>6</v>
      </c>
      <c r="DF26">
        <f>ROUND(ROUND(AE26,2)*CX26,2)</f>
        <v>0</v>
      </c>
      <c r="DG26">
        <f t="shared" si="9"/>
        <v>0</v>
      </c>
      <c r="DH26">
        <f t="shared" si="10"/>
        <v>0</v>
      </c>
      <c r="DI26">
        <f>ROUND(ROUND(AH26*AL26,2)*CX26,2)</f>
        <v>316.19</v>
      </c>
      <c r="DJ26">
        <f>DI26</f>
        <v>316.19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ROW(Source!A40)</f>
        <v>40</v>
      </c>
      <c r="B27">
        <v>92854092</v>
      </c>
      <c r="C27">
        <v>92854561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529</v>
      </c>
      <c r="J27" t="s">
        <v>6</v>
      </c>
      <c r="K27" t="s">
        <v>530</v>
      </c>
      <c r="L27">
        <v>1191</v>
      </c>
      <c r="N27">
        <v>1013</v>
      </c>
      <c r="O27" t="s">
        <v>528</v>
      </c>
      <c r="P27" t="s">
        <v>528</v>
      </c>
      <c r="Q27">
        <v>1</v>
      </c>
      <c r="W27">
        <v>0</v>
      </c>
      <c r="X27">
        <v>-1417349443</v>
      </c>
      <c r="Y27">
        <f t="shared" si="0"/>
        <v>0.33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0.33</v>
      </c>
      <c r="AU27" t="s">
        <v>6</v>
      </c>
      <c r="AV27">
        <v>2</v>
      </c>
      <c r="AW27">
        <v>2</v>
      </c>
      <c r="AX27">
        <v>92854570</v>
      </c>
      <c r="AY27">
        <v>1</v>
      </c>
      <c r="AZ27">
        <v>0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ROUND(Y27*Source!I40,7)</f>
        <v>3.3000000000000002E-2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6</v>
      </c>
      <c r="DE27" t="s">
        <v>6</v>
      </c>
      <c r="DF27">
        <f>ROUND(ROUND(AE27,2)*CX27,2)</f>
        <v>0</v>
      </c>
      <c r="DG27">
        <f t="shared" si="9"/>
        <v>0</v>
      </c>
      <c r="DH27">
        <f>ROUND(ROUND(AG27*AK27,2)*CX27,2)</f>
        <v>0</v>
      </c>
      <c r="DI27">
        <f t="shared" ref="DI27:DI32" si="11">ROUND(ROUND(AH27,2)*CX27,2)</f>
        <v>0</v>
      </c>
      <c r="DJ27">
        <f>DI27</f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ROW(Source!A40)</f>
        <v>40</v>
      </c>
      <c r="B28">
        <v>92854092</v>
      </c>
      <c r="C28">
        <v>92854561</v>
      </c>
      <c r="D28">
        <v>49672573</v>
      </c>
      <c r="E28">
        <v>1</v>
      </c>
      <c r="F28">
        <v>1</v>
      </c>
      <c r="G28">
        <v>1</v>
      </c>
      <c r="H28">
        <v>2</v>
      </c>
      <c r="I28" t="s">
        <v>565</v>
      </c>
      <c r="J28" t="s">
        <v>566</v>
      </c>
      <c r="K28" t="s">
        <v>567</v>
      </c>
      <c r="L28">
        <v>1367</v>
      </c>
      <c r="N28">
        <v>1011</v>
      </c>
      <c r="O28" t="s">
        <v>534</v>
      </c>
      <c r="P28" t="s">
        <v>534</v>
      </c>
      <c r="Q28">
        <v>1</v>
      </c>
      <c r="W28">
        <v>0</v>
      </c>
      <c r="X28">
        <v>-430484415</v>
      </c>
      <c r="Y28">
        <f t="shared" si="0"/>
        <v>0.01</v>
      </c>
      <c r="AA28">
        <v>0</v>
      </c>
      <c r="AB28">
        <v>1814.09</v>
      </c>
      <c r="AC28">
        <v>605.48</v>
      </c>
      <c r="AD28">
        <v>0</v>
      </c>
      <c r="AE28">
        <v>0</v>
      </c>
      <c r="AF28">
        <v>115.4</v>
      </c>
      <c r="AG28">
        <v>13.5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0.01</v>
      </c>
      <c r="AU28" t="s">
        <v>6</v>
      </c>
      <c r="AV28">
        <v>0</v>
      </c>
      <c r="AW28">
        <v>2</v>
      </c>
      <c r="AX28">
        <v>92854571</v>
      </c>
      <c r="AY28">
        <v>1</v>
      </c>
      <c r="AZ28">
        <v>0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ROUND(Y28*Source!I40*DO28,7)</f>
        <v>0</v>
      </c>
      <c r="CX28">
        <f>ROUND(Y28*Source!I40,7)</f>
        <v>1E-3</v>
      </c>
      <c r="CY28">
        <f>AB28</f>
        <v>1814.09</v>
      </c>
      <c r="CZ28">
        <f>AF28</f>
        <v>115.4</v>
      </c>
      <c r="DA28">
        <f>AJ28</f>
        <v>15.72</v>
      </c>
      <c r="DB28">
        <f t="shared" si="1"/>
        <v>1.1499999999999999</v>
      </c>
      <c r="DC28">
        <f t="shared" si="2"/>
        <v>0.14000000000000001</v>
      </c>
      <c r="DD28" t="s">
        <v>6</v>
      </c>
      <c r="DE28" t="s">
        <v>6</v>
      </c>
      <c r="DF28">
        <f>ROUND(ROUND(AE28,2)*CX28,2)</f>
        <v>0</v>
      </c>
      <c r="DG28">
        <f>ROUND(ROUND(AF28*AJ28,2)*CX28,2)</f>
        <v>1.81</v>
      </c>
      <c r="DH28">
        <f>ROUND(ROUND(AG28*AK28,2)*CX28,2)</f>
        <v>0.61</v>
      </c>
      <c r="DI28">
        <f t="shared" si="11"/>
        <v>0</v>
      </c>
      <c r="DJ28">
        <f>DG28</f>
        <v>1.81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ROW(Source!A40)</f>
        <v>40</v>
      </c>
      <c r="B29">
        <v>92854092</v>
      </c>
      <c r="C29">
        <v>92854561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531</v>
      </c>
      <c r="J29" t="s">
        <v>532</v>
      </c>
      <c r="K29" t="s">
        <v>533</v>
      </c>
      <c r="L29">
        <v>1367</v>
      </c>
      <c r="N29">
        <v>1011</v>
      </c>
      <c r="O29" t="s">
        <v>534</v>
      </c>
      <c r="P29" t="s">
        <v>534</v>
      </c>
      <c r="Q29">
        <v>1</v>
      </c>
      <c r="W29">
        <v>0</v>
      </c>
      <c r="X29">
        <v>509054691</v>
      </c>
      <c r="Y29">
        <f t="shared" si="0"/>
        <v>0.32</v>
      </c>
      <c r="AA29">
        <v>0</v>
      </c>
      <c r="AB29">
        <v>1032.96</v>
      </c>
      <c r="AC29">
        <v>520.26</v>
      </c>
      <c r="AD29">
        <v>0</v>
      </c>
      <c r="AE29">
        <v>0</v>
      </c>
      <c r="AF29">
        <v>65.709999999999994</v>
      </c>
      <c r="AG29">
        <v>11.6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0.32</v>
      </c>
      <c r="AU29" t="s">
        <v>6</v>
      </c>
      <c r="AV29">
        <v>0</v>
      </c>
      <c r="AW29">
        <v>2</v>
      </c>
      <c r="AX29">
        <v>92854572</v>
      </c>
      <c r="AY29">
        <v>1</v>
      </c>
      <c r="AZ29">
        <v>0</v>
      </c>
      <c r="BA29">
        <v>28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ROUND(Y29*Source!I40*DO29,7)</f>
        <v>0</v>
      </c>
      <c r="CX29">
        <f>ROUND(Y29*Source!I40,7)</f>
        <v>3.2000000000000001E-2</v>
      </c>
      <c r="CY29">
        <f>AB29</f>
        <v>1032.96</v>
      </c>
      <c r="CZ29">
        <f>AF29</f>
        <v>65.709999999999994</v>
      </c>
      <c r="DA29">
        <f>AJ29</f>
        <v>15.72</v>
      </c>
      <c r="DB29">
        <f t="shared" si="1"/>
        <v>21.03</v>
      </c>
      <c r="DC29">
        <f t="shared" si="2"/>
        <v>3.71</v>
      </c>
      <c r="DD29" t="s">
        <v>6</v>
      </c>
      <c r="DE29" t="s">
        <v>6</v>
      </c>
      <c r="DF29">
        <f>ROUND(ROUND(AE29,2)*CX29,2)</f>
        <v>0</v>
      </c>
      <c r="DG29">
        <f>ROUND(ROUND(AF29*AJ29,2)*CX29,2)</f>
        <v>33.049999999999997</v>
      </c>
      <c r="DH29">
        <f>ROUND(ROUND(AG29*AK29,2)*CX29,2)</f>
        <v>16.649999999999999</v>
      </c>
      <c r="DI29">
        <f t="shared" si="11"/>
        <v>0</v>
      </c>
      <c r="DJ29">
        <f>DG29</f>
        <v>33.049999999999997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ROW(Source!A40)</f>
        <v>40</v>
      </c>
      <c r="B30">
        <v>92854092</v>
      </c>
      <c r="C30">
        <v>92854561</v>
      </c>
      <c r="D30">
        <v>49673715</v>
      </c>
      <c r="E30">
        <v>1</v>
      </c>
      <c r="F30">
        <v>1</v>
      </c>
      <c r="G30">
        <v>1</v>
      </c>
      <c r="H30">
        <v>2</v>
      </c>
      <c r="I30" t="s">
        <v>535</v>
      </c>
      <c r="J30" t="s">
        <v>536</v>
      </c>
      <c r="K30" t="s">
        <v>537</v>
      </c>
      <c r="L30">
        <v>1367</v>
      </c>
      <c r="N30">
        <v>1011</v>
      </c>
      <c r="O30" t="s">
        <v>534</v>
      </c>
      <c r="P30" t="s">
        <v>534</v>
      </c>
      <c r="Q30">
        <v>1</v>
      </c>
      <c r="W30">
        <v>0</v>
      </c>
      <c r="X30">
        <v>829370094</v>
      </c>
      <c r="Y30">
        <f t="shared" si="0"/>
        <v>2.4</v>
      </c>
      <c r="AA30">
        <v>0</v>
      </c>
      <c r="AB30">
        <v>127.33</v>
      </c>
      <c r="AC30">
        <v>0</v>
      </c>
      <c r="AD30">
        <v>0</v>
      </c>
      <c r="AE30">
        <v>0</v>
      </c>
      <c r="AF30">
        <v>8.1</v>
      </c>
      <c r="AG30">
        <v>0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2.4</v>
      </c>
      <c r="AU30" t="s">
        <v>6</v>
      </c>
      <c r="AV30">
        <v>0</v>
      </c>
      <c r="AW30">
        <v>2</v>
      </c>
      <c r="AX30">
        <v>92854573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ROUND(Y30*Source!I40*DO30,7)</f>
        <v>0</v>
      </c>
      <c r="CX30">
        <f>ROUND(Y30*Source!I40,7)</f>
        <v>0.24</v>
      </c>
      <c r="CY30">
        <f>AB30</f>
        <v>127.33</v>
      </c>
      <c r="CZ30">
        <f>AF30</f>
        <v>8.1</v>
      </c>
      <c r="DA30">
        <f>AJ30</f>
        <v>15.72</v>
      </c>
      <c r="DB30">
        <f t="shared" si="1"/>
        <v>19.440000000000001</v>
      </c>
      <c r="DC30">
        <f t="shared" si="2"/>
        <v>0</v>
      </c>
      <c r="DD30" t="s">
        <v>6</v>
      </c>
      <c r="DE30" t="s">
        <v>6</v>
      </c>
      <c r="DF30">
        <f>ROUND(ROUND(AE30,2)*CX30,2)</f>
        <v>0</v>
      </c>
      <c r="DG30">
        <f>ROUND(ROUND(AF30*AJ30,2)*CX30,2)</f>
        <v>30.56</v>
      </c>
      <c r="DH30">
        <f>ROUND(ROUND(AG30*AK30,2)*CX30,2)</f>
        <v>0</v>
      </c>
      <c r="DI30">
        <f t="shared" si="11"/>
        <v>0</v>
      </c>
      <c r="DJ30">
        <f>DG30</f>
        <v>30.56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ROW(Source!A40)</f>
        <v>40</v>
      </c>
      <c r="B31">
        <v>92854092</v>
      </c>
      <c r="C31">
        <v>92854561</v>
      </c>
      <c r="D31">
        <v>49524301</v>
      </c>
      <c r="E31">
        <v>1</v>
      </c>
      <c r="F31">
        <v>1</v>
      </c>
      <c r="G31">
        <v>1</v>
      </c>
      <c r="H31">
        <v>3</v>
      </c>
      <c r="I31" t="s">
        <v>542</v>
      </c>
      <c r="J31" t="s">
        <v>543</v>
      </c>
      <c r="K31" t="s">
        <v>544</v>
      </c>
      <c r="L31">
        <v>1348</v>
      </c>
      <c r="N31">
        <v>1009</v>
      </c>
      <c r="O31" t="s">
        <v>162</v>
      </c>
      <c r="P31" t="s">
        <v>162</v>
      </c>
      <c r="Q31">
        <v>1000</v>
      </c>
      <c r="W31">
        <v>0</v>
      </c>
      <c r="X31">
        <v>1824693337</v>
      </c>
      <c r="Y31">
        <f t="shared" si="0"/>
        <v>6.9999999999999999E-4</v>
      </c>
      <c r="AA31">
        <v>102791.03999999999</v>
      </c>
      <c r="AB31">
        <v>0</v>
      </c>
      <c r="AC31">
        <v>0</v>
      </c>
      <c r="AD31">
        <v>0</v>
      </c>
      <c r="AE31">
        <v>10362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6.9999999999999999E-4</v>
      </c>
      <c r="AU31" t="s">
        <v>6</v>
      </c>
      <c r="AV31">
        <v>0</v>
      </c>
      <c r="AW31">
        <v>2</v>
      </c>
      <c r="AX31">
        <v>92854574</v>
      </c>
      <c r="AY31">
        <v>1</v>
      </c>
      <c r="AZ31">
        <v>0</v>
      </c>
      <c r="BA31">
        <v>30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ROUND(Y31*Source!I40,7)</f>
        <v>6.9999999999999994E-5</v>
      </c>
      <c r="CY31">
        <f>AA31</f>
        <v>102791.03999999999</v>
      </c>
      <c r="CZ31">
        <f>AE31</f>
        <v>10362</v>
      </c>
      <c r="DA31">
        <f>AI31</f>
        <v>9.92</v>
      </c>
      <c r="DB31">
        <f t="shared" si="1"/>
        <v>7.25</v>
      </c>
      <c r="DC31">
        <f t="shared" si="2"/>
        <v>0</v>
      </c>
      <c r="DD31" t="s">
        <v>6</v>
      </c>
      <c r="DE31" t="s">
        <v>6</v>
      </c>
      <c r="DF31">
        <f>ROUND(ROUND(AE31*AI31,2)*CX31,2)</f>
        <v>7.2</v>
      </c>
      <c r="DG31">
        <f>ROUND(ROUND(AF31,2)*CX31,2)</f>
        <v>0</v>
      </c>
      <c r="DH31">
        <f>ROUND(ROUND(AG31,2)*CX31,2)</f>
        <v>0</v>
      </c>
      <c r="DI31">
        <f t="shared" si="11"/>
        <v>0</v>
      </c>
      <c r="DJ31">
        <f>DF31</f>
        <v>7.2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ROW(Source!A40)</f>
        <v>40</v>
      </c>
      <c r="B32">
        <v>92854092</v>
      </c>
      <c r="C32">
        <v>92854561</v>
      </c>
      <c r="D32">
        <v>49562663</v>
      </c>
      <c r="E32">
        <v>1</v>
      </c>
      <c r="F32">
        <v>1</v>
      </c>
      <c r="G32">
        <v>1</v>
      </c>
      <c r="H32">
        <v>3</v>
      </c>
      <c r="I32" t="s">
        <v>72</v>
      </c>
      <c r="J32" t="s">
        <v>74</v>
      </c>
      <c r="K32" t="s">
        <v>73</v>
      </c>
      <c r="L32">
        <v>1371</v>
      </c>
      <c r="N32">
        <v>1013</v>
      </c>
      <c r="O32" t="s">
        <v>23</v>
      </c>
      <c r="P32" t="s">
        <v>23</v>
      </c>
      <c r="Q32">
        <v>1</v>
      </c>
      <c r="W32">
        <v>0</v>
      </c>
      <c r="X32">
        <v>-1333396209</v>
      </c>
      <c r="Y32">
        <f t="shared" si="0"/>
        <v>10</v>
      </c>
      <c r="AA32">
        <v>517.63</v>
      </c>
      <c r="AB32">
        <v>0</v>
      </c>
      <c r="AC32">
        <v>0</v>
      </c>
      <c r="AD32">
        <v>0</v>
      </c>
      <c r="AE32">
        <v>52.18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6</v>
      </c>
      <c r="AT32">
        <v>10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ROUND(Y32*Source!I40,7)</f>
        <v>1</v>
      </c>
      <c r="CY32">
        <f>AA32</f>
        <v>517.63</v>
      </c>
      <c r="CZ32">
        <f>AE32</f>
        <v>52.18</v>
      </c>
      <c r="DA32">
        <f>AI32</f>
        <v>9.92</v>
      </c>
      <c r="DB32">
        <f t="shared" si="1"/>
        <v>521.79999999999995</v>
      </c>
      <c r="DC32">
        <f t="shared" si="2"/>
        <v>0</v>
      </c>
      <c r="DD32" t="s">
        <v>6</v>
      </c>
      <c r="DE32" t="s">
        <v>6</v>
      </c>
      <c r="DF32">
        <f>ROUND(ROUND(AE32*AI32,2)*CX32,2)</f>
        <v>517.63</v>
      </c>
      <c r="DG32">
        <f>ROUND(ROUND(AF32,2)*CX32,2)</f>
        <v>0</v>
      </c>
      <c r="DH32">
        <f>ROUND(ROUND(AG32,2)*CX32,2)</f>
        <v>0</v>
      </c>
      <c r="DI32">
        <f t="shared" si="11"/>
        <v>0</v>
      </c>
      <c r="DJ32">
        <f>DF32</f>
        <v>517.63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ROW(Source!A42)</f>
        <v>42</v>
      </c>
      <c r="B33">
        <v>92854092</v>
      </c>
      <c r="C33">
        <v>92854577</v>
      </c>
      <c r="D33">
        <v>48043875</v>
      </c>
      <c r="E33">
        <v>68</v>
      </c>
      <c r="F33">
        <v>1</v>
      </c>
      <c r="G33">
        <v>1</v>
      </c>
      <c r="H33">
        <v>1</v>
      </c>
      <c r="I33" t="s">
        <v>548</v>
      </c>
      <c r="J33" t="s">
        <v>6</v>
      </c>
      <c r="K33" t="s">
        <v>549</v>
      </c>
      <c r="L33">
        <v>1191</v>
      </c>
      <c r="N33">
        <v>1013</v>
      </c>
      <c r="O33" t="s">
        <v>528</v>
      </c>
      <c r="P33" t="s">
        <v>528</v>
      </c>
      <c r="Q33">
        <v>1</v>
      </c>
      <c r="W33">
        <v>0</v>
      </c>
      <c r="X33">
        <v>1608048003</v>
      </c>
      <c r="Y33">
        <f t="shared" si="0"/>
        <v>0.93</v>
      </c>
      <c r="AA33">
        <v>0</v>
      </c>
      <c r="AB33">
        <v>0</v>
      </c>
      <c r="AC33">
        <v>0</v>
      </c>
      <c r="AD33">
        <v>426.52</v>
      </c>
      <c r="AE33">
        <v>0</v>
      </c>
      <c r="AF33">
        <v>0</v>
      </c>
      <c r="AG33">
        <v>0</v>
      </c>
      <c r="AH33">
        <v>9.51</v>
      </c>
      <c r="AI33">
        <v>1</v>
      </c>
      <c r="AJ33">
        <v>1</v>
      </c>
      <c r="AK33">
        <v>1</v>
      </c>
      <c r="AL33">
        <v>44.85</v>
      </c>
      <c r="AM33">
        <v>4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0.93</v>
      </c>
      <c r="AU33" t="s">
        <v>6</v>
      </c>
      <c r="AV33">
        <v>1</v>
      </c>
      <c r="AW33">
        <v>2</v>
      </c>
      <c r="AX33">
        <v>92854586</v>
      </c>
      <c r="AY33">
        <v>1</v>
      </c>
      <c r="AZ33">
        <v>0</v>
      </c>
      <c r="BA33">
        <v>32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ROUND(AT33*Source!I42*AH33*AL33,2)</f>
        <v>396.67</v>
      </c>
      <c r="CV33">
        <f>ROUND(Y33*Source!I42,7)</f>
        <v>0.93</v>
      </c>
      <c r="CW33">
        <v>0</v>
      </c>
      <c r="CX33">
        <f>ROUND(Y33*Source!I42,7)</f>
        <v>0.93</v>
      </c>
      <c r="CY33">
        <f>AD33</f>
        <v>426.52</v>
      </c>
      <c r="CZ33">
        <f>AH33</f>
        <v>9.51</v>
      </c>
      <c r="DA33">
        <f>AL33</f>
        <v>44.85</v>
      </c>
      <c r="DB33">
        <f t="shared" si="1"/>
        <v>8.84</v>
      </c>
      <c r="DC33">
        <f t="shared" si="2"/>
        <v>0</v>
      </c>
      <c r="DD33" t="s">
        <v>6</v>
      </c>
      <c r="DE33" t="s">
        <v>6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ROUND(ROUND(AH33*AL33,2)*CX33,2)</f>
        <v>396.66</v>
      </c>
      <c r="DJ33">
        <f>DI33</f>
        <v>396.66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ROW(Source!A42)</f>
        <v>42</v>
      </c>
      <c r="B34">
        <v>92854092</v>
      </c>
      <c r="C34">
        <v>92854577</v>
      </c>
      <c r="D34">
        <v>48044033</v>
      </c>
      <c r="E34">
        <v>68</v>
      </c>
      <c r="F34">
        <v>1</v>
      </c>
      <c r="G34">
        <v>1</v>
      </c>
      <c r="H34">
        <v>1</v>
      </c>
      <c r="I34" t="s">
        <v>529</v>
      </c>
      <c r="J34" t="s">
        <v>6</v>
      </c>
      <c r="K34" t="s">
        <v>530</v>
      </c>
      <c r="L34">
        <v>1191</v>
      </c>
      <c r="N34">
        <v>1013</v>
      </c>
      <c r="O34" t="s">
        <v>528</v>
      </c>
      <c r="P34" t="s">
        <v>528</v>
      </c>
      <c r="Q34">
        <v>1</v>
      </c>
      <c r="W34">
        <v>0</v>
      </c>
      <c r="X34">
        <v>-1417349443</v>
      </c>
      <c r="Y34">
        <f t="shared" si="0"/>
        <v>0.01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0.01</v>
      </c>
      <c r="AU34" t="s">
        <v>6</v>
      </c>
      <c r="AV34">
        <v>2</v>
      </c>
      <c r="AW34">
        <v>2</v>
      </c>
      <c r="AX34">
        <v>92854587</v>
      </c>
      <c r="AY34">
        <v>1</v>
      </c>
      <c r="AZ34">
        <v>0</v>
      </c>
      <c r="BA34">
        <v>33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ROUND(Y34*Source!I42,7)</f>
        <v>0.01</v>
      </c>
      <c r="CY34">
        <f>AD34</f>
        <v>0</v>
      </c>
      <c r="CZ34">
        <f>AH34</f>
        <v>0</v>
      </c>
      <c r="DA34">
        <f>AL34</f>
        <v>1</v>
      </c>
      <c r="DB34">
        <f t="shared" si="1"/>
        <v>0</v>
      </c>
      <c r="DC34">
        <f t="shared" si="2"/>
        <v>0</v>
      </c>
      <c r="DD34" t="s">
        <v>6</v>
      </c>
      <c r="DE34" t="s">
        <v>6</v>
      </c>
      <c r="DF34">
        <f>ROUND(ROUND(AE34,2)*CX34,2)</f>
        <v>0</v>
      </c>
      <c r="DG34">
        <f>ROUND(ROUND(AF34,2)*CX34,2)</f>
        <v>0</v>
      </c>
      <c r="DH34">
        <f>ROUND(ROUND(AG34*AK34,2)*CX34,2)</f>
        <v>0</v>
      </c>
      <c r="DI34">
        <f t="shared" ref="DI34:DI40" si="12">ROUND(ROUND(AH34,2)*CX34,2)</f>
        <v>0</v>
      </c>
      <c r="DJ34">
        <f>DI34</f>
        <v>0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ROW(Source!A42)</f>
        <v>42</v>
      </c>
      <c r="B35">
        <v>92854092</v>
      </c>
      <c r="C35">
        <v>92854577</v>
      </c>
      <c r="D35">
        <v>48206504</v>
      </c>
      <c r="E35">
        <v>1</v>
      </c>
      <c r="F35">
        <v>1</v>
      </c>
      <c r="G35">
        <v>1</v>
      </c>
      <c r="H35">
        <v>2</v>
      </c>
      <c r="I35" t="s">
        <v>531</v>
      </c>
      <c r="J35" t="s">
        <v>532</v>
      </c>
      <c r="K35" t="s">
        <v>533</v>
      </c>
      <c r="L35">
        <v>1367</v>
      </c>
      <c r="N35">
        <v>1011</v>
      </c>
      <c r="O35" t="s">
        <v>534</v>
      </c>
      <c r="P35" t="s">
        <v>534</v>
      </c>
      <c r="Q35">
        <v>1</v>
      </c>
      <c r="W35">
        <v>0</v>
      </c>
      <c r="X35">
        <v>2001246382</v>
      </c>
      <c r="Y35">
        <f t="shared" si="0"/>
        <v>0.01</v>
      </c>
      <c r="AA35">
        <v>0</v>
      </c>
      <c r="AB35">
        <v>1032.96</v>
      </c>
      <c r="AC35">
        <v>520.26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0.01</v>
      </c>
      <c r="AU35" t="s">
        <v>6</v>
      </c>
      <c r="AV35">
        <v>0</v>
      </c>
      <c r="AW35">
        <v>2</v>
      </c>
      <c r="AX35">
        <v>92854588</v>
      </c>
      <c r="AY35">
        <v>1</v>
      </c>
      <c r="AZ35">
        <v>0</v>
      </c>
      <c r="BA35">
        <v>34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ROUND(Y35*Source!I42*DO35,7)</f>
        <v>0</v>
      </c>
      <c r="CX35">
        <f>ROUND(Y35*Source!I42,7)</f>
        <v>0.01</v>
      </c>
      <c r="CY35">
        <f>AB35</f>
        <v>1032.96</v>
      </c>
      <c r="CZ35">
        <f>AF35</f>
        <v>65.709999999999994</v>
      </c>
      <c r="DA35">
        <f>AJ35</f>
        <v>15.72</v>
      </c>
      <c r="DB35">
        <f t="shared" si="1"/>
        <v>0.66</v>
      </c>
      <c r="DC35">
        <f t="shared" si="2"/>
        <v>0.12</v>
      </c>
      <c r="DD35" t="s">
        <v>6</v>
      </c>
      <c r="DE35" t="s">
        <v>6</v>
      </c>
      <c r="DF35">
        <f>ROUND(ROUND(AE35,2)*CX35,2)</f>
        <v>0</v>
      </c>
      <c r="DG35">
        <f>ROUND(ROUND(AF35*AJ35,2)*CX35,2)</f>
        <v>10.33</v>
      </c>
      <c r="DH35">
        <f>ROUND(ROUND(AG35*AK35,2)*CX35,2)</f>
        <v>5.2</v>
      </c>
      <c r="DI35">
        <f t="shared" si="12"/>
        <v>0</v>
      </c>
      <c r="DJ35">
        <f>DG35</f>
        <v>10.33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ROW(Source!A42)</f>
        <v>42</v>
      </c>
      <c r="B36">
        <v>92854092</v>
      </c>
      <c r="C36">
        <v>92854577</v>
      </c>
      <c r="D36">
        <v>48206716</v>
      </c>
      <c r="E36">
        <v>1</v>
      </c>
      <c r="F36">
        <v>1</v>
      </c>
      <c r="G36">
        <v>1</v>
      </c>
      <c r="H36">
        <v>2</v>
      </c>
      <c r="I36" t="s">
        <v>535</v>
      </c>
      <c r="J36" t="s">
        <v>536</v>
      </c>
      <c r="K36" t="s">
        <v>537</v>
      </c>
      <c r="L36">
        <v>1367</v>
      </c>
      <c r="N36">
        <v>1011</v>
      </c>
      <c r="O36" t="s">
        <v>534</v>
      </c>
      <c r="P36" t="s">
        <v>534</v>
      </c>
      <c r="Q36">
        <v>1</v>
      </c>
      <c r="W36">
        <v>0</v>
      </c>
      <c r="X36">
        <v>-2140355608</v>
      </c>
      <c r="Y36">
        <f t="shared" si="0"/>
        <v>0.26</v>
      </c>
      <c r="AA36">
        <v>0</v>
      </c>
      <c r="AB36">
        <v>127.33</v>
      </c>
      <c r="AC36">
        <v>0</v>
      </c>
      <c r="AD36">
        <v>0</v>
      </c>
      <c r="AE36">
        <v>0</v>
      </c>
      <c r="AF36">
        <v>8.1</v>
      </c>
      <c r="AG36">
        <v>0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0.26</v>
      </c>
      <c r="AU36" t="s">
        <v>6</v>
      </c>
      <c r="AV36">
        <v>0</v>
      </c>
      <c r="AW36">
        <v>2</v>
      </c>
      <c r="AX36">
        <v>92854589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ROUND(Y36*Source!I42*DO36,7)</f>
        <v>0</v>
      </c>
      <c r="CX36">
        <f>ROUND(Y36*Source!I42,7)</f>
        <v>0.26</v>
      </c>
      <c r="CY36">
        <f>AB36</f>
        <v>127.33</v>
      </c>
      <c r="CZ36">
        <f>AF36</f>
        <v>8.1</v>
      </c>
      <c r="DA36">
        <f>AJ36</f>
        <v>15.72</v>
      </c>
      <c r="DB36">
        <f t="shared" si="1"/>
        <v>2.11</v>
      </c>
      <c r="DC36">
        <f t="shared" si="2"/>
        <v>0</v>
      </c>
      <c r="DD36" t="s">
        <v>6</v>
      </c>
      <c r="DE36" t="s">
        <v>6</v>
      </c>
      <c r="DF36">
        <f>ROUND(ROUND(AE36,2)*CX36,2)</f>
        <v>0</v>
      </c>
      <c r="DG36">
        <f>ROUND(ROUND(AF36*AJ36,2)*CX36,2)</f>
        <v>33.11</v>
      </c>
      <c r="DH36">
        <f>ROUND(ROUND(AG36*AK36,2)*CX36,2)</f>
        <v>0</v>
      </c>
      <c r="DI36">
        <f t="shared" si="12"/>
        <v>0</v>
      </c>
      <c r="DJ36">
        <f>DG36</f>
        <v>33.11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ROW(Source!A42)</f>
        <v>42</v>
      </c>
      <c r="B37">
        <v>92854092</v>
      </c>
      <c r="C37">
        <v>92854577</v>
      </c>
      <c r="D37">
        <v>49521237</v>
      </c>
      <c r="E37">
        <v>1</v>
      </c>
      <c r="F37">
        <v>1</v>
      </c>
      <c r="G37">
        <v>1</v>
      </c>
      <c r="H37">
        <v>3</v>
      </c>
      <c r="I37" t="s">
        <v>538</v>
      </c>
      <c r="J37" t="s">
        <v>539</v>
      </c>
      <c r="K37" t="s">
        <v>540</v>
      </c>
      <c r="L37">
        <v>1407</v>
      </c>
      <c r="N37">
        <v>1013</v>
      </c>
      <c r="O37" t="s">
        <v>541</v>
      </c>
      <c r="P37" t="s">
        <v>541</v>
      </c>
      <c r="Q37">
        <v>1</v>
      </c>
      <c r="W37">
        <v>0</v>
      </c>
      <c r="X37">
        <v>845180098</v>
      </c>
      <c r="Y37">
        <f t="shared" si="0"/>
        <v>2E-3</v>
      </c>
      <c r="AA37">
        <v>34224</v>
      </c>
      <c r="AB37">
        <v>0</v>
      </c>
      <c r="AC37">
        <v>0</v>
      </c>
      <c r="AD37">
        <v>0</v>
      </c>
      <c r="AE37">
        <v>3450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2E-3</v>
      </c>
      <c r="AU37" t="s">
        <v>6</v>
      </c>
      <c r="AV37">
        <v>0</v>
      </c>
      <c r="AW37">
        <v>2</v>
      </c>
      <c r="AX37">
        <v>92854590</v>
      </c>
      <c r="AY37">
        <v>1</v>
      </c>
      <c r="AZ37">
        <v>0</v>
      </c>
      <c r="BA37">
        <v>36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ROUND(Y37*Source!I42,7)</f>
        <v>2E-3</v>
      </c>
      <c r="CY37">
        <f>AA37</f>
        <v>34224</v>
      </c>
      <c r="CZ37">
        <f>AE37</f>
        <v>3450</v>
      </c>
      <c r="DA37">
        <f>AI37</f>
        <v>9.92</v>
      </c>
      <c r="DB37">
        <f t="shared" si="1"/>
        <v>6.9</v>
      </c>
      <c r="DC37">
        <f t="shared" si="2"/>
        <v>0</v>
      </c>
      <c r="DD37" t="s">
        <v>6</v>
      </c>
      <c r="DE37" t="s">
        <v>6</v>
      </c>
      <c r="DF37">
        <f>ROUND(ROUND(AE37*AI37,2)*CX37,2)</f>
        <v>68.45</v>
      </c>
      <c r="DG37">
        <f t="shared" ref="DG37:DG42" si="13">ROUND(ROUND(AF37,2)*CX37,2)</f>
        <v>0</v>
      </c>
      <c r="DH37">
        <f>ROUND(ROUND(AG37,2)*CX37,2)</f>
        <v>0</v>
      </c>
      <c r="DI37">
        <f t="shared" si="12"/>
        <v>0</v>
      </c>
      <c r="DJ37">
        <f>DF37</f>
        <v>68.45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ROW(Source!A42)</f>
        <v>42</v>
      </c>
      <c r="B38">
        <v>92854092</v>
      </c>
      <c r="C38">
        <v>92854577</v>
      </c>
      <c r="D38">
        <v>49524301</v>
      </c>
      <c r="E38">
        <v>1</v>
      </c>
      <c r="F38">
        <v>1</v>
      </c>
      <c r="G38">
        <v>1</v>
      </c>
      <c r="H38">
        <v>3</v>
      </c>
      <c r="I38" t="s">
        <v>542</v>
      </c>
      <c r="J38" t="s">
        <v>543</v>
      </c>
      <c r="K38" t="s">
        <v>544</v>
      </c>
      <c r="L38">
        <v>1348</v>
      </c>
      <c r="N38">
        <v>1009</v>
      </c>
      <c r="O38" t="s">
        <v>162</v>
      </c>
      <c r="P38" t="s">
        <v>162</v>
      </c>
      <c r="Q38">
        <v>1000</v>
      </c>
      <c r="W38">
        <v>0</v>
      </c>
      <c r="X38">
        <v>1824693337</v>
      </c>
      <c r="Y38">
        <f t="shared" si="0"/>
        <v>1.2E-4</v>
      </c>
      <c r="AA38">
        <v>102791.03999999999</v>
      </c>
      <c r="AB38">
        <v>0</v>
      </c>
      <c r="AC38">
        <v>0</v>
      </c>
      <c r="AD38">
        <v>0</v>
      </c>
      <c r="AE38">
        <v>10362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1.2E-4</v>
      </c>
      <c r="AU38" t="s">
        <v>6</v>
      </c>
      <c r="AV38">
        <v>0</v>
      </c>
      <c r="AW38">
        <v>2</v>
      </c>
      <c r="AX38">
        <v>92854591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ROUND(Y38*Source!I42,7)</f>
        <v>1.2E-4</v>
      </c>
      <c r="CY38">
        <f>AA38</f>
        <v>102791.03999999999</v>
      </c>
      <c r="CZ38">
        <f>AE38</f>
        <v>10362</v>
      </c>
      <c r="DA38">
        <f>AI38</f>
        <v>9.92</v>
      </c>
      <c r="DB38">
        <f t="shared" si="1"/>
        <v>1.24</v>
      </c>
      <c r="DC38">
        <f t="shared" si="2"/>
        <v>0</v>
      </c>
      <c r="DD38" t="s">
        <v>6</v>
      </c>
      <c r="DE38" t="s">
        <v>6</v>
      </c>
      <c r="DF38">
        <f>ROUND(ROUND(AE38*AI38,2)*CX38,2)</f>
        <v>12.33</v>
      </c>
      <c r="DG38">
        <f t="shared" si="13"/>
        <v>0</v>
      </c>
      <c r="DH38">
        <f>ROUND(ROUND(AG38,2)*CX38,2)</f>
        <v>0</v>
      </c>
      <c r="DI38">
        <f t="shared" si="12"/>
        <v>0</v>
      </c>
      <c r="DJ38">
        <f>DF38</f>
        <v>12.33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ROW(Source!A42)</f>
        <v>42</v>
      </c>
      <c r="B39">
        <v>92854092</v>
      </c>
      <c r="C39">
        <v>92854577</v>
      </c>
      <c r="D39">
        <v>49525470</v>
      </c>
      <c r="E39">
        <v>1</v>
      </c>
      <c r="F39">
        <v>1</v>
      </c>
      <c r="G39">
        <v>1</v>
      </c>
      <c r="H39">
        <v>3</v>
      </c>
      <c r="I39" t="s">
        <v>550</v>
      </c>
      <c r="J39" t="s">
        <v>551</v>
      </c>
      <c r="K39" t="s">
        <v>552</v>
      </c>
      <c r="L39">
        <v>1348</v>
      </c>
      <c r="N39">
        <v>1009</v>
      </c>
      <c r="O39" t="s">
        <v>162</v>
      </c>
      <c r="P39" t="s">
        <v>162</v>
      </c>
      <c r="Q39">
        <v>1000</v>
      </c>
      <c r="W39">
        <v>0</v>
      </c>
      <c r="X39">
        <v>-614132284</v>
      </c>
      <c r="Y39">
        <f t="shared" si="0"/>
        <v>5.9999999999999995E-4</v>
      </c>
      <c r="AA39">
        <v>152004.16</v>
      </c>
      <c r="AB39">
        <v>0</v>
      </c>
      <c r="AC39">
        <v>0</v>
      </c>
      <c r="AD39">
        <v>0</v>
      </c>
      <c r="AE39">
        <v>15323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5.9999999999999995E-4</v>
      </c>
      <c r="AU39" t="s">
        <v>6</v>
      </c>
      <c r="AV39">
        <v>0</v>
      </c>
      <c r="AW39">
        <v>2</v>
      </c>
      <c r="AX39">
        <v>92854592</v>
      </c>
      <c r="AY39">
        <v>1</v>
      </c>
      <c r="AZ39">
        <v>0</v>
      </c>
      <c r="BA39">
        <v>38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ROUND(Y39*Source!I42,7)</f>
        <v>5.9999999999999995E-4</v>
      </c>
      <c r="CY39">
        <f>AA39</f>
        <v>152004.16</v>
      </c>
      <c r="CZ39">
        <f>AE39</f>
        <v>15323</v>
      </c>
      <c r="DA39">
        <f>AI39</f>
        <v>9.92</v>
      </c>
      <c r="DB39">
        <f t="shared" si="1"/>
        <v>9.19</v>
      </c>
      <c r="DC39">
        <f t="shared" si="2"/>
        <v>0</v>
      </c>
      <c r="DD39" t="s">
        <v>6</v>
      </c>
      <c r="DE39" t="s">
        <v>6</v>
      </c>
      <c r="DF39">
        <f>ROUND(ROUND(AE39*AI39,2)*CX39,2)</f>
        <v>91.2</v>
      </c>
      <c r="DG39">
        <f t="shared" si="13"/>
        <v>0</v>
      </c>
      <c r="DH39">
        <f>ROUND(ROUND(AG39,2)*CX39,2)</f>
        <v>0</v>
      </c>
      <c r="DI39">
        <f t="shared" si="12"/>
        <v>0</v>
      </c>
      <c r="DJ39">
        <f>DF39</f>
        <v>91.2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ROW(Source!A42)</f>
        <v>42</v>
      </c>
      <c r="B40">
        <v>92854092</v>
      </c>
      <c r="C40">
        <v>92854577</v>
      </c>
      <c r="D40">
        <v>49561967</v>
      </c>
      <c r="E40">
        <v>1</v>
      </c>
      <c r="F40">
        <v>1</v>
      </c>
      <c r="G40">
        <v>1</v>
      </c>
      <c r="H40">
        <v>3</v>
      </c>
      <c r="I40" t="s">
        <v>77</v>
      </c>
      <c r="J40" t="s">
        <v>79</v>
      </c>
      <c r="K40" t="s">
        <v>78</v>
      </c>
      <c r="L40">
        <v>1371</v>
      </c>
      <c r="N40">
        <v>1013</v>
      </c>
      <c r="O40" t="s">
        <v>23</v>
      </c>
      <c r="P40" t="s">
        <v>23</v>
      </c>
      <c r="Q40">
        <v>1</v>
      </c>
      <c r="W40">
        <v>0</v>
      </c>
      <c r="X40">
        <v>635853639</v>
      </c>
      <c r="Y40">
        <f t="shared" si="0"/>
        <v>1</v>
      </c>
      <c r="AA40">
        <v>1051.52</v>
      </c>
      <c r="AB40">
        <v>0</v>
      </c>
      <c r="AC40">
        <v>0</v>
      </c>
      <c r="AD40">
        <v>0</v>
      </c>
      <c r="AE40">
        <v>106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6</v>
      </c>
      <c r="AT40">
        <v>1</v>
      </c>
      <c r="AU40" t="s">
        <v>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ROUND(Y40*Source!I42,7)</f>
        <v>1</v>
      </c>
      <c r="CY40">
        <f>AA40</f>
        <v>1051.52</v>
      </c>
      <c r="CZ40">
        <f>AE40</f>
        <v>106</v>
      </c>
      <c r="DA40">
        <f>AI40</f>
        <v>9.92</v>
      </c>
      <c r="DB40">
        <f t="shared" si="1"/>
        <v>106</v>
      </c>
      <c r="DC40">
        <f t="shared" si="2"/>
        <v>0</v>
      </c>
      <c r="DD40" t="s">
        <v>6</v>
      </c>
      <c r="DE40" t="s">
        <v>6</v>
      </c>
      <c r="DF40">
        <f>ROUND(ROUND(AE40*AI40,2)*CX40,2)</f>
        <v>1051.52</v>
      </c>
      <c r="DG40">
        <f t="shared" si="13"/>
        <v>0</v>
      </c>
      <c r="DH40">
        <f>ROUND(ROUND(AG40,2)*CX40,2)</f>
        <v>0</v>
      </c>
      <c r="DI40">
        <f t="shared" si="12"/>
        <v>0</v>
      </c>
      <c r="DJ40">
        <f>DF40</f>
        <v>1051.52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ROW(Source!A44)</f>
        <v>44</v>
      </c>
      <c r="B41">
        <v>92854092</v>
      </c>
      <c r="C41">
        <v>92854596</v>
      </c>
      <c r="D41">
        <v>49510757</v>
      </c>
      <c r="E41">
        <v>70</v>
      </c>
      <c r="F41">
        <v>1</v>
      </c>
      <c r="G41">
        <v>1</v>
      </c>
      <c r="H41">
        <v>1</v>
      </c>
      <c r="I41" t="s">
        <v>568</v>
      </c>
      <c r="J41" t="s">
        <v>6</v>
      </c>
      <c r="K41" t="s">
        <v>569</v>
      </c>
      <c r="L41">
        <v>1191</v>
      </c>
      <c r="N41">
        <v>1013</v>
      </c>
      <c r="O41" t="s">
        <v>528</v>
      </c>
      <c r="P41" t="s">
        <v>528</v>
      </c>
      <c r="Q41">
        <v>1</v>
      </c>
      <c r="W41">
        <v>0</v>
      </c>
      <c r="X41">
        <v>-1111239348</v>
      </c>
      <c r="Y41">
        <f t="shared" si="0"/>
        <v>33.700000000000003</v>
      </c>
      <c r="AA41">
        <v>0</v>
      </c>
      <c r="AB41">
        <v>0</v>
      </c>
      <c r="AC41">
        <v>0</v>
      </c>
      <c r="AD41">
        <v>431.46</v>
      </c>
      <c r="AE41">
        <v>0</v>
      </c>
      <c r="AF41">
        <v>0</v>
      </c>
      <c r="AG41">
        <v>0</v>
      </c>
      <c r="AH41">
        <v>9.6199999999999992</v>
      </c>
      <c r="AI41">
        <v>1</v>
      </c>
      <c r="AJ41">
        <v>1</v>
      </c>
      <c r="AK41">
        <v>1</v>
      </c>
      <c r="AL41">
        <v>44.85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33.700000000000003</v>
      </c>
      <c r="AU41" t="s">
        <v>6</v>
      </c>
      <c r="AV41">
        <v>1</v>
      </c>
      <c r="AW41">
        <v>2</v>
      </c>
      <c r="AX41">
        <v>92854613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ROUND(AT41*Source!I44*AH41*AL41,2)</f>
        <v>4216.63</v>
      </c>
      <c r="CV41">
        <f>ROUND(Y41*Source!I44,7)</f>
        <v>9.7729999999999997</v>
      </c>
      <c r="CW41">
        <v>0</v>
      </c>
      <c r="CX41">
        <f>ROUND(Y41*Source!I44,7)</f>
        <v>9.7729999999999997</v>
      </c>
      <c r="CY41">
        <f>AD41</f>
        <v>431.46</v>
      </c>
      <c r="CZ41">
        <f>AH41</f>
        <v>9.6199999999999992</v>
      </c>
      <c r="DA41">
        <f>AL41</f>
        <v>44.85</v>
      </c>
      <c r="DB41">
        <f t="shared" si="1"/>
        <v>324.19</v>
      </c>
      <c r="DC41">
        <f t="shared" si="2"/>
        <v>0</v>
      </c>
      <c r="DD41" t="s">
        <v>6</v>
      </c>
      <c r="DE41" t="s">
        <v>6</v>
      </c>
      <c r="DF41">
        <f t="shared" ref="DF41:DF46" si="14">ROUND(ROUND(AE41,2)*CX41,2)</f>
        <v>0</v>
      </c>
      <c r="DG41">
        <f t="shared" si="13"/>
        <v>0</v>
      </c>
      <c r="DH41">
        <f>ROUND(ROUND(AG41,2)*CX41,2)</f>
        <v>0</v>
      </c>
      <c r="DI41">
        <f>ROUND(ROUND(AH41*AL41,2)*CX41,2)</f>
        <v>4216.66</v>
      </c>
      <c r="DJ41">
        <f>DI41</f>
        <v>4216.66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ROW(Source!A44)</f>
        <v>44</v>
      </c>
      <c r="B42">
        <v>92854092</v>
      </c>
      <c r="C42">
        <v>92854596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529</v>
      </c>
      <c r="J42" t="s">
        <v>6</v>
      </c>
      <c r="K42" t="s">
        <v>530</v>
      </c>
      <c r="L42">
        <v>1191</v>
      </c>
      <c r="N42">
        <v>1013</v>
      </c>
      <c r="O42" t="s">
        <v>528</v>
      </c>
      <c r="P42" t="s">
        <v>528</v>
      </c>
      <c r="Q42">
        <v>1</v>
      </c>
      <c r="W42">
        <v>0</v>
      </c>
      <c r="X42">
        <v>-1417349443</v>
      </c>
      <c r="Y42">
        <f t="shared" si="0"/>
        <v>0.54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0.54</v>
      </c>
      <c r="AU42" t="s">
        <v>6</v>
      </c>
      <c r="AV42">
        <v>2</v>
      </c>
      <c r="AW42">
        <v>2</v>
      </c>
      <c r="AX42">
        <v>92854614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ROUND(Y42*Source!I44,7)</f>
        <v>0.15659999999999999</v>
      </c>
      <c r="CY42">
        <f>AD42</f>
        <v>0</v>
      </c>
      <c r="CZ42">
        <f>AH42</f>
        <v>0</v>
      </c>
      <c r="DA42">
        <f>AL42</f>
        <v>1</v>
      </c>
      <c r="DB42">
        <f t="shared" si="1"/>
        <v>0</v>
      </c>
      <c r="DC42">
        <f t="shared" si="2"/>
        <v>0</v>
      </c>
      <c r="DD42" t="s">
        <v>6</v>
      </c>
      <c r="DE42" t="s">
        <v>6</v>
      </c>
      <c r="DF42">
        <f t="shared" si="14"/>
        <v>0</v>
      </c>
      <c r="DG42">
        <f t="shared" si="13"/>
        <v>0</v>
      </c>
      <c r="DH42">
        <f>ROUND(ROUND(AG42*AK42,2)*CX42,2)</f>
        <v>0</v>
      </c>
      <c r="DI42">
        <f t="shared" ref="DI42:DI56" si="15">ROUND(ROUND(AH42,2)*CX42,2)</f>
        <v>0</v>
      </c>
      <c r="DJ42">
        <f>DI42</f>
        <v>0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ROW(Source!A44)</f>
        <v>44</v>
      </c>
      <c r="B43">
        <v>92854092</v>
      </c>
      <c r="C43">
        <v>92854596</v>
      </c>
      <c r="D43">
        <v>49672515</v>
      </c>
      <c r="E43">
        <v>1</v>
      </c>
      <c r="F43">
        <v>1</v>
      </c>
      <c r="G43">
        <v>1</v>
      </c>
      <c r="H43">
        <v>2</v>
      </c>
      <c r="I43" t="s">
        <v>570</v>
      </c>
      <c r="J43" t="s">
        <v>571</v>
      </c>
      <c r="K43" t="s">
        <v>572</v>
      </c>
      <c r="L43">
        <v>1367</v>
      </c>
      <c r="N43">
        <v>1011</v>
      </c>
      <c r="O43" t="s">
        <v>534</v>
      </c>
      <c r="P43" t="s">
        <v>534</v>
      </c>
      <c r="Q43">
        <v>1</v>
      </c>
      <c r="W43">
        <v>0</v>
      </c>
      <c r="X43">
        <v>-130837057</v>
      </c>
      <c r="Y43">
        <f t="shared" si="0"/>
        <v>0.08</v>
      </c>
      <c r="AA43">
        <v>0</v>
      </c>
      <c r="AB43">
        <v>1358.21</v>
      </c>
      <c r="AC43">
        <v>605.48</v>
      </c>
      <c r="AD43">
        <v>0</v>
      </c>
      <c r="AE43">
        <v>0</v>
      </c>
      <c r="AF43">
        <v>86.4</v>
      </c>
      <c r="AG43">
        <v>13.5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0.08</v>
      </c>
      <c r="AU43" t="s">
        <v>6</v>
      </c>
      <c r="AV43">
        <v>0</v>
      </c>
      <c r="AW43">
        <v>2</v>
      </c>
      <c r="AX43">
        <v>92854615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ROUND(Y43*Source!I44*DO43,7)</f>
        <v>0</v>
      </c>
      <c r="CX43">
        <f>ROUND(Y43*Source!I44,7)</f>
        <v>2.3199999999999998E-2</v>
      </c>
      <c r="CY43">
        <f>AB43</f>
        <v>1358.21</v>
      </c>
      <c r="CZ43">
        <f>AF43</f>
        <v>86.4</v>
      </c>
      <c r="DA43">
        <f>AJ43</f>
        <v>15.72</v>
      </c>
      <c r="DB43">
        <f t="shared" si="1"/>
        <v>6.91</v>
      </c>
      <c r="DC43">
        <f t="shared" si="2"/>
        <v>1.08</v>
      </c>
      <c r="DD43" t="s">
        <v>6</v>
      </c>
      <c r="DE43" t="s">
        <v>6</v>
      </c>
      <c r="DF43">
        <f t="shared" si="14"/>
        <v>0</v>
      </c>
      <c r="DG43">
        <f>ROUND(ROUND(AF43*AJ43,2)*CX43,2)</f>
        <v>31.51</v>
      </c>
      <c r="DH43">
        <f>ROUND(ROUND(AG43*AK43,2)*CX43,2)</f>
        <v>14.05</v>
      </c>
      <c r="DI43">
        <f t="shared" si="15"/>
        <v>0</v>
      </c>
      <c r="DJ43">
        <f>DG43</f>
        <v>31.51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ROW(Source!A44)</f>
        <v>44</v>
      </c>
      <c r="B44">
        <v>92854092</v>
      </c>
      <c r="C44">
        <v>92854596</v>
      </c>
      <c r="D44">
        <v>49672573</v>
      </c>
      <c r="E44">
        <v>1</v>
      </c>
      <c r="F44">
        <v>1</v>
      </c>
      <c r="G44">
        <v>1</v>
      </c>
      <c r="H44">
        <v>2</v>
      </c>
      <c r="I44" t="s">
        <v>565</v>
      </c>
      <c r="J44" t="s">
        <v>566</v>
      </c>
      <c r="K44" t="s">
        <v>567</v>
      </c>
      <c r="L44">
        <v>1367</v>
      </c>
      <c r="N44">
        <v>1011</v>
      </c>
      <c r="O44" t="s">
        <v>534</v>
      </c>
      <c r="P44" t="s">
        <v>534</v>
      </c>
      <c r="Q44">
        <v>1</v>
      </c>
      <c r="W44">
        <v>0</v>
      </c>
      <c r="X44">
        <v>-430484415</v>
      </c>
      <c r="Y44">
        <f t="shared" si="0"/>
        <v>0.06</v>
      </c>
      <c r="AA44">
        <v>0</v>
      </c>
      <c r="AB44">
        <v>1814.09</v>
      </c>
      <c r="AC44">
        <v>605.48</v>
      </c>
      <c r="AD44">
        <v>0</v>
      </c>
      <c r="AE44">
        <v>0</v>
      </c>
      <c r="AF44">
        <v>115.4</v>
      </c>
      <c r="AG44">
        <v>13.5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0.06</v>
      </c>
      <c r="AU44" t="s">
        <v>6</v>
      </c>
      <c r="AV44">
        <v>0</v>
      </c>
      <c r="AW44">
        <v>2</v>
      </c>
      <c r="AX44">
        <v>92854616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ROUND(Y44*Source!I44*DO44,7)</f>
        <v>0</v>
      </c>
      <c r="CX44">
        <f>ROUND(Y44*Source!I44,7)</f>
        <v>1.7399999999999999E-2</v>
      </c>
      <c r="CY44">
        <f>AB44</f>
        <v>1814.09</v>
      </c>
      <c r="CZ44">
        <f>AF44</f>
        <v>115.4</v>
      </c>
      <c r="DA44">
        <f>AJ44</f>
        <v>15.72</v>
      </c>
      <c r="DB44">
        <f t="shared" si="1"/>
        <v>6.92</v>
      </c>
      <c r="DC44">
        <f t="shared" si="2"/>
        <v>0.81</v>
      </c>
      <c r="DD44" t="s">
        <v>6</v>
      </c>
      <c r="DE44" t="s">
        <v>6</v>
      </c>
      <c r="DF44">
        <f t="shared" si="14"/>
        <v>0</v>
      </c>
      <c r="DG44">
        <f>ROUND(ROUND(AF44*AJ44,2)*CX44,2)</f>
        <v>31.57</v>
      </c>
      <c r="DH44">
        <f>ROUND(ROUND(AG44*AK44,2)*CX44,2)</f>
        <v>10.54</v>
      </c>
      <c r="DI44">
        <f t="shared" si="15"/>
        <v>0</v>
      </c>
      <c r="DJ44">
        <f>DG44</f>
        <v>31.57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ROW(Source!A44)</f>
        <v>44</v>
      </c>
      <c r="B45">
        <v>92854092</v>
      </c>
      <c r="C45">
        <v>92854596</v>
      </c>
      <c r="D45">
        <v>49673503</v>
      </c>
      <c r="E45">
        <v>1</v>
      </c>
      <c r="F45">
        <v>1</v>
      </c>
      <c r="G45">
        <v>1</v>
      </c>
      <c r="H45">
        <v>2</v>
      </c>
      <c r="I45" t="s">
        <v>531</v>
      </c>
      <c r="J45" t="s">
        <v>532</v>
      </c>
      <c r="K45" t="s">
        <v>533</v>
      </c>
      <c r="L45">
        <v>1367</v>
      </c>
      <c r="N45">
        <v>1011</v>
      </c>
      <c r="O45" t="s">
        <v>534</v>
      </c>
      <c r="P45" t="s">
        <v>534</v>
      </c>
      <c r="Q45">
        <v>1</v>
      </c>
      <c r="W45">
        <v>0</v>
      </c>
      <c r="X45">
        <v>509054691</v>
      </c>
      <c r="Y45">
        <f t="shared" si="0"/>
        <v>0.4</v>
      </c>
      <c r="AA45">
        <v>0</v>
      </c>
      <c r="AB45">
        <v>1032.96</v>
      </c>
      <c r="AC45">
        <v>520.26</v>
      </c>
      <c r="AD45">
        <v>0</v>
      </c>
      <c r="AE45">
        <v>0</v>
      </c>
      <c r="AF45">
        <v>65.709999999999994</v>
      </c>
      <c r="AG45">
        <v>11.6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0.4</v>
      </c>
      <c r="AU45" t="s">
        <v>6</v>
      </c>
      <c r="AV45">
        <v>0</v>
      </c>
      <c r="AW45">
        <v>2</v>
      </c>
      <c r="AX45">
        <v>92854617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ROUND(Y45*Source!I44*DO45,7)</f>
        <v>0</v>
      </c>
      <c r="CX45">
        <f>ROUND(Y45*Source!I44,7)</f>
        <v>0.11600000000000001</v>
      </c>
      <c r="CY45">
        <f>AB45</f>
        <v>1032.96</v>
      </c>
      <c r="CZ45">
        <f>AF45</f>
        <v>65.709999999999994</v>
      </c>
      <c r="DA45">
        <f>AJ45</f>
        <v>15.72</v>
      </c>
      <c r="DB45">
        <f t="shared" si="1"/>
        <v>26.28</v>
      </c>
      <c r="DC45">
        <f t="shared" si="2"/>
        <v>4.6399999999999997</v>
      </c>
      <c r="DD45" t="s">
        <v>6</v>
      </c>
      <c r="DE45" t="s">
        <v>6</v>
      </c>
      <c r="DF45">
        <f t="shared" si="14"/>
        <v>0</v>
      </c>
      <c r="DG45">
        <f>ROUND(ROUND(AF45*AJ45,2)*CX45,2)</f>
        <v>119.82</v>
      </c>
      <c r="DH45">
        <f>ROUND(ROUND(AG45*AK45,2)*CX45,2)</f>
        <v>60.35</v>
      </c>
      <c r="DI45">
        <f t="shared" si="15"/>
        <v>0</v>
      </c>
      <c r="DJ45">
        <f>DG45</f>
        <v>119.82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ROW(Source!A44)</f>
        <v>44</v>
      </c>
      <c r="B46">
        <v>92854092</v>
      </c>
      <c r="C46">
        <v>92854596</v>
      </c>
      <c r="D46">
        <v>49673658</v>
      </c>
      <c r="E46">
        <v>1</v>
      </c>
      <c r="F46">
        <v>1</v>
      </c>
      <c r="G46">
        <v>1</v>
      </c>
      <c r="H46">
        <v>2</v>
      </c>
      <c r="I46" t="s">
        <v>573</v>
      </c>
      <c r="J46" t="s">
        <v>574</v>
      </c>
      <c r="K46" t="s">
        <v>575</v>
      </c>
      <c r="L46">
        <v>1367</v>
      </c>
      <c r="N46">
        <v>1011</v>
      </c>
      <c r="O46" t="s">
        <v>534</v>
      </c>
      <c r="P46" t="s">
        <v>534</v>
      </c>
      <c r="Q46">
        <v>1</v>
      </c>
      <c r="W46">
        <v>0</v>
      </c>
      <c r="X46">
        <v>2077867240</v>
      </c>
      <c r="Y46">
        <f t="shared" si="0"/>
        <v>1.19</v>
      </c>
      <c r="AA46">
        <v>0</v>
      </c>
      <c r="AB46">
        <v>18.86</v>
      </c>
      <c r="AC46">
        <v>0</v>
      </c>
      <c r="AD46">
        <v>0</v>
      </c>
      <c r="AE46">
        <v>0</v>
      </c>
      <c r="AF46">
        <v>1.2</v>
      </c>
      <c r="AG46">
        <v>0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1.19</v>
      </c>
      <c r="AU46" t="s">
        <v>6</v>
      </c>
      <c r="AV46">
        <v>0</v>
      </c>
      <c r="AW46">
        <v>2</v>
      </c>
      <c r="AX46">
        <v>92854618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ROUND(Y46*Source!I44*DO46,7)</f>
        <v>0</v>
      </c>
      <c r="CX46">
        <f>ROUND(Y46*Source!I44,7)</f>
        <v>0.34510000000000002</v>
      </c>
      <c r="CY46">
        <f>AB46</f>
        <v>18.86</v>
      </c>
      <c r="CZ46">
        <f>AF46</f>
        <v>1.2</v>
      </c>
      <c r="DA46">
        <f>AJ46</f>
        <v>15.72</v>
      </c>
      <c r="DB46">
        <f t="shared" si="1"/>
        <v>1.43</v>
      </c>
      <c r="DC46">
        <f t="shared" si="2"/>
        <v>0</v>
      </c>
      <c r="DD46" t="s">
        <v>6</v>
      </c>
      <c r="DE46" t="s">
        <v>6</v>
      </c>
      <c r="DF46">
        <f t="shared" si="14"/>
        <v>0</v>
      </c>
      <c r="DG46">
        <f>ROUND(ROUND(AF46*AJ46,2)*CX46,2)</f>
        <v>6.51</v>
      </c>
      <c r="DH46">
        <f>ROUND(ROUND(AG46*AK46,2)*CX46,2)</f>
        <v>0</v>
      </c>
      <c r="DI46">
        <f t="shared" si="15"/>
        <v>0</v>
      </c>
      <c r="DJ46">
        <f>DG46</f>
        <v>6.51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ROW(Source!A44)</f>
        <v>44</v>
      </c>
      <c r="B47">
        <v>92854092</v>
      </c>
      <c r="C47">
        <v>92854596</v>
      </c>
      <c r="D47">
        <v>49521586</v>
      </c>
      <c r="E47">
        <v>1</v>
      </c>
      <c r="F47">
        <v>1</v>
      </c>
      <c r="G47">
        <v>1</v>
      </c>
      <c r="H47">
        <v>3</v>
      </c>
      <c r="I47" t="s">
        <v>576</v>
      </c>
      <c r="J47" t="s">
        <v>577</v>
      </c>
      <c r="K47" t="s">
        <v>578</v>
      </c>
      <c r="L47">
        <v>1348</v>
      </c>
      <c r="N47">
        <v>1009</v>
      </c>
      <c r="O47" t="s">
        <v>162</v>
      </c>
      <c r="P47" t="s">
        <v>162</v>
      </c>
      <c r="Q47">
        <v>1000</v>
      </c>
      <c r="W47">
        <v>0</v>
      </c>
      <c r="X47">
        <v>1892417071</v>
      </c>
      <c r="Y47">
        <f t="shared" si="0"/>
        <v>1.9000000000000001E-4</v>
      </c>
      <c r="AA47">
        <v>302956.79999999999</v>
      </c>
      <c r="AB47">
        <v>0</v>
      </c>
      <c r="AC47">
        <v>0</v>
      </c>
      <c r="AD47">
        <v>0</v>
      </c>
      <c r="AE47">
        <v>30540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1.9000000000000001E-4</v>
      </c>
      <c r="AU47" t="s">
        <v>6</v>
      </c>
      <c r="AV47">
        <v>0</v>
      </c>
      <c r="AW47">
        <v>2</v>
      </c>
      <c r="AX47">
        <v>92854619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ROUND(Y47*Source!I44,7)</f>
        <v>5.5099999999999998E-5</v>
      </c>
      <c r="CY47">
        <f t="shared" ref="CY47:CY56" si="16">AA47</f>
        <v>302956.79999999999</v>
      </c>
      <c r="CZ47">
        <f t="shared" ref="CZ47:CZ56" si="17">AE47</f>
        <v>30540</v>
      </c>
      <c r="DA47">
        <f t="shared" ref="DA47:DA56" si="18">AI47</f>
        <v>9.92</v>
      </c>
      <c r="DB47">
        <f t="shared" si="1"/>
        <v>5.8</v>
      </c>
      <c r="DC47">
        <f t="shared" si="2"/>
        <v>0</v>
      </c>
      <c r="DD47" t="s">
        <v>6</v>
      </c>
      <c r="DE47" t="s">
        <v>6</v>
      </c>
      <c r="DF47">
        <f t="shared" ref="DF47:DF56" si="19">ROUND(ROUND(AE47*AI47,2)*CX47,2)</f>
        <v>16.690000000000001</v>
      </c>
      <c r="DG47">
        <f t="shared" ref="DG47:DG58" si="20">ROUND(ROUND(AF47,2)*CX47,2)</f>
        <v>0</v>
      </c>
      <c r="DH47">
        <f t="shared" ref="DH47:DH57" si="21">ROUND(ROUND(AG47,2)*CX47,2)</f>
        <v>0</v>
      </c>
      <c r="DI47">
        <f t="shared" si="15"/>
        <v>0</v>
      </c>
      <c r="DJ47">
        <f t="shared" ref="DJ47:DJ56" si="22">DF47</f>
        <v>16.690000000000001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ROW(Source!A44)</f>
        <v>44</v>
      </c>
      <c r="B48">
        <v>92854092</v>
      </c>
      <c r="C48">
        <v>92854596</v>
      </c>
      <c r="D48">
        <v>49521602</v>
      </c>
      <c r="E48">
        <v>1</v>
      </c>
      <c r="F48">
        <v>1</v>
      </c>
      <c r="G48">
        <v>1</v>
      </c>
      <c r="H48">
        <v>3</v>
      </c>
      <c r="I48" t="s">
        <v>579</v>
      </c>
      <c r="J48" t="s">
        <v>580</v>
      </c>
      <c r="K48" t="s">
        <v>581</v>
      </c>
      <c r="L48">
        <v>1339</v>
      </c>
      <c r="N48">
        <v>1007</v>
      </c>
      <c r="O48" t="s">
        <v>392</v>
      </c>
      <c r="P48" t="s">
        <v>392</v>
      </c>
      <c r="Q48">
        <v>1</v>
      </c>
      <c r="W48">
        <v>0</v>
      </c>
      <c r="X48">
        <v>-1761807714</v>
      </c>
      <c r="Y48">
        <f t="shared" si="0"/>
        <v>0.34200000000000003</v>
      </c>
      <c r="AA48">
        <v>61.7</v>
      </c>
      <c r="AB48">
        <v>0</v>
      </c>
      <c r="AC48">
        <v>0</v>
      </c>
      <c r="AD48">
        <v>0</v>
      </c>
      <c r="AE48">
        <v>6.22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0.34200000000000003</v>
      </c>
      <c r="AU48" t="s">
        <v>6</v>
      </c>
      <c r="AV48">
        <v>0</v>
      </c>
      <c r="AW48">
        <v>2</v>
      </c>
      <c r="AX48">
        <v>92854620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ROUND(Y48*Source!I44,7)</f>
        <v>9.9180000000000004E-2</v>
      </c>
      <c r="CY48">
        <f t="shared" si="16"/>
        <v>61.7</v>
      </c>
      <c r="CZ48">
        <f t="shared" si="17"/>
        <v>6.22</v>
      </c>
      <c r="DA48">
        <f t="shared" si="18"/>
        <v>9.92</v>
      </c>
      <c r="DB48">
        <f t="shared" si="1"/>
        <v>2.13</v>
      </c>
      <c r="DC48">
        <f t="shared" si="2"/>
        <v>0</v>
      </c>
      <c r="DD48" t="s">
        <v>6</v>
      </c>
      <c r="DE48" t="s">
        <v>6</v>
      </c>
      <c r="DF48">
        <f t="shared" si="19"/>
        <v>6.12</v>
      </c>
      <c r="DG48">
        <f t="shared" si="20"/>
        <v>0</v>
      </c>
      <c r="DH48">
        <f t="shared" si="21"/>
        <v>0</v>
      </c>
      <c r="DI48">
        <f t="shared" si="15"/>
        <v>0</v>
      </c>
      <c r="DJ48">
        <f t="shared" si="22"/>
        <v>6.12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ROW(Source!A44)</f>
        <v>44</v>
      </c>
      <c r="B49">
        <v>92854092</v>
      </c>
      <c r="C49">
        <v>92854596</v>
      </c>
      <c r="D49">
        <v>49523203</v>
      </c>
      <c r="E49">
        <v>1</v>
      </c>
      <c r="F49">
        <v>1</v>
      </c>
      <c r="G49">
        <v>1</v>
      </c>
      <c r="H49">
        <v>3</v>
      </c>
      <c r="I49" t="s">
        <v>582</v>
      </c>
      <c r="J49" t="s">
        <v>583</v>
      </c>
      <c r="K49" t="s">
        <v>584</v>
      </c>
      <c r="L49">
        <v>1339</v>
      </c>
      <c r="N49">
        <v>1007</v>
      </c>
      <c r="O49" t="s">
        <v>392</v>
      </c>
      <c r="P49" t="s">
        <v>392</v>
      </c>
      <c r="Q49">
        <v>1</v>
      </c>
      <c r="W49">
        <v>0</v>
      </c>
      <c r="X49">
        <v>-143474561</v>
      </c>
      <c r="Y49">
        <f t="shared" si="0"/>
        <v>0.25</v>
      </c>
      <c r="AA49">
        <v>24.2</v>
      </c>
      <c r="AB49">
        <v>0</v>
      </c>
      <c r="AC49">
        <v>0</v>
      </c>
      <c r="AD49">
        <v>0</v>
      </c>
      <c r="AE49">
        <v>2.44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0.25</v>
      </c>
      <c r="AU49" t="s">
        <v>6</v>
      </c>
      <c r="AV49">
        <v>0</v>
      </c>
      <c r="AW49">
        <v>2</v>
      </c>
      <c r="AX49">
        <v>92854621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ROUND(Y49*Source!I44,7)</f>
        <v>7.2499999999999995E-2</v>
      </c>
      <c r="CY49">
        <f t="shared" si="16"/>
        <v>24.2</v>
      </c>
      <c r="CZ49">
        <f t="shared" si="17"/>
        <v>2.44</v>
      </c>
      <c r="DA49">
        <f t="shared" si="18"/>
        <v>9.92</v>
      </c>
      <c r="DB49">
        <f t="shared" si="1"/>
        <v>0.61</v>
      </c>
      <c r="DC49">
        <f t="shared" si="2"/>
        <v>0</v>
      </c>
      <c r="DD49" t="s">
        <v>6</v>
      </c>
      <c r="DE49" t="s">
        <v>6</v>
      </c>
      <c r="DF49">
        <f t="shared" si="19"/>
        <v>1.75</v>
      </c>
      <c r="DG49">
        <f t="shared" si="20"/>
        <v>0</v>
      </c>
      <c r="DH49">
        <f t="shared" si="21"/>
        <v>0</v>
      </c>
      <c r="DI49">
        <f t="shared" si="15"/>
        <v>0</v>
      </c>
      <c r="DJ49">
        <f t="shared" si="22"/>
        <v>1.75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ROW(Source!A44)</f>
        <v>44</v>
      </c>
      <c r="B50">
        <v>92854092</v>
      </c>
      <c r="C50">
        <v>92854596</v>
      </c>
      <c r="D50">
        <v>49523851</v>
      </c>
      <c r="E50">
        <v>1</v>
      </c>
      <c r="F50">
        <v>1</v>
      </c>
      <c r="G50">
        <v>1</v>
      </c>
      <c r="H50">
        <v>3</v>
      </c>
      <c r="I50" t="s">
        <v>555</v>
      </c>
      <c r="J50" t="s">
        <v>556</v>
      </c>
      <c r="K50" t="s">
        <v>557</v>
      </c>
      <c r="L50">
        <v>1346</v>
      </c>
      <c r="N50">
        <v>1009</v>
      </c>
      <c r="O50" t="s">
        <v>558</v>
      </c>
      <c r="P50" t="s">
        <v>558</v>
      </c>
      <c r="Q50">
        <v>1</v>
      </c>
      <c r="W50">
        <v>0</v>
      </c>
      <c r="X50">
        <v>-617477323</v>
      </c>
      <c r="Y50">
        <f t="shared" si="0"/>
        <v>0.05</v>
      </c>
      <c r="AA50">
        <v>369.92</v>
      </c>
      <c r="AB50">
        <v>0</v>
      </c>
      <c r="AC50">
        <v>0</v>
      </c>
      <c r="AD50">
        <v>0</v>
      </c>
      <c r="AE50">
        <v>37.29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0.05</v>
      </c>
      <c r="AU50" t="s">
        <v>6</v>
      </c>
      <c r="AV50">
        <v>0</v>
      </c>
      <c r="AW50">
        <v>2</v>
      </c>
      <c r="AX50">
        <v>92854622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ROUND(Y50*Source!I44,7)</f>
        <v>1.4500000000000001E-2</v>
      </c>
      <c r="CY50">
        <f t="shared" si="16"/>
        <v>369.92</v>
      </c>
      <c r="CZ50">
        <f t="shared" si="17"/>
        <v>37.29</v>
      </c>
      <c r="DA50">
        <f t="shared" si="18"/>
        <v>9.92</v>
      </c>
      <c r="DB50">
        <f t="shared" si="1"/>
        <v>1.86</v>
      </c>
      <c r="DC50">
        <f t="shared" si="2"/>
        <v>0</v>
      </c>
      <c r="DD50" t="s">
        <v>6</v>
      </c>
      <c r="DE50" t="s">
        <v>6</v>
      </c>
      <c r="DF50">
        <f t="shared" si="19"/>
        <v>5.36</v>
      </c>
      <c r="DG50">
        <f t="shared" si="20"/>
        <v>0</v>
      </c>
      <c r="DH50">
        <f t="shared" si="21"/>
        <v>0</v>
      </c>
      <c r="DI50">
        <f t="shared" si="15"/>
        <v>0</v>
      </c>
      <c r="DJ50">
        <f t="shared" si="22"/>
        <v>5.36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ROW(Source!A44)</f>
        <v>44</v>
      </c>
      <c r="B51">
        <v>92854092</v>
      </c>
      <c r="C51">
        <v>92854596</v>
      </c>
      <c r="D51">
        <v>49524232</v>
      </c>
      <c r="E51">
        <v>1</v>
      </c>
      <c r="F51">
        <v>1</v>
      </c>
      <c r="G51">
        <v>1</v>
      </c>
      <c r="H51">
        <v>3</v>
      </c>
      <c r="I51" t="s">
        <v>585</v>
      </c>
      <c r="J51" t="s">
        <v>586</v>
      </c>
      <c r="K51" t="s">
        <v>587</v>
      </c>
      <c r="L51">
        <v>1348</v>
      </c>
      <c r="N51">
        <v>1009</v>
      </c>
      <c r="O51" t="s">
        <v>162</v>
      </c>
      <c r="P51" t="s">
        <v>162</v>
      </c>
      <c r="Q51">
        <v>1000</v>
      </c>
      <c r="W51">
        <v>0</v>
      </c>
      <c r="X51">
        <v>1913150405</v>
      </c>
      <c r="Y51">
        <f t="shared" si="0"/>
        <v>4.0000000000000002E-4</v>
      </c>
      <c r="AA51">
        <v>134515.20000000001</v>
      </c>
      <c r="AB51">
        <v>0</v>
      </c>
      <c r="AC51">
        <v>0</v>
      </c>
      <c r="AD51">
        <v>0</v>
      </c>
      <c r="AE51">
        <v>13560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4.0000000000000002E-4</v>
      </c>
      <c r="AU51" t="s">
        <v>6</v>
      </c>
      <c r="AV51">
        <v>0</v>
      </c>
      <c r="AW51">
        <v>2</v>
      </c>
      <c r="AX51">
        <v>92854623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ROUND(Y51*Source!I44,7)</f>
        <v>1.16E-4</v>
      </c>
      <c r="CY51">
        <f t="shared" si="16"/>
        <v>134515.20000000001</v>
      </c>
      <c r="CZ51">
        <f t="shared" si="17"/>
        <v>13560</v>
      </c>
      <c r="DA51">
        <f t="shared" si="18"/>
        <v>9.92</v>
      </c>
      <c r="DB51">
        <f t="shared" si="1"/>
        <v>5.42</v>
      </c>
      <c r="DC51">
        <f t="shared" si="2"/>
        <v>0</v>
      </c>
      <c r="DD51" t="s">
        <v>6</v>
      </c>
      <c r="DE51" t="s">
        <v>6</v>
      </c>
      <c r="DF51">
        <f t="shared" si="19"/>
        <v>15.6</v>
      </c>
      <c r="DG51">
        <f t="shared" si="20"/>
        <v>0</v>
      </c>
      <c r="DH51">
        <f t="shared" si="21"/>
        <v>0</v>
      </c>
      <c r="DI51">
        <f t="shared" si="15"/>
        <v>0</v>
      </c>
      <c r="DJ51">
        <f t="shared" si="22"/>
        <v>15.6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ROW(Source!A44)</f>
        <v>44</v>
      </c>
      <c r="B52">
        <v>92854092</v>
      </c>
      <c r="C52">
        <v>92854596</v>
      </c>
      <c r="D52">
        <v>49527729</v>
      </c>
      <c r="E52">
        <v>1</v>
      </c>
      <c r="F52">
        <v>1</v>
      </c>
      <c r="G52">
        <v>1</v>
      </c>
      <c r="H52">
        <v>3</v>
      </c>
      <c r="I52" t="s">
        <v>588</v>
      </c>
      <c r="J52" t="s">
        <v>589</v>
      </c>
      <c r="K52" t="s">
        <v>590</v>
      </c>
      <c r="L52">
        <v>1346</v>
      </c>
      <c r="N52">
        <v>1009</v>
      </c>
      <c r="O52" t="s">
        <v>558</v>
      </c>
      <c r="P52" t="s">
        <v>558</v>
      </c>
      <c r="Q52">
        <v>1</v>
      </c>
      <c r="W52">
        <v>0</v>
      </c>
      <c r="X52">
        <v>30735328</v>
      </c>
      <c r="Y52">
        <f t="shared" si="0"/>
        <v>8.9999999999999998E-4</v>
      </c>
      <c r="AA52">
        <v>21.33</v>
      </c>
      <c r="AB52">
        <v>0</v>
      </c>
      <c r="AC52">
        <v>0</v>
      </c>
      <c r="AD52">
        <v>0</v>
      </c>
      <c r="AE52">
        <v>2.15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8.9999999999999998E-4</v>
      </c>
      <c r="AU52" t="s">
        <v>6</v>
      </c>
      <c r="AV52">
        <v>0</v>
      </c>
      <c r="AW52">
        <v>2</v>
      </c>
      <c r="AX52">
        <v>92854624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ROUND(Y52*Source!I44,7)</f>
        <v>2.61E-4</v>
      </c>
      <c r="CY52">
        <f t="shared" si="16"/>
        <v>21.33</v>
      </c>
      <c r="CZ52">
        <f t="shared" si="17"/>
        <v>2.15</v>
      </c>
      <c r="DA52">
        <f t="shared" si="18"/>
        <v>9.92</v>
      </c>
      <c r="DB52">
        <f t="shared" si="1"/>
        <v>0</v>
      </c>
      <c r="DC52">
        <f t="shared" si="2"/>
        <v>0</v>
      </c>
      <c r="DD52" t="s">
        <v>6</v>
      </c>
      <c r="DE52" t="s">
        <v>6</v>
      </c>
      <c r="DF52">
        <f t="shared" si="19"/>
        <v>0.01</v>
      </c>
      <c r="DG52">
        <f t="shared" si="20"/>
        <v>0</v>
      </c>
      <c r="DH52">
        <f t="shared" si="21"/>
        <v>0</v>
      </c>
      <c r="DI52">
        <f t="shared" si="15"/>
        <v>0</v>
      </c>
      <c r="DJ52">
        <f t="shared" si="22"/>
        <v>0.01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ROW(Source!A44)</f>
        <v>44</v>
      </c>
      <c r="B53">
        <v>92854092</v>
      </c>
      <c r="C53">
        <v>92854596</v>
      </c>
      <c r="D53">
        <v>49554500</v>
      </c>
      <c r="E53">
        <v>1</v>
      </c>
      <c r="F53">
        <v>1</v>
      </c>
      <c r="G53">
        <v>1</v>
      </c>
      <c r="H53">
        <v>3</v>
      </c>
      <c r="I53" t="s">
        <v>559</v>
      </c>
      <c r="J53" t="s">
        <v>560</v>
      </c>
      <c r="K53" t="s">
        <v>561</v>
      </c>
      <c r="L53">
        <v>1346</v>
      </c>
      <c r="N53">
        <v>1009</v>
      </c>
      <c r="O53" t="s">
        <v>558</v>
      </c>
      <c r="P53" t="s">
        <v>558</v>
      </c>
      <c r="Q53">
        <v>1</v>
      </c>
      <c r="W53">
        <v>0</v>
      </c>
      <c r="X53">
        <v>639726700</v>
      </c>
      <c r="Y53">
        <f t="shared" si="0"/>
        <v>0.44</v>
      </c>
      <c r="AA53">
        <v>149.99</v>
      </c>
      <c r="AB53">
        <v>0</v>
      </c>
      <c r="AC53">
        <v>0</v>
      </c>
      <c r="AD53">
        <v>0</v>
      </c>
      <c r="AE53">
        <v>15.12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0.44</v>
      </c>
      <c r="AU53" t="s">
        <v>6</v>
      </c>
      <c r="AV53">
        <v>0</v>
      </c>
      <c r="AW53">
        <v>2</v>
      </c>
      <c r="AX53">
        <v>92854625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ROUND(Y53*Source!I44,7)</f>
        <v>0.12759999999999999</v>
      </c>
      <c r="CY53">
        <f t="shared" si="16"/>
        <v>149.99</v>
      </c>
      <c r="CZ53">
        <f t="shared" si="17"/>
        <v>15.12</v>
      </c>
      <c r="DA53">
        <f t="shared" si="18"/>
        <v>9.92</v>
      </c>
      <c r="DB53">
        <f t="shared" si="1"/>
        <v>6.65</v>
      </c>
      <c r="DC53">
        <f t="shared" si="2"/>
        <v>0</v>
      </c>
      <c r="DD53" t="s">
        <v>6</v>
      </c>
      <c r="DE53" t="s">
        <v>6</v>
      </c>
      <c r="DF53">
        <f t="shared" si="19"/>
        <v>19.14</v>
      </c>
      <c r="DG53">
        <f t="shared" si="20"/>
        <v>0</v>
      </c>
      <c r="DH53">
        <f t="shared" si="21"/>
        <v>0</v>
      </c>
      <c r="DI53">
        <f t="shared" si="15"/>
        <v>0</v>
      </c>
      <c r="DJ53">
        <f t="shared" si="22"/>
        <v>19.14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ROW(Source!A44)</f>
        <v>44</v>
      </c>
      <c r="B54">
        <v>92854092</v>
      </c>
      <c r="C54">
        <v>92854596</v>
      </c>
      <c r="D54">
        <v>49555188</v>
      </c>
      <c r="E54">
        <v>1</v>
      </c>
      <c r="F54">
        <v>1</v>
      </c>
      <c r="G54">
        <v>1</v>
      </c>
      <c r="H54">
        <v>3</v>
      </c>
      <c r="I54" t="s">
        <v>562</v>
      </c>
      <c r="J54" t="s">
        <v>563</v>
      </c>
      <c r="K54" t="s">
        <v>564</v>
      </c>
      <c r="L54">
        <v>1348</v>
      </c>
      <c r="N54">
        <v>1009</v>
      </c>
      <c r="O54" t="s">
        <v>162</v>
      </c>
      <c r="P54" t="s">
        <v>162</v>
      </c>
      <c r="Q54">
        <v>1000</v>
      </c>
      <c r="W54">
        <v>0</v>
      </c>
      <c r="X54">
        <v>859929720</v>
      </c>
      <c r="Y54">
        <f t="shared" si="0"/>
        <v>5.2999999999999998E-4</v>
      </c>
      <c r="AA54">
        <v>168144</v>
      </c>
      <c r="AB54">
        <v>0</v>
      </c>
      <c r="AC54">
        <v>0</v>
      </c>
      <c r="AD54">
        <v>0</v>
      </c>
      <c r="AE54">
        <v>16950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5.2999999999999998E-4</v>
      </c>
      <c r="AU54" t="s">
        <v>6</v>
      </c>
      <c r="AV54">
        <v>0</v>
      </c>
      <c r="AW54">
        <v>2</v>
      </c>
      <c r="AX54">
        <v>92854626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ROUND(Y54*Source!I44,7)</f>
        <v>1.537E-4</v>
      </c>
      <c r="CY54">
        <f t="shared" si="16"/>
        <v>168144</v>
      </c>
      <c r="CZ54">
        <f t="shared" si="17"/>
        <v>16950</v>
      </c>
      <c r="DA54">
        <f t="shared" si="18"/>
        <v>9.92</v>
      </c>
      <c r="DB54">
        <f t="shared" si="1"/>
        <v>8.98</v>
      </c>
      <c r="DC54">
        <f t="shared" si="2"/>
        <v>0</v>
      </c>
      <c r="DD54" t="s">
        <v>6</v>
      </c>
      <c r="DE54" t="s">
        <v>6</v>
      </c>
      <c r="DF54">
        <f t="shared" si="19"/>
        <v>25.84</v>
      </c>
      <c r="DG54">
        <f t="shared" si="20"/>
        <v>0</v>
      </c>
      <c r="DH54">
        <f t="shared" si="21"/>
        <v>0</v>
      </c>
      <c r="DI54">
        <f t="shared" si="15"/>
        <v>0</v>
      </c>
      <c r="DJ54">
        <f t="shared" si="22"/>
        <v>25.84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ROW(Source!A44)</f>
        <v>44</v>
      </c>
      <c r="B55">
        <v>92854092</v>
      </c>
      <c r="C55">
        <v>92854596</v>
      </c>
      <c r="D55">
        <v>49561117</v>
      </c>
      <c r="E55">
        <v>1</v>
      </c>
      <c r="F55">
        <v>1</v>
      </c>
      <c r="G55">
        <v>1</v>
      </c>
      <c r="H55">
        <v>3</v>
      </c>
      <c r="I55" t="s">
        <v>61</v>
      </c>
      <c r="J55" t="s">
        <v>63</v>
      </c>
      <c r="K55" t="s">
        <v>62</v>
      </c>
      <c r="L55">
        <v>1371</v>
      </c>
      <c r="N55">
        <v>1013</v>
      </c>
      <c r="O55" t="s">
        <v>23</v>
      </c>
      <c r="P55" t="s">
        <v>23</v>
      </c>
      <c r="Q55">
        <v>1</v>
      </c>
      <c r="W55">
        <v>0</v>
      </c>
      <c r="X55">
        <v>1075824001</v>
      </c>
      <c r="Y55">
        <f t="shared" si="0"/>
        <v>134.48275860000001</v>
      </c>
      <c r="AA55">
        <v>368.13</v>
      </c>
      <c r="AB55">
        <v>0</v>
      </c>
      <c r="AC55">
        <v>0</v>
      </c>
      <c r="AD55">
        <v>0</v>
      </c>
      <c r="AE55">
        <v>37.11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6</v>
      </c>
      <c r="AT55">
        <v>134.48275860000001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ROUND(Y55*Source!I44,7)</f>
        <v>39</v>
      </c>
      <c r="CY55">
        <f t="shared" si="16"/>
        <v>368.13</v>
      </c>
      <c r="CZ55">
        <f t="shared" si="17"/>
        <v>37.11</v>
      </c>
      <c r="DA55">
        <f t="shared" si="18"/>
        <v>9.92</v>
      </c>
      <c r="DB55">
        <f t="shared" si="1"/>
        <v>4990.66</v>
      </c>
      <c r="DC55">
        <f t="shared" si="2"/>
        <v>0</v>
      </c>
      <c r="DD55" t="s">
        <v>6</v>
      </c>
      <c r="DE55" t="s">
        <v>6</v>
      </c>
      <c r="DF55">
        <f t="shared" si="19"/>
        <v>14357.07</v>
      </c>
      <c r="DG55">
        <f t="shared" si="20"/>
        <v>0</v>
      </c>
      <c r="DH55">
        <f t="shared" si="21"/>
        <v>0</v>
      </c>
      <c r="DI55">
        <f t="shared" si="15"/>
        <v>0</v>
      </c>
      <c r="DJ55">
        <f t="shared" si="22"/>
        <v>14357.07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ROW(Source!A44)</f>
        <v>44</v>
      </c>
      <c r="B56">
        <v>92854092</v>
      </c>
      <c r="C56">
        <v>92854596</v>
      </c>
      <c r="D56">
        <v>49562558</v>
      </c>
      <c r="E56">
        <v>1</v>
      </c>
      <c r="F56">
        <v>1</v>
      </c>
      <c r="G56">
        <v>1</v>
      </c>
      <c r="H56">
        <v>3</v>
      </c>
      <c r="I56" t="s">
        <v>86</v>
      </c>
      <c r="J56" t="s">
        <v>89</v>
      </c>
      <c r="K56" t="s">
        <v>87</v>
      </c>
      <c r="L56">
        <v>1301</v>
      </c>
      <c r="N56">
        <v>1003</v>
      </c>
      <c r="O56" t="s">
        <v>88</v>
      </c>
      <c r="P56" t="s">
        <v>88</v>
      </c>
      <c r="Q56">
        <v>1</v>
      </c>
      <c r="W56">
        <v>0</v>
      </c>
      <c r="X56">
        <v>-438374013</v>
      </c>
      <c r="Y56">
        <f t="shared" si="0"/>
        <v>100</v>
      </c>
      <c r="AA56">
        <v>280.24</v>
      </c>
      <c r="AB56">
        <v>0</v>
      </c>
      <c r="AC56">
        <v>0</v>
      </c>
      <c r="AD56">
        <v>0</v>
      </c>
      <c r="AE56">
        <v>28.25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6</v>
      </c>
      <c r="AT56">
        <v>100</v>
      </c>
      <c r="AU56" t="s">
        <v>6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ROUND(Y56*Source!I44,7)</f>
        <v>29</v>
      </c>
      <c r="CY56">
        <f t="shared" si="16"/>
        <v>280.24</v>
      </c>
      <c r="CZ56">
        <f t="shared" si="17"/>
        <v>28.25</v>
      </c>
      <c r="DA56">
        <f t="shared" si="18"/>
        <v>9.92</v>
      </c>
      <c r="DB56">
        <f t="shared" si="1"/>
        <v>2825</v>
      </c>
      <c r="DC56">
        <f t="shared" si="2"/>
        <v>0</v>
      </c>
      <c r="DD56" t="s">
        <v>6</v>
      </c>
      <c r="DE56" t="s">
        <v>6</v>
      </c>
      <c r="DF56">
        <f t="shared" si="19"/>
        <v>8126.96</v>
      </c>
      <c r="DG56">
        <f t="shared" si="20"/>
        <v>0</v>
      </c>
      <c r="DH56">
        <f t="shared" si="21"/>
        <v>0</v>
      </c>
      <c r="DI56">
        <f t="shared" si="15"/>
        <v>0</v>
      </c>
      <c r="DJ56">
        <f t="shared" si="22"/>
        <v>8126.96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ROW(Source!A47)</f>
        <v>47</v>
      </c>
      <c r="B57">
        <v>92854092</v>
      </c>
      <c r="C57">
        <v>92854632</v>
      </c>
      <c r="D57">
        <v>49510757</v>
      </c>
      <c r="E57">
        <v>70</v>
      </c>
      <c r="F57">
        <v>1</v>
      </c>
      <c r="G57">
        <v>1</v>
      </c>
      <c r="H57">
        <v>1</v>
      </c>
      <c r="I57" t="s">
        <v>568</v>
      </c>
      <c r="J57" t="s">
        <v>6</v>
      </c>
      <c r="K57" t="s">
        <v>569</v>
      </c>
      <c r="L57">
        <v>1191</v>
      </c>
      <c r="N57">
        <v>1013</v>
      </c>
      <c r="O57" t="s">
        <v>528</v>
      </c>
      <c r="P57" t="s">
        <v>528</v>
      </c>
      <c r="Q57">
        <v>1</v>
      </c>
      <c r="W57">
        <v>0</v>
      </c>
      <c r="X57">
        <v>-1111239348</v>
      </c>
      <c r="Y57">
        <f t="shared" si="0"/>
        <v>33.700000000000003</v>
      </c>
      <c r="AA57">
        <v>0</v>
      </c>
      <c r="AB57">
        <v>0</v>
      </c>
      <c r="AC57">
        <v>0</v>
      </c>
      <c r="AD57">
        <v>431.46</v>
      </c>
      <c r="AE57">
        <v>0</v>
      </c>
      <c r="AF57">
        <v>0</v>
      </c>
      <c r="AG57">
        <v>0</v>
      </c>
      <c r="AH57">
        <v>9.6199999999999992</v>
      </c>
      <c r="AI57">
        <v>1</v>
      </c>
      <c r="AJ57">
        <v>1</v>
      </c>
      <c r="AK57">
        <v>1</v>
      </c>
      <c r="AL57">
        <v>44.85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33.700000000000003</v>
      </c>
      <c r="AU57" t="s">
        <v>6</v>
      </c>
      <c r="AV57">
        <v>1</v>
      </c>
      <c r="AW57">
        <v>2</v>
      </c>
      <c r="AX57">
        <v>92854649</v>
      </c>
      <c r="AY57">
        <v>1</v>
      </c>
      <c r="AZ57">
        <v>0</v>
      </c>
      <c r="BA57">
        <v>58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ROUND(AT57*Source!I47*AH57*AL57,2)</f>
        <v>8724.06</v>
      </c>
      <c r="CV57">
        <f>ROUND(Y57*Source!I47,7)</f>
        <v>20.22</v>
      </c>
      <c r="CW57">
        <v>0</v>
      </c>
      <c r="CX57">
        <f>ROUND(Y57*Source!I47,7)</f>
        <v>20.22</v>
      </c>
      <c r="CY57">
        <f>AD57</f>
        <v>431.46</v>
      </c>
      <c r="CZ57">
        <f>AH57</f>
        <v>9.6199999999999992</v>
      </c>
      <c r="DA57">
        <f>AL57</f>
        <v>44.85</v>
      </c>
      <c r="DB57">
        <f t="shared" si="1"/>
        <v>324.19</v>
      </c>
      <c r="DC57">
        <f t="shared" si="2"/>
        <v>0</v>
      </c>
      <c r="DD57" t="s">
        <v>6</v>
      </c>
      <c r="DE57" t="s">
        <v>6</v>
      </c>
      <c r="DF57">
        <f t="shared" ref="DF57:DF62" si="23">ROUND(ROUND(AE57,2)*CX57,2)</f>
        <v>0</v>
      </c>
      <c r="DG57">
        <f t="shared" si="20"/>
        <v>0</v>
      </c>
      <c r="DH57">
        <f t="shared" si="21"/>
        <v>0</v>
      </c>
      <c r="DI57">
        <f>ROUND(ROUND(AH57*AL57,2)*CX57,2)</f>
        <v>8724.1200000000008</v>
      </c>
      <c r="DJ57">
        <f>DI57</f>
        <v>8724.1200000000008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ROW(Source!A47)</f>
        <v>47</v>
      </c>
      <c r="B58">
        <v>92854092</v>
      </c>
      <c r="C58">
        <v>92854632</v>
      </c>
      <c r="D58">
        <v>49510905</v>
      </c>
      <c r="E58">
        <v>70</v>
      </c>
      <c r="F58">
        <v>1</v>
      </c>
      <c r="G58">
        <v>1</v>
      </c>
      <c r="H58">
        <v>1</v>
      </c>
      <c r="I58" t="s">
        <v>529</v>
      </c>
      <c r="J58" t="s">
        <v>6</v>
      </c>
      <c r="K58" t="s">
        <v>530</v>
      </c>
      <c r="L58">
        <v>1191</v>
      </c>
      <c r="N58">
        <v>1013</v>
      </c>
      <c r="O58" t="s">
        <v>528</v>
      </c>
      <c r="P58" t="s">
        <v>528</v>
      </c>
      <c r="Q58">
        <v>1</v>
      </c>
      <c r="W58">
        <v>0</v>
      </c>
      <c r="X58">
        <v>-1417349443</v>
      </c>
      <c r="Y58">
        <f t="shared" si="0"/>
        <v>0.54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0.54</v>
      </c>
      <c r="AU58" t="s">
        <v>6</v>
      </c>
      <c r="AV58">
        <v>2</v>
      </c>
      <c r="AW58">
        <v>2</v>
      </c>
      <c r="AX58">
        <v>92854650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0.32400000000000001</v>
      </c>
      <c r="CY58">
        <f>AD58</f>
        <v>0</v>
      </c>
      <c r="CZ58">
        <f>AH58</f>
        <v>0</v>
      </c>
      <c r="DA58">
        <f>AL58</f>
        <v>1</v>
      </c>
      <c r="DB58">
        <f t="shared" si="1"/>
        <v>0</v>
      </c>
      <c r="DC58">
        <f t="shared" si="2"/>
        <v>0</v>
      </c>
      <c r="DD58" t="s">
        <v>6</v>
      </c>
      <c r="DE58" t="s">
        <v>6</v>
      </c>
      <c r="DF58">
        <f t="shared" si="23"/>
        <v>0</v>
      </c>
      <c r="DG58">
        <f t="shared" si="20"/>
        <v>0</v>
      </c>
      <c r="DH58">
        <f>ROUND(ROUND(AG58*AK58,2)*CX58,2)</f>
        <v>0</v>
      </c>
      <c r="DI58">
        <f t="shared" ref="DI58:DI72" si="24">ROUND(ROUND(AH58,2)*CX58,2)</f>
        <v>0</v>
      </c>
      <c r="DJ58">
        <f>DI58</f>
        <v>0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ROW(Source!A47)</f>
        <v>47</v>
      </c>
      <c r="B59">
        <v>92854092</v>
      </c>
      <c r="C59">
        <v>92854632</v>
      </c>
      <c r="D59">
        <v>49672515</v>
      </c>
      <c r="E59">
        <v>1</v>
      </c>
      <c r="F59">
        <v>1</v>
      </c>
      <c r="G59">
        <v>1</v>
      </c>
      <c r="H59">
        <v>2</v>
      </c>
      <c r="I59" t="s">
        <v>570</v>
      </c>
      <c r="J59" t="s">
        <v>571</v>
      </c>
      <c r="K59" t="s">
        <v>572</v>
      </c>
      <c r="L59">
        <v>1367</v>
      </c>
      <c r="N59">
        <v>1011</v>
      </c>
      <c r="O59" t="s">
        <v>534</v>
      </c>
      <c r="P59" t="s">
        <v>534</v>
      </c>
      <c r="Q59">
        <v>1</v>
      </c>
      <c r="W59">
        <v>0</v>
      </c>
      <c r="X59">
        <v>-130837057</v>
      </c>
      <c r="Y59">
        <f t="shared" si="0"/>
        <v>0.08</v>
      </c>
      <c r="AA59">
        <v>0</v>
      </c>
      <c r="AB59">
        <v>1358.21</v>
      </c>
      <c r="AC59">
        <v>605.48</v>
      </c>
      <c r="AD59">
        <v>0</v>
      </c>
      <c r="AE59">
        <v>0</v>
      </c>
      <c r="AF59">
        <v>86.4</v>
      </c>
      <c r="AG59">
        <v>13.5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0.08</v>
      </c>
      <c r="AU59" t="s">
        <v>6</v>
      </c>
      <c r="AV59">
        <v>0</v>
      </c>
      <c r="AW59">
        <v>2</v>
      </c>
      <c r="AX59">
        <v>92854651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ROUND(Y59*Source!I47*DO59,7)</f>
        <v>0</v>
      </c>
      <c r="CX59">
        <f>ROUND(Y59*Source!I47,7)</f>
        <v>4.8000000000000001E-2</v>
      </c>
      <c r="CY59">
        <f>AB59</f>
        <v>1358.21</v>
      </c>
      <c r="CZ59">
        <f>AF59</f>
        <v>86.4</v>
      </c>
      <c r="DA59">
        <f>AJ59</f>
        <v>15.72</v>
      </c>
      <c r="DB59">
        <f t="shared" si="1"/>
        <v>6.91</v>
      </c>
      <c r="DC59">
        <f t="shared" si="2"/>
        <v>1.08</v>
      </c>
      <c r="DD59" t="s">
        <v>6</v>
      </c>
      <c r="DE59" t="s">
        <v>6</v>
      </c>
      <c r="DF59">
        <f t="shared" si="23"/>
        <v>0</v>
      </c>
      <c r="DG59">
        <f>ROUND(ROUND(AF59*AJ59,2)*CX59,2)</f>
        <v>65.19</v>
      </c>
      <c r="DH59">
        <f>ROUND(ROUND(AG59*AK59,2)*CX59,2)</f>
        <v>29.06</v>
      </c>
      <c r="DI59">
        <f t="shared" si="24"/>
        <v>0</v>
      </c>
      <c r="DJ59">
        <f>DG59</f>
        <v>65.19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ROW(Source!A47)</f>
        <v>47</v>
      </c>
      <c r="B60">
        <v>92854092</v>
      </c>
      <c r="C60">
        <v>92854632</v>
      </c>
      <c r="D60">
        <v>49672573</v>
      </c>
      <c r="E60">
        <v>1</v>
      </c>
      <c r="F60">
        <v>1</v>
      </c>
      <c r="G60">
        <v>1</v>
      </c>
      <c r="H60">
        <v>2</v>
      </c>
      <c r="I60" t="s">
        <v>565</v>
      </c>
      <c r="J60" t="s">
        <v>566</v>
      </c>
      <c r="K60" t="s">
        <v>567</v>
      </c>
      <c r="L60">
        <v>1367</v>
      </c>
      <c r="N60">
        <v>1011</v>
      </c>
      <c r="O60" t="s">
        <v>534</v>
      </c>
      <c r="P60" t="s">
        <v>534</v>
      </c>
      <c r="Q60">
        <v>1</v>
      </c>
      <c r="W60">
        <v>0</v>
      </c>
      <c r="X60">
        <v>-430484415</v>
      </c>
      <c r="Y60">
        <f t="shared" si="0"/>
        <v>0.06</v>
      </c>
      <c r="AA60">
        <v>0</v>
      </c>
      <c r="AB60">
        <v>1814.09</v>
      </c>
      <c r="AC60">
        <v>605.48</v>
      </c>
      <c r="AD60">
        <v>0</v>
      </c>
      <c r="AE60">
        <v>0</v>
      </c>
      <c r="AF60">
        <v>115.4</v>
      </c>
      <c r="AG60">
        <v>13.5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0.06</v>
      </c>
      <c r="AU60" t="s">
        <v>6</v>
      </c>
      <c r="AV60">
        <v>0</v>
      </c>
      <c r="AW60">
        <v>2</v>
      </c>
      <c r="AX60">
        <v>92854652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ROUND(Y60*Source!I47*DO60,7)</f>
        <v>0</v>
      </c>
      <c r="CX60">
        <f>ROUND(Y60*Source!I47,7)</f>
        <v>3.5999999999999997E-2</v>
      </c>
      <c r="CY60">
        <f>AB60</f>
        <v>1814.09</v>
      </c>
      <c r="CZ60">
        <f>AF60</f>
        <v>115.4</v>
      </c>
      <c r="DA60">
        <f>AJ60</f>
        <v>15.72</v>
      </c>
      <c r="DB60">
        <f t="shared" si="1"/>
        <v>6.92</v>
      </c>
      <c r="DC60">
        <f t="shared" si="2"/>
        <v>0.81</v>
      </c>
      <c r="DD60" t="s">
        <v>6</v>
      </c>
      <c r="DE60" t="s">
        <v>6</v>
      </c>
      <c r="DF60">
        <f t="shared" si="23"/>
        <v>0</v>
      </c>
      <c r="DG60">
        <f>ROUND(ROUND(AF60*AJ60,2)*CX60,2)</f>
        <v>65.31</v>
      </c>
      <c r="DH60">
        <f>ROUND(ROUND(AG60*AK60,2)*CX60,2)</f>
        <v>21.8</v>
      </c>
      <c r="DI60">
        <f t="shared" si="24"/>
        <v>0</v>
      </c>
      <c r="DJ60">
        <f>DG60</f>
        <v>65.31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ROW(Source!A47)</f>
        <v>47</v>
      </c>
      <c r="B61">
        <v>92854092</v>
      </c>
      <c r="C61">
        <v>92854632</v>
      </c>
      <c r="D61">
        <v>49673503</v>
      </c>
      <c r="E61">
        <v>1</v>
      </c>
      <c r="F61">
        <v>1</v>
      </c>
      <c r="G61">
        <v>1</v>
      </c>
      <c r="H61">
        <v>2</v>
      </c>
      <c r="I61" t="s">
        <v>531</v>
      </c>
      <c r="J61" t="s">
        <v>532</v>
      </c>
      <c r="K61" t="s">
        <v>533</v>
      </c>
      <c r="L61">
        <v>1367</v>
      </c>
      <c r="N61">
        <v>1011</v>
      </c>
      <c r="O61" t="s">
        <v>534</v>
      </c>
      <c r="P61" t="s">
        <v>534</v>
      </c>
      <c r="Q61">
        <v>1</v>
      </c>
      <c r="W61">
        <v>0</v>
      </c>
      <c r="X61">
        <v>509054691</v>
      </c>
      <c r="Y61">
        <f t="shared" si="0"/>
        <v>0.4</v>
      </c>
      <c r="AA61">
        <v>0</v>
      </c>
      <c r="AB61">
        <v>1032.96</v>
      </c>
      <c r="AC61">
        <v>520.26</v>
      </c>
      <c r="AD61">
        <v>0</v>
      </c>
      <c r="AE61">
        <v>0</v>
      </c>
      <c r="AF61">
        <v>65.709999999999994</v>
      </c>
      <c r="AG61">
        <v>11.6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0.4</v>
      </c>
      <c r="AU61" t="s">
        <v>6</v>
      </c>
      <c r="AV61">
        <v>0</v>
      </c>
      <c r="AW61">
        <v>2</v>
      </c>
      <c r="AX61">
        <v>92854653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ROUND(Y61*Source!I47*DO61,7)</f>
        <v>0</v>
      </c>
      <c r="CX61">
        <f>ROUND(Y61*Source!I47,7)</f>
        <v>0.24</v>
      </c>
      <c r="CY61">
        <f>AB61</f>
        <v>1032.96</v>
      </c>
      <c r="CZ61">
        <f>AF61</f>
        <v>65.709999999999994</v>
      </c>
      <c r="DA61">
        <f>AJ61</f>
        <v>15.72</v>
      </c>
      <c r="DB61">
        <f t="shared" si="1"/>
        <v>26.28</v>
      </c>
      <c r="DC61">
        <f t="shared" si="2"/>
        <v>4.6399999999999997</v>
      </c>
      <c r="DD61" t="s">
        <v>6</v>
      </c>
      <c r="DE61" t="s">
        <v>6</v>
      </c>
      <c r="DF61">
        <f t="shared" si="23"/>
        <v>0</v>
      </c>
      <c r="DG61">
        <f>ROUND(ROUND(AF61*AJ61,2)*CX61,2)</f>
        <v>247.91</v>
      </c>
      <c r="DH61">
        <f>ROUND(ROUND(AG61*AK61,2)*CX61,2)</f>
        <v>124.86</v>
      </c>
      <c r="DI61">
        <f t="shared" si="24"/>
        <v>0</v>
      </c>
      <c r="DJ61">
        <f>DG61</f>
        <v>247.91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ROW(Source!A47)</f>
        <v>47</v>
      </c>
      <c r="B62">
        <v>92854092</v>
      </c>
      <c r="C62">
        <v>92854632</v>
      </c>
      <c r="D62">
        <v>49673658</v>
      </c>
      <c r="E62">
        <v>1</v>
      </c>
      <c r="F62">
        <v>1</v>
      </c>
      <c r="G62">
        <v>1</v>
      </c>
      <c r="H62">
        <v>2</v>
      </c>
      <c r="I62" t="s">
        <v>573</v>
      </c>
      <c r="J62" t="s">
        <v>574</v>
      </c>
      <c r="K62" t="s">
        <v>575</v>
      </c>
      <c r="L62">
        <v>1367</v>
      </c>
      <c r="N62">
        <v>1011</v>
      </c>
      <c r="O62" t="s">
        <v>534</v>
      </c>
      <c r="P62" t="s">
        <v>534</v>
      </c>
      <c r="Q62">
        <v>1</v>
      </c>
      <c r="W62">
        <v>0</v>
      </c>
      <c r="X62">
        <v>2077867240</v>
      </c>
      <c r="Y62">
        <f t="shared" si="0"/>
        <v>1.19</v>
      </c>
      <c r="AA62">
        <v>0</v>
      </c>
      <c r="AB62">
        <v>18.86</v>
      </c>
      <c r="AC62">
        <v>0</v>
      </c>
      <c r="AD62">
        <v>0</v>
      </c>
      <c r="AE62">
        <v>0</v>
      </c>
      <c r="AF62">
        <v>1.2</v>
      </c>
      <c r="AG62">
        <v>0</v>
      </c>
      <c r="AH62">
        <v>0</v>
      </c>
      <c r="AI62">
        <v>1</v>
      </c>
      <c r="AJ62">
        <v>15.72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1.19</v>
      </c>
      <c r="AU62" t="s">
        <v>6</v>
      </c>
      <c r="AV62">
        <v>0</v>
      </c>
      <c r="AW62">
        <v>2</v>
      </c>
      <c r="AX62">
        <v>92854654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ROUND(Y62*Source!I47*DO62,7)</f>
        <v>0</v>
      </c>
      <c r="CX62">
        <f>ROUND(Y62*Source!I47,7)</f>
        <v>0.71399999999999997</v>
      </c>
      <c r="CY62">
        <f>AB62</f>
        <v>18.86</v>
      </c>
      <c r="CZ62">
        <f>AF62</f>
        <v>1.2</v>
      </c>
      <c r="DA62">
        <f>AJ62</f>
        <v>15.72</v>
      </c>
      <c r="DB62">
        <f t="shared" si="1"/>
        <v>1.43</v>
      </c>
      <c r="DC62">
        <f t="shared" si="2"/>
        <v>0</v>
      </c>
      <c r="DD62" t="s">
        <v>6</v>
      </c>
      <c r="DE62" t="s">
        <v>6</v>
      </c>
      <c r="DF62">
        <f t="shared" si="23"/>
        <v>0</v>
      </c>
      <c r="DG62">
        <f>ROUND(ROUND(AF62*AJ62,2)*CX62,2)</f>
        <v>13.47</v>
      </c>
      <c r="DH62">
        <f>ROUND(ROUND(AG62*AK62,2)*CX62,2)</f>
        <v>0</v>
      </c>
      <c r="DI62">
        <f t="shared" si="24"/>
        <v>0</v>
      </c>
      <c r="DJ62">
        <f>DG62</f>
        <v>13.47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ROW(Source!A47)</f>
        <v>47</v>
      </c>
      <c r="B63">
        <v>92854092</v>
      </c>
      <c r="C63">
        <v>92854632</v>
      </c>
      <c r="D63">
        <v>49521586</v>
      </c>
      <c r="E63">
        <v>1</v>
      </c>
      <c r="F63">
        <v>1</v>
      </c>
      <c r="G63">
        <v>1</v>
      </c>
      <c r="H63">
        <v>3</v>
      </c>
      <c r="I63" t="s">
        <v>576</v>
      </c>
      <c r="J63" t="s">
        <v>577</v>
      </c>
      <c r="K63" t="s">
        <v>578</v>
      </c>
      <c r="L63">
        <v>1348</v>
      </c>
      <c r="N63">
        <v>1009</v>
      </c>
      <c r="O63" t="s">
        <v>162</v>
      </c>
      <c r="P63" t="s">
        <v>162</v>
      </c>
      <c r="Q63">
        <v>1000</v>
      </c>
      <c r="W63">
        <v>0</v>
      </c>
      <c r="X63">
        <v>1892417071</v>
      </c>
      <c r="Y63">
        <f t="shared" si="0"/>
        <v>1.9000000000000001E-4</v>
      </c>
      <c r="AA63">
        <v>302956.79999999999</v>
      </c>
      <c r="AB63">
        <v>0</v>
      </c>
      <c r="AC63">
        <v>0</v>
      </c>
      <c r="AD63">
        <v>0</v>
      </c>
      <c r="AE63">
        <v>30540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1.9000000000000001E-4</v>
      </c>
      <c r="AU63" t="s">
        <v>6</v>
      </c>
      <c r="AV63">
        <v>0</v>
      </c>
      <c r="AW63">
        <v>2</v>
      </c>
      <c r="AX63">
        <v>92854655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ROUND(Y63*Source!I47,7)</f>
        <v>1.1400000000000001E-4</v>
      </c>
      <c r="CY63">
        <f t="shared" ref="CY63:CY72" si="25">AA63</f>
        <v>302956.79999999999</v>
      </c>
      <c r="CZ63">
        <f t="shared" ref="CZ63:CZ72" si="26">AE63</f>
        <v>30540</v>
      </c>
      <c r="DA63">
        <f t="shared" ref="DA63:DA72" si="27">AI63</f>
        <v>9.92</v>
      </c>
      <c r="DB63">
        <f t="shared" si="1"/>
        <v>5.8</v>
      </c>
      <c r="DC63">
        <f t="shared" si="2"/>
        <v>0</v>
      </c>
      <c r="DD63" t="s">
        <v>6</v>
      </c>
      <c r="DE63" t="s">
        <v>6</v>
      </c>
      <c r="DF63">
        <f t="shared" ref="DF63:DF72" si="28">ROUND(ROUND(AE63*AI63,2)*CX63,2)</f>
        <v>34.54</v>
      </c>
      <c r="DG63">
        <f t="shared" ref="DG63:DG74" si="29">ROUND(ROUND(AF63,2)*CX63,2)</f>
        <v>0</v>
      </c>
      <c r="DH63">
        <f t="shared" ref="DH63:DH73" si="30">ROUND(ROUND(AG63,2)*CX63,2)</f>
        <v>0</v>
      </c>
      <c r="DI63">
        <f t="shared" si="24"/>
        <v>0</v>
      </c>
      <c r="DJ63">
        <f t="shared" ref="DJ63:DJ72" si="31">DF63</f>
        <v>34.54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ROW(Source!A47)</f>
        <v>47</v>
      </c>
      <c r="B64">
        <v>92854092</v>
      </c>
      <c r="C64">
        <v>92854632</v>
      </c>
      <c r="D64">
        <v>49521602</v>
      </c>
      <c r="E64">
        <v>1</v>
      </c>
      <c r="F64">
        <v>1</v>
      </c>
      <c r="G64">
        <v>1</v>
      </c>
      <c r="H64">
        <v>3</v>
      </c>
      <c r="I64" t="s">
        <v>579</v>
      </c>
      <c r="J64" t="s">
        <v>580</v>
      </c>
      <c r="K64" t="s">
        <v>581</v>
      </c>
      <c r="L64">
        <v>1339</v>
      </c>
      <c r="N64">
        <v>1007</v>
      </c>
      <c r="O64" t="s">
        <v>392</v>
      </c>
      <c r="P64" t="s">
        <v>392</v>
      </c>
      <c r="Q64">
        <v>1</v>
      </c>
      <c r="W64">
        <v>0</v>
      </c>
      <c r="X64">
        <v>-1761807714</v>
      </c>
      <c r="Y64">
        <f t="shared" si="0"/>
        <v>0.34200000000000003</v>
      </c>
      <c r="AA64">
        <v>61.7</v>
      </c>
      <c r="AB64">
        <v>0</v>
      </c>
      <c r="AC64">
        <v>0</v>
      </c>
      <c r="AD64">
        <v>0</v>
      </c>
      <c r="AE64">
        <v>6.22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0.34200000000000003</v>
      </c>
      <c r="AU64" t="s">
        <v>6</v>
      </c>
      <c r="AV64">
        <v>0</v>
      </c>
      <c r="AW64">
        <v>2</v>
      </c>
      <c r="AX64">
        <v>92854656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ROUND(Y64*Source!I47,7)</f>
        <v>0.20519999999999999</v>
      </c>
      <c r="CY64">
        <f t="shared" si="25"/>
        <v>61.7</v>
      </c>
      <c r="CZ64">
        <f t="shared" si="26"/>
        <v>6.22</v>
      </c>
      <c r="DA64">
        <f t="shared" si="27"/>
        <v>9.92</v>
      </c>
      <c r="DB64">
        <f t="shared" si="1"/>
        <v>2.13</v>
      </c>
      <c r="DC64">
        <f t="shared" si="2"/>
        <v>0</v>
      </c>
      <c r="DD64" t="s">
        <v>6</v>
      </c>
      <c r="DE64" t="s">
        <v>6</v>
      </c>
      <c r="DF64">
        <f t="shared" si="28"/>
        <v>12.66</v>
      </c>
      <c r="DG64">
        <f t="shared" si="29"/>
        <v>0</v>
      </c>
      <c r="DH64">
        <f t="shared" si="30"/>
        <v>0</v>
      </c>
      <c r="DI64">
        <f t="shared" si="24"/>
        <v>0</v>
      </c>
      <c r="DJ64">
        <f t="shared" si="31"/>
        <v>12.66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ROW(Source!A47)</f>
        <v>47</v>
      </c>
      <c r="B65">
        <v>92854092</v>
      </c>
      <c r="C65">
        <v>92854632</v>
      </c>
      <c r="D65">
        <v>49523203</v>
      </c>
      <c r="E65">
        <v>1</v>
      </c>
      <c r="F65">
        <v>1</v>
      </c>
      <c r="G65">
        <v>1</v>
      </c>
      <c r="H65">
        <v>3</v>
      </c>
      <c r="I65" t="s">
        <v>582</v>
      </c>
      <c r="J65" t="s">
        <v>583</v>
      </c>
      <c r="K65" t="s">
        <v>584</v>
      </c>
      <c r="L65">
        <v>1339</v>
      </c>
      <c r="N65">
        <v>1007</v>
      </c>
      <c r="O65" t="s">
        <v>392</v>
      </c>
      <c r="P65" t="s">
        <v>392</v>
      </c>
      <c r="Q65">
        <v>1</v>
      </c>
      <c r="W65">
        <v>0</v>
      </c>
      <c r="X65">
        <v>-143474561</v>
      </c>
      <c r="Y65">
        <f t="shared" ref="Y65:Y128" si="32">AT65</f>
        <v>0.44</v>
      </c>
      <c r="AA65">
        <v>24.2</v>
      </c>
      <c r="AB65">
        <v>0</v>
      </c>
      <c r="AC65">
        <v>0</v>
      </c>
      <c r="AD65">
        <v>0</v>
      </c>
      <c r="AE65">
        <v>2.44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0.44</v>
      </c>
      <c r="AU65" t="s">
        <v>6</v>
      </c>
      <c r="AV65">
        <v>0</v>
      </c>
      <c r="AW65">
        <v>2</v>
      </c>
      <c r="AX65">
        <v>92854657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ROUND(Y65*Source!I47,7)</f>
        <v>0.26400000000000001</v>
      </c>
      <c r="CY65">
        <f t="shared" si="25"/>
        <v>24.2</v>
      </c>
      <c r="CZ65">
        <f t="shared" si="26"/>
        <v>2.44</v>
      </c>
      <c r="DA65">
        <f t="shared" si="27"/>
        <v>9.92</v>
      </c>
      <c r="DB65">
        <f t="shared" ref="DB65:DB128" si="33">ROUND(ROUND(AT65*CZ65,2),2)</f>
        <v>1.07</v>
      </c>
      <c r="DC65">
        <f t="shared" ref="DC65:DC128" si="34">ROUND(ROUND(AT65*AG65,2),2)</f>
        <v>0</v>
      </c>
      <c r="DD65" t="s">
        <v>6</v>
      </c>
      <c r="DE65" t="s">
        <v>6</v>
      </c>
      <c r="DF65">
        <f t="shared" si="28"/>
        <v>6.39</v>
      </c>
      <c r="DG65">
        <f t="shared" si="29"/>
        <v>0</v>
      </c>
      <c r="DH65">
        <f t="shared" si="30"/>
        <v>0</v>
      </c>
      <c r="DI65">
        <f t="shared" si="24"/>
        <v>0</v>
      </c>
      <c r="DJ65">
        <f t="shared" si="31"/>
        <v>6.39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ROW(Source!A47)</f>
        <v>47</v>
      </c>
      <c r="B66">
        <v>92854092</v>
      </c>
      <c r="C66">
        <v>92854632</v>
      </c>
      <c r="D66">
        <v>49523851</v>
      </c>
      <c r="E66">
        <v>1</v>
      </c>
      <c r="F66">
        <v>1</v>
      </c>
      <c r="G66">
        <v>1</v>
      </c>
      <c r="H66">
        <v>3</v>
      </c>
      <c r="I66" t="s">
        <v>555</v>
      </c>
      <c r="J66" t="s">
        <v>556</v>
      </c>
      <c r="K66" t="s">
        <v>557</v>
      </c>
      <c r="L66">
        <v>1346</v>
      </c>
      <c r="N66">
        <v>1009</v>
      </c>
      <c r="O66" t="s">
        <v>558</v>
      </c>
      <c r="P66" t="s">
        <v>558</v>
      </c>
      <c r="Q66">
        <v>1</v>
      </c>
      <c r="W66">
        <v>0</v>
      </c>
      <c r="X66">
        <v>-617477323</v>
      </c>
      <c r="Y66">
        <f t="shared" si="32"/>
        <v>0.05</v>
      </c>
      <c r="AA66">
        <v>369.92</v>
      </c>
      <c r="AB66">
        <v>0</v>
      </c>
      <c r="AC66">
        <v>0</v>
      </c>
      <c r="AD66">
        <v>0</v>
      </c>
      <c r="AE66">
        <v>37.29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0.05</v>
      </c>
      <c r="AU66" t="s">
        <v>6</v>
      </c>
      <c r="AV66">
        <v>0</v>
      </c>
      <c r="AW66">
        <v>2</v>
      </c>
      <c r="AX66">
        <v>92854658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ROUND(Y66*Source!I47,7)</f>
        <v>0.03</v>
      </c>
      <c r="CY66">
        <f t="shared" si="25"/>
        <v>369.92</v>
      </c>
      <c r="CZ66">
        <f t="shared" si="26"/>
        <v>37.29</v>
      </c>
      <c r="DA66">
        <f t="shared" si="27"/>
        <v>9.92</v>
      </c>
      <c r="DB66">
        <f t="shared" si="33"/>
        <v>1.86</v>
      </c>
      <c r="DC66">
        <f t="shared" si="34"/>
        <v>0</v>
      </c>
      <c r="DD66" t="s">
        <v>6</v>
      </c>
      <c r="DE66" t="s">
        <v>6</v>
      </c>
      <c r="DF66">
        <f t="shared" si="28"/>
        <v>11.1</v>
      </c>
      <c r="DG66">
        <f t="shared" si="29"/>
        <v>0</v>
      </c>
      <c r="DH66">
        <f t="shared" si="30"/>
        <v>0</v>
      </c>
      <c r="DI66">
        <f t="shared" si="24"/>
        <v>0</v>
      </c>
      <c r="DJ66">
        <f t="shared" si="31"/>
        <v>11.1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ROW(Source!A47)</f>
        <v>47</v>
      </c>
      <c r="B67">
        <v>92854092</v>
      </c>
      <c r="C67">
        <v>92854632</v>
      </c>
      <c r="D67">
        <v>49524232</v>
      </c>
      <c r="E67">
        <v>1</v>
      </c>
      <c r="F67">
        <v>1</v>
      </c>
      <c r="G67">
        <v>1</v>
      </c>
      <c r="H67">
        <v>3</v>
      </c>
      <c r="I67" t="s">
        <v>585</v>
      </c>
      <c r="J67" t="s">
        <v>586</v>
      </c>
      <c r="K67" t="s">
        <v>587</v>
      </c>
      <c r="L67">
        <v>1348</v>
      </c>
      <c r="N67">
        <v>1009</v>
      </c>
      <c r="O67" t="s">
        <v>162</v>
      </c>
      <c r="P67" t="s">
        <v>162</v>
      </c>
      <c r="Q67">
        <v>1000</v>
      </c>
      <c r="W67">
        <v>0</v>
      </c>
      <c r="X67">
        <v>1913150405</v>
      </c>
      <c r="Y67">
        <f t="shared" si="32"/>
        <v>4.0000000000000002E-4</v>
      </c>
      <c r="AA67">
        <v>134515.20000000001</v>
      </c>
      <c r="AB67">
        <v>0</v>
      </c>
      <c r="AC67">
        <v>0</v>
      </c>
      <c r="AD67">
        <v>0</v>
      </c>
      <c r="AE67">
        <v>13560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4.0000000000000002E-4</v>
      </c>
      <c r="AU67" t="s">
        <v>6</v>
      </c>
      <c r="AV67">
        <v>0</v>
      </c>
      <c r="AW67">
        <v>2</v>
      </c>
      <c r="AX67">
        <v>92854659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ROUND(Y67*Source!I47,7)</f>
        <v>2.4000000000000001E-4</v>
      </c>
      <c r="CY67">
        <f t="shared" si="25"/>
        <v>134515.20000000001</v>
      </c>
      <c r="CZ67">
        <f t="shared" si="26"/>
        <v>13560</v>
      </c>
      <c r="DA67">
        <f t="shared" si="27"/>
        <v>9.92</v>
      </c>
      <c r="DB67">
        <f t="shared" si="33"/>
        <v>5.42</v>
      </c>
      <c r="DC67">
        <f t="shared" si="34"/>
        <v>0</v>
      </c>
      <c r="DD67" t="s">
        <v>6</v>
      </c>
      <c r="DE67" t="s">
        <v>6</v>
      </c>
      <c r="DF67">
        <f t="shared" si="28"/>
        <v>32.28</v>
      </c>
      <c r="DG67">
        <f t="shared" si="29"/>
        <v>0</v>
      </c>
      <c r="DH67">
        <f t="shared" si="30"/>
        <v>0</v>
      </c>
      <c r="DI67">
        <f t="shared" si="24"/>
        <v>0</v>
      </c>
      <c r="DJ67">
        <f t="shared" si="31"/>
        <v>32.28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ROW(Source!A47)</f>
        <v>47</v>
      </c>
      <c r="B68">
        <v>92854092</v>
      </c>
      <c r="C68">
        <v>92854632</v>
      </c>
      <c r="D68">
        <v>49527729</v>
      </c>
      <c r="E68">
        <v>1</v>
      </c>
      <c r="F68">
        <v>1</v>
      </c>
      <c r="G68">
        <v>1</v>
      </c>
      <c r="H68">
        <v>3</v>
      </c>
      <c r="I68" t="s">
        <v>588</v>
      </c>
      <c r="J68" t="s">
        <v>589</v>
      </c>
      <c r="K68" t="s">
        <v>590</v>
      </c>
      <c r="L68">
        <v>1346</v>
      </c>
      <c r="N68">
        <v>1009</v>
      </c>
      <c r="O68" t="s">
        <v>558</v>
      </c>
      <c r="P68" t="s">
        <v>558</v>
      </c>
      <c r="Q68">
        <v>1</v>
      </c>
      <c r="W68">
        <v>0</v>
      </c>
      <c r="X68">
        <v>30735328</v>
      </c>
      <c r="Y68">
        <f t="shared" si="32"/>
        <v>1.6000000000000001E-3</v>
      </c>
      <c r="AA68">
        <v>21.33</v>
      </c>
      <c r="AB68">
        <v>0</v>
      </c>
      <c r="AC68">
        <v>0</v>
      </c>
      <c r="AD68">
        <v>0</v>
      </c>
      <c r="AE68">
        <v>2.15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1.6000000000000001E-3</v>
      </c>
      <c r="AU68" t="s">
        <v>6</v>
      </c>
      <c r="AV68">
        <v>0</v>
      </c>
      <c r="AW68">
        <v>2</v>
      </c>
      <c r="AX68">
        <v>92854660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ROUND(Y68*Source!I47,7)</f>
        <v>9.6000000000000002E-4</v>
      </c>
      <c r="CY68">
        <f t="shared" si="25"/>
        <v>21.33</v>
      </c>
      <c r="CZ68">
        <f t="shared" si="26"/>
        <v>2.15</v>
      </c>
      <c r="DA68">
        <f t="shared" si="27"/>
        <v>9.92</v>
      </c>
      <c r="DB68">
        <f t="shared" si="33"/>
        <v>0</v>
      </c>
      <c r="DC68">
        <f t="shared" si="34"/>
        <v>0</v>
      </c>
      <c r="DD68" t="s">
        <v>6</v>
      </c>
      <c r="DE68" t="s">
        <v>6</v>
      </c>
      <c r="DF68">
        <f t="shared" si="28"/>
        <v>0.02</v>
      </c>
      <c r="DG68">
        <f t="shared" si="29"/>
        <v>0</v>
      </c>
      <c r="DH68">
        <f t="shared" si="30"/>
        <v>0</v>
      </c>
      <c r="DI68">
        <f t="shared" si="24"/>
        <v>0</v>
      </c>
      <c r="DJ68">
        <f t="shared" si="31"/>
        <v>0.02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ROW(Source!A47)</f>
        <v>47</v>
      </c>
      <c r="B69">
        <v>92854092</v>
      </c>
      <c r="C69">
        <v>92854632</v>
      </c>
      <c r="D69">
        <v>49554500</v>
      </c>
      <c r="E69">
        <v>1</v>
      </c>
      <c r="F69">
        <v>1</v>
      </c>
      <c r="G69">
        <v>1</v>
      </c>
      <c r="H69">
        <v>3</v>
      </c>
      <c r="I69" t="s">
        <v>559</v>
      </c>
      <c r="J69" t="s">
        <v>560</v>
      </c>
      <c r="K69" t="s">
        <v>561</v>
      </c>
      <c r="L69">
        <v>1346</v>
      </c>
      <c r="N69">
        <v>1009</v>
      </c>
      <c r="O69" t="s">
        <v>558</v>
      </c>
      <c r="P69" t="s">
        <v>558</v>
      </c>
      <c r="Q69">
        <v>1</v>
      </c>
      <c r="W69">
        <v>0</v>
      </c>
      <c r="X69">
        <v>639726700</v>
      </c>
      <c r="Y69">
        <f t="shared" si="32"/>
        <v>0.44</v>
      </c>
      <c r="AA69">
        <v>149.99</v>
      </c>
      <c r="AB69">
        <v>0</v>
      </c>
      <c r="AC69">
        <v>0</v>
      </c>
      <c r="AD69">
        <v>0</v>
      </c>
      <c r="AE69">
        <v>15.12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0.44</v>
      </c>
      <c r="AU69" t="s">
        <v>6</v>
      </c>
      <c r="AV69">
        <v>0</v>
      </c>
      <c r="AW69">
        <v>2</v>
      </c>
      <c r="AX69">
        <v>92854661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ROUND(Y69*Source!I47,7)</f>
        <v>0.26400000000000001</v>
      </c>
      <c r="CY69">
        <f t="shared" si="25"/>
        <v>149.99</v>
      </c>
      <c r="CZ69">
        <f t="shared" si="26"/>
        <v>15.12</v>
      </c>
      <c r="DA69">
        <f t="shared" si="27"/>
        <v>9.92</v>
      </c>
      <c r="DB69">
        <f t="shared" si="33"/>
        <v>6.65</v>
      </c>
      <c r="DC69">
        <f t="shared" si="34"/>
        <v>0</v>
      </c>
      <c r="DD69" t="s">
        <v>6</v>
      </c>
      <c r="DE69" t="s">
        <v>6</v>
      </c>
      <c r="DF69">
        <f t="shared" si="28"/>
        <v>39.6</v>
      </c>
      <c r="DG69">
        <f t="shared" si="29"/>
        <v>0</v>
      </c>
      <c r="DH69">
        <f t="shared" si="30"/>
        <v>0</v>
      </c>
      <c r="DI69">
        <f t="shared" si="24"/>
        <v>0</v>
      </c>
      <c r="DJ69">
        <f t="shared" si="31"/>
        <v>39.6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ROW(Source!A47)</f>
        <v>47</v>
      </c>
      <c r="B70">
        <v>92854092</v>
      </c>
      <c r="C70">
        <v>92854632</v>
      </c>
      <c r="D70">
        <v>49555188</v>
      </c>
      <c r="E70">
        <v>1</v>
      </c>
      <c r="F70">
        <v>1</v>
      </c>
      <c r="G70">
        <v>1</v>
      </c>
      <c r="H70">
        <v>3</v>
      </c>
      <c r="I70" t="s">
        <v>562</v>
      </c>
      <c r="J70" t="s">
        <v>563</v>
      </c>
      <c r="K70" t="s">
        <v>564</v>
      </c>
      <c r="L70">
        <v>1348</v>
      </c>
      <c r="N70">
        <v>1009</v>
      </c>
      <c r="O70" t="s">
        <v>162</v>
      </c>
      <c r="P70" t="s">
        <v>162</v>
      </c>
      <c r="Q70">
        <v>1000</v>
      </c>
      <c r="W70">
        <v>0</v>
      </c>
      <c r="X70">
        <v>859929720</v>
      </c>
      <c r="Y70">
        <f t="shared" si="32"/>
        <v>5.2999999999999998E-4</v>
      </c>
      <c r="AA70">
        <v>168144</v>
      </c>
      <c r="AB70">
        <v>0</v>
      </c>
      <c r="AC70">
        <v>0</v>
      </c>
      <c r="AD70">
        <v>0</v>
      </c>
      <c r="AE70">
        <v>16950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5.2999999999999998E-4</v>
      </c>
      <c r="AU70" t="s">
        <v>6</v>
      </c>
      <c r="AV70">
        <v>0</v>
      </c>
      <c r="AW70">
        <v>2</v>
      </c>
      <c r="AX70">
        <v>92854662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ROUND(Y70*Source!I47,7)</f>
        <v>3.1799999999999998E-4</v>
      </c>
      <c r="CY70">
        <f t="shared" si="25"/>
        <v>168144</v>
      </c>
      <c r="CZ70">
        <f t="shared" si="26"/>
        <v>16950</v>
      </c>
      <c r="DA70">
        <f t="shared" si="27"/>
        <v>9.92</v>
      </c>
      <c r="DB70">
        <f t="shared" si="33"/>
        <v>8.98</v>
      </c>
      <c r="DC70">
        <f t="shared" si="34"/>
        <v>0</v>
      </c>
      <c r="DD70" t="s">
        <v>6</v>
      </c>
      <c r="DE70" t="s">
        <v>6</v>
      </c>
      <c r="DF70">
        <f t="shared" si="28"/>
        <v>53.47</v>
      </c>
      <c r="DG70">
        <f t="shared" si="29"/>
        <v>0</v>
      </c>
      <c r="DH70">
        <f t="shared" si="30"/>
        <v>0</v>
      </c>
      <c r="DI70">
        <f t="shared" si="24"/>
        <v>0</v>
      </c>
      <c r="DJ70">
        <f t="shared" si="31"/>
        <v>53.47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ROW(Source!A47)</f>
        <v>47</v>
      </c>
      <c r="B71">
        <v>92854092</v>
      </c>
      <c r="C71">
        <v>92854632</v>
      </c>
      <c r="D71">
        <v>49561118</v>
      </c>
      <c r="E71">
        <v>1</v>
      </c>
      <c r="F71">
        <v>1</v>
      </c>
      <c r="G71">
        <v>1</v>
      </c>
      <c r="H71">
        <v>3</v>
      </c>
      <c r="I71" t="s">
        <v>100</v>
      </c>
      <c r="J71" t="s">
        <v>102</v>
      </c>
      <c r="K71" t="s">
        <v>101</v>
      </c>
      <c r="L71">
        <v>1371</v>
      </c>
      <c r="N71">
        <v>1013</v>
      </c>
      <c r="O71" t="s">
        <v>23</v>
      </c>
      <c r="P71" t="s">
        <v>23</v>
      </c>
      <c r="Q71">
        <v>1</v>
      </c>
      <c r="W71">
        <v>0</v>
      </c>
      <c r="X71">
        <v>1474071533</v>
      </c>
      <c r="Y71">
        <f t="shared" si="32"/>
        <v>31.6666667</v>
      </c>
      <c r="AA71">
        <v>431.82</v>
      </c>
      <c r="AB71">
        <v>0</v>
      </c>
      <c r="AC71">
        <v>0</v>
      </c>
      <c r="AD71">
        <v>0</v>
      </c>
      <c r="AE71">
        <v>43.53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 t="s">
        <v>6</v>
      </c>
      <c r="AT71">
        <v>31.6666667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ROUND(Y71*Source!I47,7)</f>
        <v>19</v>
      </c>
      <c r="CY71">
        <f t="shared" si="25"/>
        <v>431.82</v>
      </c>
      <c r="CZ71">
        <f t="shared" si="26"/>
        <v>43.53</v>
      </c>
      <c r="DA71">
        <f t="shared" si="27"/>
        <v>9.92</v>
      </c>
      <c r="DB71">
        <f t="shared" si="33"/>
        <v>1378.45</v>
      </c>
      <c r="DC71">
        <f t="shared" si="34"/>
        <v>0</v>
      </c>
      <c r="DD71" t="s">
        <v>6</v>
      </c>
      <c r="DE71" t="s">
        <v>6</v>
      </c>
      <c r="DF71">
        <f t="shared" si="28"/>
        <v>8204.58</v>
      </c>
      <c r="DG71">
        <f t="shared" si="29"/>
        <v>0</v>
      </c>
      <c r="DH71">
        <f t="shared" si="30"/>
        <v>0</v>
      </c>
      <c r="DI71">
        <f t="shared" si="24"/>
        <v>0</v>
      </c>
      <c r="DJ71">
        <f t="shared" si="31"/>
        <v>8204.58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ROW(Source!A47)</f>
        <v>47</v>
      </c>
      <c r="B72">
        <v>92854092</v>
      </c>
      <c r="C72">
        <v>92854632</v>
      </c>
      <c r="D72">
        <v>49562559</v>
      </c>
      <c r="E72">
        <v>1</v>
      </c>
      <c r="F72">
        <v>1</v>
      </c>
      <c r="G72">
        <v>1</v>
      </c>
      <c r="H72">
        <v>3</v>
      </c>
      <c r="I72" t="s">
        <v>96</v>
      </c>
      <c r="J72" t="s">
        <v>98</v>
      </c>
      <c r="K72" t="s">
        <v>97</v>
      </c>
      <c r="L72">
        <v>1301</v>
      </c>
      <c r="N72">
        <v>1003</v>
      </c>
      <c r="O72" t="s">
        <v>88</v>
      </c>
      <c r="P72" t="s">
        <v>88</v>
      </c>
      <c r="Q72">
        <v>1</v>
      </c>
      <c r="W72">
        <v>0</v>
      </c>
      <c r="X72">
        <v>1401561476</v>
      </c>
      <c r="Y72">
        <f t="shared" si="32"/>
        <v>100</v>
      </c>
      <c r="AA72">
        <v>324.88</v>
      </c>
      <c r="AB72">
        <v>0</v>
      </c>
      <c r="AC72">
        <v>0</v>
      </c>
      <c r="AD72">
        <v>0</v>
      </c>
      <c r="AE72">
        <v>32.75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100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ROUND(Y72*Source!I47,7)</f>
        <v>60</v>
      </c>
      <c r="CY72">
        <f t="shared" si="25"/>
        <v>324.88</v>
      </c>
      <c r="CZ72">
        <f t="shared" si="26"/>
        <v>32.75</v>
      </c>
      <c r="DA72">
        <f t="shared" si="27"/>
        <v>9.92</v>
      </c>
      <c r="DB72">
        <f t="shared" si="33"/>
        <v>3275</v>
      </c>
      <c r="DC72">
        <f t="shared" si="34"/>
        <v>0</v>
      </c>
      <c r="DD72" t="s">
        <v>6</v>
      </c>
      <c r="DE72" t="s">
        <v>6</v>
      </c>
      <c r="DF72">
        <f t="shared" si="28"/>
        <v>19492.8</v>
      </c>
      <c r="DG72">
        <f t="shared" si="29"/>
        <v>0</v>
      </c>
      <c r="DH72">
        <f t="shared" si="30"/>
        <v>0</v>
      </c>
      <c r="DI72">
        <f t="shared" si="24"/>
        <v>0</v>
      </c>
      <c r="DJ72">
        <f t="shared" si="31"/>
        <v>19492.8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ROW(Source!A50)</f>
        <v>50</v>
      </c>
      <c r="B73">
        <v>92854092</v>
      </c>
      <c r="C73">
        <v>92854668</v>
      </c>
      <c r="D73">
        <v>49510757</v>
      </c>
      <c r="E73">
        <v>70</v>
      </c>
      <c r="F73">
        <v>1</v>
      </c>
      <c r="G73">
        <v>1</v>
      </c>
      <c r="H73">
        <v>1</v>
      </c>
      <c r="I73" t="s">
        <v>568</v>
      </c>
      <c r="J73" t="s">
        <v>6</v>
      </c>
      <c r="K73" t="s">
        <v>569</v>
      </c>
      <c r="L73">
        <v>1191</v>
      </c>
      <c r="N73">
        <v>1013</v>
      </c>
      <c r="O73" t="s">
        <v>528</v>
      </c>
      <c r="P73" t="s">
        <v>528</v>
      </c>
      <c r="Q73">
        <v>1</v>
      </c>
      <c r="W73">
        <v>0</v>
      </c>
      <c r="X73">
        <v>-1111239348</v>
      </c>
      <c r="Y73">
        <f t="shared" si="32"/>
        <v>33.700000000000003</v>
      </c>
      <c r="AA73">
        <v>0</v>
      </c>
      <c r="AB73">
        <v>0</v>
      </c>
      <c r="AC73">
        <v>0</v>
      </c>
      <c r="AD73">
        <v>431.46</v>
      </c>
      <c r="AE73">
        <v>0</v>
      </c>
      <c r="AF73">
        <v>0</v>
      </c>
      <c r="AG73">
        <v>0</v>
      </c>
      <c r="AH73">
        <v>9.6199999999999992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33.700000000000003</v>
      </c>
      <c r="AU73" t="s">
        <v>6</v>
      </c>
      <c r="AV73">
        <v>1</v>
      </c>
      <c r="AW73">
        <v>2</v>
      </c>
      <c r="AX73">
        <v>92854685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ROUND(AT73*Source!I50*AH73*AL73,2)</f>
        <v>8724.06</v>
      </c>
      <c r="CV73">
        <f>ROUND(Y73*Source!I50,7)</f>
        <v>20.22</v>
      </c>
      <c r="CW73">
        <v>0</v>
      </c>
      <c r="CX73">
        <f>ROUND(Y73*Source!I50,7)</f>
        <v>20.22</v>
      </c>
      <c r="CY73">
        <f>AD73</f>
        <v>431.46</v>
      </c>
      <c r="CZ73">
        <f>AH73</f>
        <v>9.6199999999999992</v>
      </c>
      <c r="DA73">
        <f>AL73</f>
        <v>44.85</v>
      </c>
      <c r="DB73">
        <f t="shared" si="33"/>
        <v>324.19</v>
      </c>
      <c r="DC73">
        <f t="shared" si="34"/>
        <v>0</v>
      </c>
      <c r="DD73" t="s">
        <v>6</v>
      </c>
      <c r="DE73" t="s">
        <v>6</v>
      </c>
      <c r="DF73">
        <f t="shared" ref="DF73:DF78" si="35">ROUND(ROUND(AE73,2)*CX73,2)</f>
        <v>0</v>
      </c>
      <c r="DG73">
        <f t="shared" si="29"/>
        <v>0</v>
      </c>
      <c r="DH73">
        <f t="shared" si="30"/>
        <v>0</v>
      </c>
      <c r="DI73">
        <f>ROUND(ROUND(AH73*AL73,2)*CX73,2)</f>
        <v>8724.1200000000008</v>
      </c>
      <c r="DJ73">
        <f>DI73</f>
        <v>8724.1200000000008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ROW(Source!A50)</f>
        <v>50</v>
      </c>
      <c r="B74">
        <v>92854092</v>
      </c>
      <c r="C74">
        <v>92854668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529</v>
      </c>
      <c r="J74" t="s">
        <v>6</v>
      </c>
      <c r="K74" t="s">
        <v>530</v>
      </c>
      <c r="L74">
        <v>1191</v>
      </c>
      <c r="N74">
        <v>1013</v>
      </c>
      <c r="O74" t="s">
        <v>528</v>
      </c>
      <c r="P74" t="s">
        <v>528</v>
      </c>
      <c r="Q74">
        <v>1</v>
      </c>
      <c r="W74">
        <v>0</v>
      </c>
      <c r="X74">
        <v>-1417349443</v>
      </c>
      <c r="Y74">
        <f t="shared" si="32"/>
        <v>0.54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0.54</v>
      </c>
      <c r="AU74" t="s">
        <v>6</v>
      </c>
      <c r="AV74">
        <v>2</v>
      </c>
      <c r="AW74">
        <v>2</v>
      </c>
      <c r="AX74">
        <v>92854686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ROUND(Y74*Source!I50,7)</f>
        <v>0.32400000000000001</v>
      </c>
      <c r="CY74">
        <f>AD74</f>
        <v>0</v>
      </c>
      <c r="CZ74">
        <f>AH74</f>
        <v>0</v>
      </c>
      <c r="DA74">
        <f>AL74</f>
        <v>1</v>
      </c>
      <c r="DB74">
        <f t="shared" si="33"/>
        <v>0</v>
      </c>
      <c r="DC74">
        <f t="shared" si="34"/>
        <v>0</v>
      </c>
      <c r="DD74" t="s">
        <v>6</v>
      </c>
      <c r="DE74" t="s">
        <v>6</v>
      </c>
      <c r="DF74">
        <f t="shared" si="35"/>
        <v>0</v>
      </c>
      <c r="DG74">
        <f t="shared" si="29"/>
        <v>0</v>
      </c>
      <c r="DH74">
        <f>ROUND(ROUND(AG74*AK74,2)*CX74,2)</f>
        <v>0</v>
      </c>
      <c r="DI74">
        <f t="shared" ref="DI74:DI88" si="36">ROUND(ROUND(AH74,2)*CX74,2)</f>
        <v>0</v>
      </c>
      <c r="DJ74">
        <f>DI74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ROW(Source!A50)</f>
        <v>50</v>
      </c>
      <c r="B75">
        <v>92854092</v>
      </c>
      <c r="C75">
        <v>92854668</v>
      </c>
      <c r="D75">
        <v>49672515</v>
      </c>
      <c r="E75">
        <v>1</v>
      </c>
      <c r="F75">
        <v>1</v>
      </c>
      <c r="G75">
        <v>1</v>
      </c>
      <c r="H75">
        <v>2</v>
      </c>
      <c r="I75" t="s">
        <v>570</v>
      </c>
      <c r="J75" t="s">
        <v>571</v>
      </c>
      <c r="K75" t="s">
        <v>572</v>
      </c>
      <c r="L75">
        <v>1367</v>
      </c>
      <c r="N75">
        <v>1011</v>
      </c>
      <c r="O75" t="s">
        <v>534</v>
      </c>
      <c r="P75" t="s">
        <v>534</v>
      </c>
      <c r="Q75">
        <v>1</v>
      </c>
      <c r="W75">
        <v>0</v>
      </c>
      <c r="X75">
        <v>-130837057</v>
      </c>
      <c r="Y75">
        <f t="shared" si="32"/>
        <v>0.08</v>
      </c>
      <c r="AA75">
        <v>0</v>
      </c>
      <c r="AB75">
        <v>1358.21</v>
      </c>
      <c r="AC75">
        <v>605.48</v>
      </c>
      <c r="AD75">
        <v>0</v>
      </c>
      <c r="AE75">
        <v>0</v>
      </c>
      <c r="AF75">
        <v>86.4</v>
      </c>
      <c r="AG75">
        <v>13.5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0.08</v>
      </c>
      <c r="AU75" t="s">
        <v>6</v>
      </c>
      <c r="AV75">
        <v>0</v>
      </c>
      <c r="AW75">
        <v>2</v>
      </c>
      <c r="AX75">
        <v>92854687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ROUND(Y75*Source!I50*DO75,7)</f>
        <v>0</v>
      </c>
      <c r="CX75">
        <f>ROUND(Y75*Source!I50,7)</f>
        <v>4.8000000000000001E-2</v>
      </c>
      <c r="CY75">
        <f>AB75</f>
        <v>1358.21</v>
      </c>
      <c r="CZ75">
        <f>AF75</f>
        <v>86.4</v>
      </c>
      <c r="DA75">
        <f>AJ75</f>
        <v>15.72</v>
      </c>
      <c r="DB75">
        <f t="shared" si="33"/>
        <v>6.91</v>
      </c>
      <c r="DC75">
        <f t="shared" si="34"/>
        <v>1.08</v>
      </c>
      <c r="DD75" t="s">
        <v>6</v>
      </c>
      <c r="DE75" t="s">
        <v>6</v>
      </c>
      <c r="DF75">
        <f t="shared" si="35"/>
        <v>0</v>
      </c>
      <c r="DG75">
        <f>ROUND(ROUND(AF75*AJ75,2)*CX75,2)</f>
        <v>65.19</v>
      </c>
      <c r="DH75">
        <f>ROUND(ROUND(AG75*AK75,2)*CX75,2)</f>
        <v>29.06</v>
      </c>
      <c r="DI75">
        <f t="shared" si="36"/>
        <v>0</v>
      </c>
      <c r="DJ75">
        <f>DG75</f>
        <v>65.19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ROW(Source!A50)</f>
        <v>50</v>
      </c>
      <c r="B76">
        <v>92854092</v>
      </c>
      <c r="C76">
        <v>92854668</v>
      </c>
      <c r="D76">
        <v>49672573</v>
      </c>
      <c r="E76">
        <v>1</v>
      </c>
      <c r="F76">
        <v>1</v>
      </c>
      <c r="G76">
        <v>1</v>
      </c>
      <c r="H76">
        <v>2</v>
      </c>
      <c r="I76" t="s">
        <v>565</v>
      </c>
      <c r="J76" t="s">
        <v>566</v>
      </c>
      <c r="K76" t="s">
        <v>567</v>
      </c>
      <c r="L76">
        <v>1367</v>
      </c>
      <c r="N76">
        <v>1011</v>
      </c>
      <c r="O76" t="s">
        <v>534</v>
      </c>
      <c r="P76" t="s">
        <v>534</v>
      </c>
      <c r="Q76">
        <v>1</v>
      </c>
      <c r="W76">
        <v>0</v>
      </c>
      <c r="X76">
        <v>-430484415</v>
      </c>
      <c r="Y76">
        <f t="shared" si="32"/>
        <v>0.06</v>
      </c>
      <c r="AA76">
        <v>0</v>
      </c>
      <c r="AB76">
        <v>1814.09</v>
      </c>
      <c r="AC76">
        <v>605.48</v>
      </c>
      <c r="AD76">
        <v>0</v>
      </c>
      <c r="AE76">
        <v>0</v>
      </c>
      <c r="AF76">
        <v>115.4</v>
      </c>
      <c r="AG76">
        <v>13.5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0.06</v>
      </c>
      <c r="AU76" t="s">
        <v>6</v>
      </c>
      <c r="AV76">
        <v>0</v>
      </c>
      <c r="AW76">
        <v>2</v>
      </c>
      <c r="AX76">
        <v>92854688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ROUND(Y76*Source!I50*DO76,7)</f>
        <v>0</v>
      </c>
      <c r="CX76">
        <f>ROUND(Y76*Source!I50,7)</f>
        <v>3.5999999999999997E-2</v>
      </c>
      <c r="CY76">
        <f>AB76</f>
        <v>1814.09</v>
      </c>
      <c r="CZ76">
        <f>AF76</f>
        <v>115.4</v>
      </c>
      <c r="DA76">
        <f>AJ76</f>
        <v>15.72</v>
      </c>
      <c r="DB76">
        <f t="shared" si="33"/>
        <v>6.92</v>
      </c>
      <c r="DC76">
        <f t="shared" si="34"/>
        <v>0.81</v>
      </c>
      <c r="DD76" t="s">
        <v>6</v>
      </c>
      <c r="DE76" t="s">
        <v>6</v>
      </c>
      <c r="DF76">
        <f t="shared" si="35"/>
        <v>0</v>
      </c>
      <c r="DG76">
        <f>ROUND(ROUND(AF76*AJ76,2)*CX76,2)</f>
        <v>65.31</v>
      </c>
      <c r="DH76">
        <f>ROUND(ROUND(AG76*AK76,2)*CX76,2)</f>
        <v>21.8</v>
      </c>
      <c r="DI76">
        <f t="shared" si="36"/>
        <v>0</v>
      </c>
      <c r="DJ76">
        <f>DG76</f>
        <v>65.31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ROW(Source!A50)</f>
        <v>50</v>
      </c>
      <c r="B77">
        <v>92854092</v>
      </c>
      <c r="C77">
        <v>92854668</v>
      </c>
      <c r="D77">
        <v>49673503</v>
      </c>
      <c r="E77">
        <v>1</v>
      </c>
      <c r="F77">
        <v>1</v>
      </c>
      <c r="G77">
        <v>1</v>
      </c>
      <c r="H77">
        <v>2</v>
      </c>
      <c r="I77" t="s">
        <v>531</v>
      </c>
      <c r="J77" t="s">
        <v>532</v>
      </c>
      <c r="K77" t="s">
        <v>533</v>
      </c>
      <c r="L77">
        <v>1367</v>
      </c>
      <c r="N77">
        <v>1011</v>
      </c>
      <c r="O77" t="s">
        <v>534</v>
      </c>
      <c r="P77" t="s">
        <v>534</v>
      </c>
      <c r="Q77">
        <v>1</v>
      </c>
      <c r="W77">
        <v>0</v>
      </c>
      <c r="X77">
        <v>509054691</v>
      </c>
      <c r="Y77">
        <f t="shared" si="32"/>
        <v>0.4</v>
      </c>
      <c r="AA77">
        <v>0</v>
      </c>
      <c r="AB77">
        <v>1032.96</v>
      </c>
      <c r="AC77">
        <v>520.26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0.4</v>
      </c>
      <c r="AU77" t="s">
        <v>6</v>
      </c>
      <c r="AV77">
        <v>0</v>
      </c>
      <c r="AW77">
        <v>2</v>
      </c>
      <c r="AX77">
        <v>92854689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ROUND(Y77*Source!I50*DO77,7)</f>
        <v>0</v>
      </c>
      <c r="CX77">
        <f>ROUND(Y77*Source!I50,7)</f>
        <v>0.24</v>
      </c>
      <c r="CY77">
        <f>AB77</f>
        <v>1032.96</v>
      </c>
      <c r="CZ77">
        <f>AF77</f>
        <v>65.709999999999994</v>
      </c>
      <c r="DA77">
        <f>AJ77</f>
        <v>15.72</v>
      </c>
      <c r="DB77">
        <f t="shared" si="33"/>
        <v>26.28</v>
      </c>
      <c r="DC77">
        <f t="shared" si="34"/>
        <v>4.6399999999999997</v>
      </c>
      <c r="DD77" t="s">
        <v>6</v>
      </c>
      <c r="DE77" t="s">
        <v>6</v>
      </c>
      <c r="DF77">
        <f t="shared" si="35"/>
        <v>0</v>
      </c>
      <c r="DG77">
        <f>ROUND(ROUND(AF77*AJ77,2)*CX77,2)</f>
        <v>247.91</v>
      </c>
      <c r="DH77">
        <f>ROUND(ROUND(AG77*AK77,2)*CX77,2)</f>
        <v>124.86</v>
      </c>
      <c r="DI77">
        <f t="shared" si="36"/>
        <v>0</v>
      </c>
      <c r="DJ77">
        <f>DG77</f>
        <v>247.91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ROW(Source!A50)</f>
        <v>50</v>
      </c>
      <c r="B78">
        <v>92854092</v>
      </c>
      <c r="C78">
        <v>92854668</v>
      </c>
      <c r="D78">
        <v>49673658</v>
      </c>
      <c r="E78">
        <v>1</v>
      </c>
      <c r="F78">
        <v>1</v>
      </c>
      <c r="G78">
        <v>1</v>
      </c>
      <c r="H78">
        <v>2</v>
      </c>
      <c r="I78" t="s">
        <v>573</v>
      </c>
      <c r="J78" t="s">
        <v>574</v>
      </c>
      <c r="K78" t="s">
        <v>575</v>
      </c>
      <c r="L78">
        <v>1367</v>
      </c>
      <c r="N78">
        <v>1011</v>
      </c>
      <c r="O78" t="s">
        <v>534</v>
      </c>
      <c r="P78" t="s">
        <v>534</v>
      </c>
      <c r="Q78">
        <v>1</v>
      </c>
      <c r="W78">
        <v>0</v>
      </c>
      <c r="X78">
        <v>2077867240</v>
      </c>
      <c r="Y78">
        <f t="shared" si="32"/>
        <v>1.19</v>
      </c>
      <c r="AA78">
        <v>0</v>
      </c>
      <c r="AB78">
        <v>18.86</v>
      </c>
      <c r="AC78">
        <v>0</v>
      </c>
      <c r="AD78">
        <v>0</v>
      </c>
      <c r="AE78">
        <v>0</v>
      </c>
      <c r="AF78">
        <v>1.2</v>
      </c>
      <c r="AG78">
        <v>0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1.19</v>
      </c>
      <c r="AU78" t="s">
        <v>6</v>
      </c>
      <c r="AV78">
        <v>0</v>
      </c>
      <c r="AW78">
        <v>2</v>
      </c>
      <c r="AX78">
        <v>92854690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ROUND(Y78*Source!I50*DO78,7)</f>
        <v>0</v>
      </c>
      <c r="CX78">
        <f>ROUND(Y78*Source!I50,7)</f>
        <v>0.71399999999999997</v>
      </c>
      <c r="CY78">
        <f>AB78</f>
        <v>18.86</v>
      </c>
      <c r="CZ78">
        <f>AF78</f>
        <v>1.2</v>
      </c>
      <c r="DA78">
        <f>AJ78</f>
        <v>15.72</v>
      </c>
      <c r="DB78">
        <f t="shared" si="33"/>
        <v>1.43</v>
      </c>
      <c r="DC78">
        <f t="shared" si="34"/>
        <v>0</v>
      </c>
      <c r="DD78" t="s">
        <v>6</v>
      </c>
      <c r="DE78" t="s">
        <v>6</v>
      </c>
      <c r="DF78">
        <f t="shared" si="35"/>
        <v>0</v>
      </c>
      <c r="DG78">
        <f>ROUND(ROUND(AF78*AJ78,2)*CX78,2)</f>
        <v>13.47</v>
      </c>
      <c r="DH78">
        <f>ROUND(ROUND(AG78*AK78,2)*CX78,2)</f>
        <v>0</v>
      </c>
      <c r="DI78">
        <f t="shared" si="36"/>
        <v>0</v>
      </c>
      <c r="DJ78">
        <f>DG78</f>
        <v>13.47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ROW(Source!A50)</f>
        <v>50</v>
      </c>
      <c r="B79">
        <v>92854092</v>
      </c>
      <c r="C79">
        <v>92854668</v>
      </c>
      <c r="D79">
        <v>49521586</v>
      </c>
      <c r="E79">
        <v>1</v>
      </c>
      <c r="F79">
        <v>1</v>
      </c>
      <c r="G79">
        <v>1</v>
      </c>
      <c r="H79">
        <v>3</v>
      </c>
      <c r="I79" t="s">
        <v>576</v>
      </c>
      <c r="J79" t="s">
        <v>577</v>
      </c>
      <c r="K79" t="s">
        <v>578</v>
      </c>
      <c r="L79">
        <v>1348</v>
      </c>
      <c r="N79">
        <v>1009</v>
      </c>
      <c r="O79" t="s">
        <v>162</v>
      </c>
      <c r="P79" t="s">
        <v>162</v>
      </c>
      <c r="Q79">
        <v>1000</v>
      </c>
      <c r="W79">
        <v>0</v>
      </c>
      <c r="X79">
        <v>1892417071</v>
      </c>
      <c r="Y79">
        <f t="shared" si="32"/>
        <v>1.9000000000000001E-4</v>
      </c>
      <c r="AA79">
        <v>302956.79999999999</v>
      </c>
      <c r="AB79">
        <v>0</v>
      </c>
      <c r="AC79">
        <v>0</v>
      </c>
      <c r="AD79">
        <v>0</v>
      </c>
      <c r="AE79">
        <v>30540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1.9000000000000001E-4</v>
      </c>
      <c r="AU79" t="s">
        <v>6</v>
      </c>
      <c r="AV79">
        <v>0</v>
      </c>
      <c r="AW79">
        <v>2</v>
      </c>
      <c r="AX79">
        <v>92854691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ROUND(Y79*Source!I50,7)</f>
        <v>1.1400000000000001E-4</v>
      </c>
      <c r="CY79">
        <f t="shared" ref="CY79:CY88" si="37">AA79</f>
        <v>302956.79999999999</v>
      </c>
      <c r="CZ79">
        <f t="shared" ref="CZ79:CZ88" si="38">AE79</f>
        <v>30540</v>
      </c>
      <c r="DA79">
        <f t="shared" ref="DA79:DA88" si="39">AI79</f>
        <v>9.92</v>
      </c>
      <c r="DB79">
        <f t="shared" si="33"/>
        <v>5.8</v>
      </c>
      <c r="DC79">
        <f t="shared" si="34"/>
        <v>0</v>
      </c>
      <c r="DD79" t="s">
        <v>6</v>
      </c>
      <c r="DE79" t="s">
        <v>6</v>
      </c>
      <c r="DF79">
        <f t="shared" ref="DF79:DF88" si="40">ROUND(ROUND(AE79*AI79,2)*CX79,2)</f>
        <v>34.54</v>
      </c>
      <c r="DG79">
        <f t="shared" ref="DG79:DG90" si="41">ROUND(ROUND(AF79,2)*CX79,2)</f>
        <v>0</v>
      </c>
      <c r="DH79">
        <f t="shared" ref="DH79:DH89" si="42">ROUND(ROUND(AG79,2)*CX79,2)</f>
        <v>0</v>
      </c>
      <c r="DI79">
        <f t="shared" si="36"/>
        <v>0</v>
      </c>
      <c r="DJ79">
        <f t="shared" ref="DJ79:DJ88" si="43">DF79</f>
        <v>34.54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ROW(Source!A50)</f>
        <v>50</v>
      </c>
      <c r="B80">
        <v>92854092</v>
      </c>
      <c r="C80">
        <v>92854668</v>
      </c>
      <c r="D80">
        <v>49521602</v>
      </c>
      <c r="E80">
        <v>1</v>
      </c>
      <c r="F80">
        <v>1</v>
      </c>
      <c r="G80">
        <v>1</v>
      </c>
      <c r="H80">
        <v>3</v>
      </c>
      <c r="I80" t="s">
        <v>579</v>
      </c>
      <c r="J80" t="s">
        <v>580</v>
      </c>
      <c r="K80" t="s">
        <v>581</v>
      </c>
      <c r="L80">
        <v>1339</v>
      </c>
      <c r="N80">
        <v>1007</v>
      </c>
      <c r="O80" t="s">
        <v>392</v>
      </c>
      <c r="P80" t="s">
        <v>392</v>
      </c>
      <c r="Q80">
        <v>1</v>
      </c>
      <c r="W80">
        <v>0</v>
      </c>
      <c r="X80">
        <v>-1761807714</v>
      </c>
      <c r="Y80">
        <f t="shared" si="32"/>
        <v>0.34200000000000003</v>
      </c>
      <c r="AA80">
        <v>61.7</v>
      </c>
      <c r="AB80">
        <v>0</v>
      </c>
      <c r="AC80">
        <v>0</v>
      </c>
      <c r="AD80">
        <v>0</v>
      </c>
      <c r="AE80">
        <v>6.22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0.34200000000000003</v>
      </c>
      <c r="AU80" t="s">
        <v>6</v>
      </c>
      <c r="AV80">
        <v>0</v>
      </c>
      <c r="AW80">
        <v>2</v>
      </c>
      <c r="AX80">
        <v>92854692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ROUND(Y80*Source!I50,7)</f>
        <v>0.20519999999999999</v>
      </c>
      <c r="CY80">
        <f t="shared" si="37"/>
        <v>61.7</v>
      </c>
      <c r="CZ80">
        <f t="shared" si="38"/>
        <v>6.22</v>
      </c>
      <c r="DA80">
        <f t="shared" si="39"/>
        <v>9.92</v>
      </c>
      <c r="DB80">
        <f t="shared" si="33"/>
        <v>2.13</v>
      </c>
      <c r="DC80">
        <f t="shared" si="34"/>
        <v>0</v>
      </c>
      <c r="DD80" t="s">
        <v>6</v>
      </c>
      <c r="DE80" t="s">
        <v>6</v>
      </c>
      <c r="DF80">
        <f t="shared" si="40"/>
        <v>12.66</v>
      </c>
      <c r="DG80">
        <f t="shared" si="41"/>
        <v>0</v>
      </c>
      <c r="DH80">
        <f t="shared" si="42"/>
        <v>0</v>
      </c>
      <c r="DI80">
        <f t="shared" si="36"/>
        <v>0</v>
      </c>
      <c r="DJ80">
        <f t="shared" si="43"/>
        <v>12.66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ROW(Source!A50)</f>
        <v>50</v>
      </c>
      <c r="B81">
        <v>92854092</v>
      </c>
      <c r="C81">
        <v>92854668</v>
      </c>
      <c r="D81">
        <v>49523203</v>
      </c>
      <c r="E81">
        <v>1</v>
      </c>
      <c r="F81">
        <v>1</v>
      </c>
      <c r="G81">
        <v>1</v>
      </c>
      <c r="H81">
        <v>3</v>
      </c>
      <c r="I81" t="s">
        <v>582</v>
      </c>
      <c r="J81" t="s">
        <v>583</v>
      </c>
      <c r="K81" t="s">
        <v>584</v>
      </c>
      <c r="L81">
        <v>1339</v>
      </c>
      <c r="N81">
        <v>1007</v>
      </c>
      <c r="O81" t="s">
        <v>392</v>
      </c>
      <c r="P81" t="s">
        <v>392</v>
      </c>
      <c r="Q81">
        <v>1</v>
      </c>
      <c r="W81">
        <v>0</v>
      </c>
      <c r="X81">
        <v>-143474561</v>
      </c>
      <c r="Y81">
        <f t="shared" si="32"/>
        <v>0.69</v>
      </c>
      <c r="AA81">
        <v>24.2</v>
      </c>
      <c r="AB81">
        <v>0</v>
      </c>
      <c r="AC81">
        <v>0</v>
      </c>
      <c r="AD81">
        <v>0</v>
      </c>
      <c r="AE81">
        <v>2.44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0.69</v>
      </c>
      <c r="AU81" t="s">
        <v>6</v>
      </c>
      <c r="AV81">
        <v>0</v>
      </c>
      <c r="AW81">
        <v>2</v>
      </c>
      <c r="AX81">
        <v>92854693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ROUND(Y81*Source!I50,7)</f>
        <v>0.41399999999999998</v>
      </c>
      <c r="CY81">
        <f t="shared" si="37"/>
        <v>24.2</v>
      </c>
      <c r="CZ81">
        <f t="shared" si="38"/>
        <v>2.44</v>
      </c>
      <c r="DA81">
        <f t="shared" si="39"/>
        <v>9.92</v>
      </c>
      <c r="DB81">
        <f t="shared" si="33"/>
        <v>1.68</v>
      </c>
      <c r="DC81">
        <f t="shared" si="34"/>
        <v>0</v>
      </c>
      <c r="DD81" t="s">
        <v>6</v>
      </c>
      <c r="DE81" t="s">
        <v>6</v>
      </c>
      <c r="DF81">
        <f t="shared" si="40"/>
        <v>10.02</v>
      </c>
      <c r="DG81">
        <f t="shared" si="41"/>
        <v>0</v>
      </c>
      <c r="DH81">
        <f t="shared" si="42"/>
        <v>0</v>
      </c>
      <c r="DI81">
        <f t="shared" si="36"/>
        <v>0</v>
      </c>
      <c r="DJ81">
        <f t="shared" si="43"/>
        <v>10.02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ROW(Source!A50)</f>
        <v>50</v>
      </c>
      <c r="B82">
        <v>92854092</v>
      </c>
      <c r="C82">
        <v>92854668</v>
      </c>
      <c r="D82">
        <v>49523851</v>
      </c>
      <c r="E82">
        <v>1</v>
      </c>
      <c r="F82">
        <v>1</v>
      </c>
      <c r="G82">
        <v>1</v>
      </c>
      <c r="H82">
        <v>3</v>
      </c>
      <c r="I82" t="s">
        <v>555</v>
      </c>
      <c r="J82" t="s">
        <v>556</v>
      </c>
      <c r="K82" t="s">
        <v>557</v>
      </c>
      <c r="L82">
        <v>1346</v>
      </c>
      <c r="N82">
        <v>1009</v>
      </c>
      <c r="O82" t="s">
        <v>558</v>
      </c>
      <c r="P82" t="s">
        <v>558</v>
      </c>
      <c r="Q82">
        <v>1</v>
      </c>
      <c r="W82">
        <v>0</v>
      </c>
      <c r="X82">
        <v>-617477323</v>
      </c>
      <c r="Y82">
        <f t="shared" si="32"/>
        <v>0.05</v>
      </c>
      <c r="AA82">
        <v>369.92</v>
      </c>
      <c r="AB82">
        <v>0</v>
      </c>
      <c r="AC82">
        <v>0</v>
      </c>
      <c r="AD82">
        <v>0</v>
      </c>
      <c r="AE82">
        <v>37.29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0.05</v>
      </c>
      <c r="AU82" t="s">
        <v>6</v>
      </c>
      <c r="AV82">
        <v>0</v>
      </c>
      <c r="AW82">
        <v>2</v>
      </c>
      <c r="AX82">
        <v>92854694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ROUND(Y82*Source!I50,7)</f>
        <v>0.03</v>
      </c>
      <c r="CY82">
        <f t="shared" si="37"/>
        <v>369.92</v>
      </c>
      <c r="CZ82">
        <f t="shared" si="38"/>
        <v>37.29</v>
      </c>
      <c r="DA82">
        <f t="shared" si="39"/>
        <v>9.92</v>
      </c>
      <c r="DB82">
        <f t="shared" si="33"/>
        <v>1.86</v>
      </c>
      <c r="DC82">
        <f t="shared" si="34"/>
        <v>0</v>
      </c>
      <c r="DD82" t="s">
        <v>6</v>
      </c>
      <c r="DE82" t="s">
        <v>6</v>
      </c>
      <c r="DF82">
        <f t="shared" si="40"/>
        <v>11.1</v>
      </c>
      <c r="DG82">
        <f t="shared" si="41"/>
        <v>0</v>
      </c>
      <c r="DH82">
        <f t="shared" si="42"/>
        <v>0</v>
      </c>
      <c r="DI82">
        <f t="shared" si="36"/>
        <v>0</v>
      </c>
      <c r="DJ82">
        <f t="shared" si="43"/>
        <v>11.1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ROW(Source!A50)</f>
        <v>50</v>
      </c>
      <c r="B83">
        <v>92854092</v>
      </c>
      <c r="C83">
        <v>92854668</v>
      </c>
      <c r="D83">
        <v>49524232</v>
      </c>
      <c r="E83">
        <v>1</v>
      </c>
      <c r="F83">
        <v>1</v>
      </c>
      <c r="G83">
        <v>1</v>
      </c>
      <c r="H83">
        <v>3</v>
      </c>
      <c r="I83" t="s">
        <v>585</v>
      </c>
      <c r="J83" t="s">
        <v>586</v>
      </c>
      <c r="K83" t="s">
        <v>587</v>
      </c>
      <c r="L83">
        <v>1348</v>
      </c>
      <c r="N83">
        <v>1009</v>
      </c>
      <c r="O83" t="s">
        <v>162</v>
      </c>
      <c r="P83" t="s">
        <v>162</v>
      </c>
      <c r="Q83">
        <v>1000</v>
      </c>
      <c r="W83">
        <v>0</v>
      </c>
      <c r="X83">
        <v>1913150405</v>
      </c>
      <c r="Y83">
        <f t="shared" si="32"/>
        <v>4.0000000000000002E-4</v>
      </c>
      <c r="AA83">
        <v>134515.20000000001</v>
      </c>
      <c r="AB83">
        <v>0</v>
      </c>
      <c r="AC83">
        <v>0</v>
      </c>
      <c r="AD83">
        <v>0</v>
      </c>
      <c r="AE83">
        <v>13560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4.0000000000000002E-4</v>
      </c>
      <c r="AU83" t="s">
        <v>6</v>
      </c>
      <c r="AV83">
        <v>0</v>
      </c>
      <c r="AW83">
        <v>2</v>
      </c>
      <c r="AX83">
        <v>92854695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ROUND(Y83*Source!I50,7)</f>
        <v>2.4000000000000001E-4</v>
      </c>
      <c r="CY83">
        <f t="shared" si="37"/>
        <v>134515.20000000001</v>
      </c>
      <c r="CZ83">
        <f t="shared" si="38"/>
        <v>13560</v>
      </c>
      <c r="DA83">
        <f t="shared" si="39"/>
        <v>9.92</v>
      </c>
      <c r="DB83">
        <f t="shared" si="33"/>
        <v>5.42</v>
      </c>
      <c r="DC83">
        <f t="shared" si="34"/>
        <v>0</v>
      </c>
      <c r="DD83" t="s">
        <v>6</v>
      </c>
      <c r="DE83" t="s">
        <v>6</v>
      </c>
      <c r="DF83">
        <f t="shared" si="40"/>
        <v>32.28</v>
      </c>
      <c r="DG83">
        <f t="shared" si="41"/>
        <v>0</v>
      </c>
      <c r="DH83">
        <f t="shared" si="42"/>
        <v>0</v>
      </c>
      <c r="DI83">
        <f t="shared" si="36"/>
        <v>0</v>
      </c>
      <c r="DJ83">
        <f t="shared" si="43"/>
        <v>32.28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ROW(Source!A50)</f>
        <v>50</v>
      </c>
      <c r="B84">
        <v>92854092</v>
      </c>
      <c r="C84">
        <v>92854668</v>
      </c>
      <c r="D84">
        <v>49527729</v>
      </c>
      <c r="E84">
        <v>1</v>
      </c>
      <c r="F84">
        <v>1</v>
      </c>
      <c r="G84">
        <v>1</v>
      </c>
      <c r="H84">
        <v>3</v>
      </c>
      <c r="I84" t="s">
        <v>588</v>
      </c>
      <c r="J84" t="s">
        <v>589</v>
      </c>
      <c r="K84" t="s">
        <v>590</v>
      </c>
      <c r="L84">
        <v>1346</v>
      </c>
      <c r="N84">
        <v>1009</v>
      </c>
      <c r="O84" t="s">
        <v>558</v>
      </c>
      <c r="P84" t="s">
        <v>558</v>
      </c>
      <c r="Q84">
        <v>1</v>
      </c>
      <c r="W84">
        <v>0</v>
      </c>
      <c r="X84">
        <v>30735328</v>
      </c>
      <c r="Y84">
        <f t="shared" si="32"/>
        <v>2.5000000000000001E-3</v>
      </c>
      <c r="AA84">
        <v>21.33</v>
      </c>
      <c r="AB84">
        <v>0</v>
      </c>
      <c r="AC84">
        <v>0</v>
      </c>
      <c r="AD84">
        <v>0</v>
      </c>
      <c r="AE84">
        <v>2.15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2.5000000000000001E-3</v>
      </c>
      <c r="AU84" t="s">
        <v>6</v>
      </c>
      <c r="AV84">
        <v>0</v>
      </c>
      <c r="AW84">
        <v>2</v>
      </c>
      <c r="AX84">
        <v>92854696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ROUND(Y84*Source!I50,7)</f>
        <v>1.5E-3</v>
      </c>
      <c r="CY84">
        <f t="shared" si="37"/>
        <v>21.33</v>
      </c>
      <c r="CZ84">
        <f t="shared" si="38"/>
        <v>2.15</v>
      </c>
      <c r="DA84">
        <f t="shared" si="39"/>
        <v>9.92</v>
      </c>
      <c r="DB84">
        <f t="shared" si="33"/>
        <v>0.01</v>
      </c>
      <c r="DC84">
        <f t="shared" si="34"/>
        <v>0</v>
      </c>
      <c r="DD84" t="s">
        <v>6</v>
      </c>
      <c r="DE84" t="s">
        <v>6</v>
      </c>
      <c r="DF84">
        <f t="shared" si="40"/>
        <v>0.03</v>
      </c>
      <c r="DG84">
        <f t="shared" si="41"/>
        <v>0</v>
      </c>
      <c r="DH84">
        <f t="shared" si="42"/>
        <v>0</v>
      </c>
      <c r="DI84">
        <f t="shared" si="36"/>
        <v>0</v>
      </c>
      <c r="DJ84">
        <f t="shared" si="43"/>
        <v>0.03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ROW(Source!A50)</f>
        <v>50</v>
      </c>
      <c r="B85">
        <v>92854092</v>
      </c>
      <c r="C85">
        <v>92854668</v>
      </c>
      <c r="D85">
        <v>49554500</v>
      </c>
      <c r="E85">
        <v>1</v>
      </c>
      <c r="F85">
        <v>1</v>
      </c>
      <c r="G85">
        <v>1</v>
      </c>
      <c r="H85">
        <v>3</v>
      </c>
      <c r="I85" t="s">
        <v>559</v>
      </c>
      <c r="J85" t="s">
        <v>560</v>
      </c>
      <c r="K85" t="s">
        <v>561</v>
      </c>
      <c r="L85">
        <v>1346</v>
      </c>
      <c r="N85">
        <v>1009</v>
      </c>
      <c r="O85" t="s">
        <v>558</v>
      </c>
      <c r="P85" t="s">
        <v>558</v>
      </c>
      <c r="Q85">
        <v>1</v>
      </c>
      <c r="W85">
        <v>0</v>
      </c>
      <c r="X85">
        <v>639726700</v>
      </c>
      <c r="Y85">
        <f t="shared" si="32"/>
        <v>0.44</v>
      </c>
      <c r="AA85">
        <v>149.99</v>
      </c>
      <c r="AB85">
        <v>0</v>
      </c>
      <c r="AC85">
        <v>0</v>
      </c>
      <c r="AD85">
        <v>0</v>
      </c>
      <c r="AE85">
        <v>15.12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0.44</v>
      </c>
      <c r="AU85" t="s">
        <v>6</v>
      </c>
      <c r="AV85">
        <v>0</v>
      </c>
      <c r="AW85">
        <v>2</v>
      </c>
      <c r="AX85">
        <v>92854697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ROUND(Y85*Source!I50,7)</f>
        <v>0.26400000000000001</v>
      </c>
      <c r="CY85">
        <f t="shared" si="37"/>
        <v>149.99</v>
      </c>
      <c r="CZ85">
        <f t="shared" si="38"/>
        <v>15.12</v>
      </c>
      <c r="DA85">
        <f t="shared" si="39"/>
        <v>9.92</v>
      </c>
      <c r="DB85">
        <f t="shared" si="33"/>
        <v>6.65</v>
      </c>
      <c r="DC85">
        <f t="shared" si="34"/>
        <v>0</v>
      </c>
      <c r="DD85" t="s">
        <v>6</v>
      </c>
      <c r="DE85" t="s">
        <v>6</v>
      </c>
      <c r="DF85">
        <f t="shared" si="40"/>
        <v>39.6</v>
      </c>
      <c r="DG85">
        <f t="shared" si="41"/>
        <v>0</v>
      </c>
      <c r="DH85">
        <f t="shared" si="42"/>
        <v>0</v>
      </c>
      <c r="DI85">
        <f t="shared" si="36"/>
        <v>0</v>
      </c>
      <c r="DJ85">
        <f t="shared" si="43"/>
        <v>39.6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ROW(Source!A50)</f>
        <v>50</v>
      </c>
      <c r="B86">
        <v>92854092</v>
      </c>
      <c r="C86">
        <v>92854668</v>
      </c>
      <c r="D86">
        <v>49555188</v>
      </c>
      <c r="E86">
        <v>1</v>
      </c>
      <c r="F86">
        <v>1</v>
      </c>
      <c r="G86">
        <v>1</v>
      </c>
      <c r="H86">
        <v>3</v>
      </c>
      <c r="I86" t="s">
        <v>562</v>
      </c>
      <c r="J86" t="s">
        <v>563</v>
      </c>
      <c r="K86" t="s">
        <v>564</v>
      </c>
      <c r="L86">
        <v>1348</v>
      </c>
      <c r="N86">
        <v>1009</v>
      </c>
      <c r="O86" t="s">
        <v>162</v>
      </c>
      <c r="P86" t="s">
        <v>162</v>
      </c>
      <c r="Q86">
        <v>1000</v>
      </c>
      <c r="W86">
        <v>0</v>
      </c>
      <c r="X86">
        <v>859929720</v>
      </c>
      <c r="Y86">
        <f t="shared" si="32"/>
        <v>5.2999999999999998E-4</v>
      </c>
      <c r="AA86">
        <v>168144</v>
      </c>
      <c r="AB86">
        <v>0</v>
      </c>
      <c r="AC86">
        <v>0</v>
      </c>
      <c r="AD86">
        <v>0</v>
      </c>
      <c r="AE86">
        <v>16950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5.2999999999999998E-4</v>
      </c>
      <c r="AU86" t="s">
        <v>6</v>
      </c>
      <c r="AV86">
        <v>0</v>
      </c>
      <c r="AW86">
        <v>2</v>
      </c>
      <c r="AX86">
        <v>92854698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ROUND(Y86*Source!I50,7)</f>
        <v>3.1799999999999998E-4</v>
      </c>
      <c r="CY86">
        <f t="shared" si="37"/>
        <v>168144</v>
      </c>
      <c r="CZ86">
        <f t="shared" si="38"/>
        <v>16950</v>
      </c>
      <c r="DA86">
        <f t="shared" si="39"/>
        <v>9.92</v>
      </c>
      <c r="DB86">
        <f t="shared" si="33"/>
        <v>8.98</v>
      </c>
      <c r="DC86">
        <f t="shared" si="34"/>
        <v>0</v>
      </c>
      <c r="DD86" t="s">
        <v>6</v>
      </c>
      <c r="DE86" t="s">
        <v>6</v>
      </c>
      <c r="DF86">
        <f t="shared" si="40"/>
        <v>53.47</v>
      </c>
      <c r="DG86">
        <f t="shared" si="41"/>
        <v>0</v>
      </c>
      <c r="DH86">
        <f t="shared" si="42"/>
        <v>0</v>
      </c>
      <c r="DI86">
        <f t="shared" si="36"/>
        <v>0</v>
      </c>
      <c r="DJ86">
        <f t="shared" si="43"/>
        <v>53.47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ROW(Source!A50)</f>
        <v>50</v>
      </c>
      <c r="B87">
        <v>92854092</v>
      </c>
      <c r="C87">
        <v>92854668</v>
      </c>
      <c r="D87">
        <v>49561119</v>
      </c>
      <c r="E87">
        <v>1</v>
      </c>
      <c r="F87">
        <v>1</v>
      </c>
      <c r="G87">
        <v>1</v>
      </c>
      <c r="H87">
        <v>3</v>
      </c>
      <c r="I87" t="s">
        <v>112</v>
      </c>
      <c r="J87" t="s">
        <v>114</v>
      </c>
      <c r="K87" t="s">
        <v>113</v>
      </c>
      <c r="L87">
        <v>1371</v>
      </c>
      <c r="N87">
        <v>1013</v>
      </c>
      <c r="O87" t="s">
        <v>23</v>
      </c>
      <c r="P87" t="s">
        <v>23</v>
      </c>
      <c r="Q87">
        <v>1</v>
      </c>
      <c r="W87">
        <v>0</v>
      </c>
      <c r="X87">
        <v>-1502293763</v>
      </c>
      <c r="Y87">
        <f t="shared" si="32"/>
        <v>31.6666667</v>
      </c>
      <c r="AA87">
        <v>679.52</v>
      </c>
      <c r="AB87">
        <v>0</v>
      </c>
      <c r="AC87">
        <v>0</v>
      </c>
      <c r="AD87">
        <v>0</v>
      </c>
      <c r="AE87">
        <v>68.5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 t="s">
        <v>6</v>
      </c>
      <c r="AT87">
        <v>31.6666667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ROUND(Y87*Source!I50,7)</f>
        <v>19</v>
      </c>
      <c r="CY87">
        <f t="shared" si="37"/>
        <v>679.52</v>
      </c>
      <c r="CZ87">
        <f t="shared" si="38"/>
        <v>68.5</v>
      </c>
      <c r="DA87">
        <f t="shared" si="39"/>
        <v>9.92</v>
      </c>
      <c r="DB87">
        <f t="shared" si="33"/>
        <v>2169.17</v>
      </c>
      <c r="DC87">
        <f t="shared" si="34"/>
        <v>0</v>
      </c>
      <c r="DD87" t="s">
        <v>6</v>
      </c>
      <c r="DE87" t="s">
        <v>6</v>
      </c>
      <c r="DF87">
        <f t="shared" si="40"/>
        <v>12910.88</v>
      </c>
      <c r="DG87">
        <f t="shared" si="41"/>
        <v>0</v>
      </c>
      <c r="DH87">
        <f t="shared" si="42"/>
        <v>0</v>
      </c>
      <c r="DI87">
        <f t="shared" si="36"/>
        <v>0</v>
      </c>
      <c r="DJ87">
        <f t="shared" si="43"/>
        <v>12910.88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ROW(Source!A50)</f>
        <v>50</v>
      </c>
      <c r="B88">
        <v>92854092</v>
      </c>
      <c r="C88">
        <v>92854668</v>
      </c>
      <c r="D88">
        <v>49562560</v>
      </c>
      <c r="E88">
        <v>1</v>
      </c>
      <c r="F88">
        <v>1</v>
      </c>
      <c r="G88">
        <v>1</v>
      </c>
      <c r="H88">
        <v>3</v>
      </c>
      <c r="I88" t="s">
        <v>108</v>
      </c>
      <c r="J88" t="s">
        <v>110</v>
      </c>
      <c r="K88" t="s">
        <v>109</v>
      </c>
      <c r="L88">
        <v>1301</v>
      </c>
      <c r="N88">
        <v>1003</v>
      </c>
      <c r="O88" t="s">
        <v>88</v>
      </c>
      <c r="P88" t="s">
        <v>88</v>
      </c>
      <c r="Q88">
        <v>1</v>
      </c>
      <c r="W88">
        <v>0</v>
      </c>
      <c r="X88">
        <v>1721280764</v>
      </c>
      <c r="Y88">
        <f t="shared" si="32"/>
        <v>100</v>
      </c>
      <c r="AA88">
        <v>354.24</v>
      </c>
      <c r="AB88">
        <v>0</v>
      </c>
      <c r="AC88">
        <v>0</v>
      </c>
      <c r="AD88">
        <v>0</v>
      </c>
      <c r="AE88">
        <v>35.71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6</v>
      </c>
      <c r="AT88">
        <v>100</v>
      </c>
      <c r="AU88" t="s">
        <v>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ROUND(Y88*Source!I50,7)</f>
        <v>60</v>
      </c>
      <c r="CY88">
        <f t="shared" si="37"/>
        <v>354.24</v>
      </c>
      <c r="CZ88">
        <f t="shared" si="38"/>
        <v>35.71</v>
      </c>
      <c r="DA88">
        <f t="shared" si="39"/>
        <v>9.92</v>
      </c>
      <c r="DB88">
        <f t="shared" si="33"/>
        <v>3571</v>
      </c>
      <c r="DC88">
        <f t="shared" si="34"/>
        <v>0</v>
      </c>
      <c r="DD88" t="s">
        <v>6</v>
      </c>
      <c r="DE88" t="s">
        <v>6</v>
      </c>
      <c r="DF88">
        <f t="shared" si="40"/>
        <v>21254.400000000001</v>
      </c>
      <c r="DG88">
        <f t="shared" si="41"/>
        <v>0</v>
      </c>
      <c r="DH88">
        <f t="shared" si="42"/>
        <v>0</v>
      </c>
      <c r="DI88">
        <f t="shared" si="36"/>
        <v>0</v>
      </c>
      <c r="DJ88">
        <f t="shared" si="43"/>
        <v>21254.400000000001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ROW(Source!A53)</f>
        <v>53</v>
      </c>
      <c r="B89">
        <v>92854092</v>
      </c>
      <c r="C89">
        <v>92854704</v>
      </c>
      <c r="D89">
        <v>49510757</v>
      </c>
      <c r="E89">
        <v>70</v>
      </c>
      <c r="F89">
        <v>1</v>
      </c>
      <c r="G89">
        <v>1</v>
      </c>
      <c r="H89">
        <v>1</v>
      </c>
      <c r="I89" t="s">
        <v>568</v>
      </c>
      <c r="J89" t="s">
        <v>6</v>
      </c>
      <c r="K89" t="s">
        <v>569</v>
      </c>
      <c r="L89">
        <v>1191</v>
      </c>
      <c r="N89">
        <v>1013</v>
      </c>
      <c r="O89" t="s">
        <v>528</v>
      </c>
      <c r="P89" t="s">
        <v>528</v>
      </c>
      <c r="Q89">
        <v>1</v>
      </c>
      <c r="W89">
        <v>0</v>
      </c>
      <c r="X89">
        <v>-1111239348</v>
      </c>
      <c r="Y89">
        <f t="shared" si="32"/>
        <v>33.700000000000003</v>
      </c>
      <c r="AA89">
        <v>0</v>
      </c>
      <c r="AB89">
        <v>0</v>
      </c>
      <c r="AC89">
        <v>0</v>
      </c>
      <c r="AD89">
        <v>431.46</v>
      </c>
      <c r="AE89">
        <v>0</v>
      </c>
      <c r="AF89">
        <v>0</v>
      </c>
      <c r="AG89">
        <v>0</v>
      </c>
      <c r="AH89">
        <v>9.6199999999999992</v>
      </c>
      <c r="AI89">
        <v>1</v>
      </c>
      <c r="AJ89">
        <v>1</v>
      </c>
      <c r="AK89">
        <v>1</v>
      </c>
      <c r="AL89">
        <v>44.85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33.700000000000003</v>
      </c>
      <c r="AU89" t="s">
        <v>6</v>
      </c>
      <c r="AV89">
        <v>1</v>
      </c>
      <c r="AW89">
        <v>2</v>
      </c>
      <c r="AX89">
        <v>92854721</v>
      </c>
      <c r="AY89">
        <v>1</v>
      </c>
      <c r="AZ89">
        <v>0</v>
      </c>
      <c r="BA89">
        <v>92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ROUND(AT89*Source!I53*AH89*AL89,2)</f>
        <v>9451.07</v>
      </c>
      <c r="CV89">
        <f>ROUND(Y89*Source!I53,7)</f>
        <v>21.905000000000001</v>
      </c>
      <c r="CW89">
        <v>0</v>
      </c>
      <c r="CX89">
        <f>ROUND(Y89*Source!I53,7)</f>
        <v>21.905000000000001</v>
      </c>
      <c r="CY89">
        <f>AD89</f>
        <v>431.46</v>
      </c>
      <c r="CZ89">
        <f>AH89</f>
        <v>9.6199999999999992</v>
      </c>
      <c r="DA89">
        <f>AL89</f>
        <v>44.85</v>
      </c>
      <c r="DB89">
        <f t="shared" si="33"/>
        <v>324.19</v>
      </c>
      <c r="DC89">
        <f t="shared" si="34"/>
        <v>0</v>
      </c>
      <c r="DD89" t="s">
        <v>6</v>
      </c>
      <c r="DE89" t="s">
        <v>6</v>
      </c>
      <c r="DF89">
        <f t="shared" ref="DF89:DF94" si="44">ROUND(ROUND(AE89,2)*CX89,2)</f>
        <v>0</v>
      </c>
      <c r="DG89">
        <f t="shared" si="41"/>
        <v>0</v>
      </c>
      <c r="DH89">
        <f t="shared" si="42"/>
        <v>0</v>
      </c>
      <c r="DI89">
        <f>ROUND(ROUND(AH89*AL89,2)*CX89,2)</f>
        <v>9451.1299999999992</v>
      </c>
      <c r="DJ89">
        <f>DI89</f>
        <v>9451.1299999999992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ROW(Source!A53)</f>
        <v>53</v>
      </c>
      <c r="B90">
        <v>92854092</v>
      </c>
      <c r="C90">
        <v>92854704</v>
      </c>
      <c r="D90">
        <v>49510905</v>
      </c>
      <c r="E90">
        <v>70</v>
      </c>
      <c r="F90">
        <v>1</v>
      </c>
      <c r="G90">
        <v>1</v>
      </c>
      <c r="H90">
        <v>1</v>
      </c>
      <c r="I90" t="s">
        <v>529</v>
      </c>
      <c r="J90" t="s">
        <v>6</v>
      </c>
      <c r="K90" t="s">
        <v>530</v>
      </c>
      <c r="L90">
        <v>1191</v>
      </c>
      <c r="N90">
        <v>1013</v>
      </c>
      <c r="O90" t="s">
        <v>528</v>
      </c>
      <c r="P90" t="s">
        <v>528</v>
      </c>
      <c r="Q90">
        <v>1</v>
      </c>
      <c r="W90">
        <v>0</v>
      </c>
      <c r="X90">
        <v>-1417349443</v>
      </c>
      <c r="Y90">
        <f t="shared" si="32"/>
        <v>0.54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0.54</v>
      </c>
      <c r="AU90" t="s">
        <v>6</v>
      </c>
      <c r="AV90">
        <v>2</v>
      </c>
      <c r="AW90">
        <v>2</v>
      </c>
      <c r="AX90">
        <v>92854722</v>
      </c>
      <c r="AY90">
        <v>1</v>
      </c>
      <c r="AZ90">
        <v>0</v>
      </c>
      <c r="BA90">
        <v>93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ROUND(Y90*Source!I53,7)</f>
        <v>0.35099999999999998</v>
      </c>
      <c r="CY90">
        <f>AD90</f>
        <v>0</v>
      </c>
      <c r="CZ90">
        <f>AH90</f>
        <v>0</v>
      </c>
      <c r="DA90">
        <f>AL90</f>
        <v>1</v>
      </c>
      <c r="DB90">
        <f t="shared" si="33"/>
        <v>0</v>
      </c>
      <c r="DC90">
        <f t="shared" si="34"/>
        <v>0</v>
      </c>
      <c r="DD90" t="s">
        <v>6</v>
      </c>
      <c r="DE90" t="s">
        <v>6</v>
      </c>
      <c r="DF90">
        <f t="shared" si="44"/>
        <v>0</v>
      </c>
      <c r="DG90">
        <f t="shared" si="41"/>
        <v>0</v>
      </c>
      <c r="DH90">
        <f>ROUND(ROUND(AG90*AK90,2)*CX90,2)</f>
        <v>0</v>
      </c>
      <c r="DI90">
        <f t="shared" ref="DI90:DI104" si="45">ROUND(ROUND(AH90,2)*CX90,2)</f>
        <v>0</v>
      </c>
      <c r="DJ90">
        <f>DI90</f>
        <v>0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ROW(Source!A53)</f>
        <v>53</v>
      </c>
      <c r="B91">
        <v>92854092</v>
      </c>
      <c r="C91">
        <v>92854704</v>
      </c>
      <c r="D91">
        <v>49672515</v>
      </c>
      <c r="E91">
        <v>1</v>
      </c>
      <c r="F91">
        <v>1</v>
      </c>
      <c r="G91">
        <v>1</v>
      </c>
      <c r="H91">
        <v>2</v>
      </c>
      <c r="I91" t="s">
        <v>570</v>
      </c>
      <c r="J91" t="s">
        <v>571</v>
      </c>
      <c r="K91" t="s">
        <v>572</v>
      </c>
      <c r="L91">
        <v>1367</v>
      </c>
      <c r="N91">
        <v>1011</v>
      </c>
      <c r="O91" t="s">
        <v>534</v>
      </c>
      <c r="P91" t="s">
        <v>534</v>
      </c>
      <c r="Q91">
        <v>1</v>
      </c>
      <c r="W91">
        <v>0</v>
      </c>
      <c r="X91">
        <v>-130837057</v>
      </c>
      <c r="Y91">
        <f t="shared" si="32"/>
        <v>0.08</v>
      </c>
      <c r="AA91">
        <v>0</v>
      </c>
      <c r="AB91">
        <v>1358.21</v>
      </c>
      <c r="AC91">
        <v>605.48</v>
      </c>
      <c r="AD91">
        <v>0</v>
      </c>
      <c r="AE91">
        <v>0</v>
      </c>
      <c r="AF91">
        <v>86.4</v>
      </c>
      <c r="AG91">
        <v>13.5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0.08</v>
      </c>
      <c r="AU91" t="s">
        <v>6</v>
      </c>
      <c r="AV91">
        <v>0</v>
      </c>
      <c r="AW91">
        <v>2</v>
      </c>
      <c r="AX91">
        <v>92854723</v>
      </c>
      <c r="AY91">
        <v>1</v>
      </c>
      <c r="AZ91">
        <v>0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ROUND(Y91*Source!I53*DO91,7)</f>
        <v>0</v>
      </c>
      <c r="CX91">
        <f>ROUND(Y91*Source!I53,7)</f>
        <v>5.1999999999999998E-2</v>
      </c>
      <c r="CY91">
        <f>AB91</f>
        <v>1358.21</v>
      </c>
      <c r="CZ91">
        <f>AF91</f>
        <v>86.4</v>
      </c>
      <c r="DA91">
        <f>AJ91</f>
        <v>15.72</v>
      </c>
      <c r="DB91">
        <f t="shared" si="33"/>
        <v>6.91</v>
      </c>
      <c r="DC91">
        <f t="shared" si="34"/>
        <v>1.08</v>
      </c>
      <c r="DD91" t="s">
        <v>6</v>
      </c>
      <c r="DE91" t="s">
        <v>6</v>
      </c>
      <c r="DF91">
        <f t="shared" si="44"/>
        <v>0</v>
      </c>
      <c r="DG91">
        <f>ROUND(ROUND(AF91*AJ91,2)*CX91,2)</f>
        <v>70.63</v>
      </c>
      <c r="DH91">
        <f>ROUND(ROUND(AG91*AK91,2)*CX91,2)</f>
        <v>31.48</v>
      </c>
      <c r="DI91">
        <f t="shared" si="45"/>
        <v>0</v>
      </c>
      <c r="DJ91">
        <f>DG91</f>
        <v>70.63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ROW(Source!A53)</f>
        <v>53</v>
      </c>
      <c r="B92">
        <v>92854092</v>
      </c>
      <c r="C92">
        <v>92854704</v>
      </c>
      <c r="D92">
        <v>49672573</v>
      </c>
      <c r="E92">
        <v>1</v>
      </c>
      <c r="F92">
        <v>1</v>
      </c>
      <c r="G92">
        <v>1</v>
      </c>
      <c r="H92">
        <v>2</v>
      </c>
      <c r="I92" t="s">
        <v>565</v>
      </c>
      <c r="J92" t="s">
        <v>566</v>
      </c>
      <c r="K92" t="s">
        <v>567</v>
      </c>
      <c r="L92">
        <v>1367</v>
      </c>
      <c r="N92">
        <v>1011</v>
      </c>
      <c r="O92" t="s">
        <v>534</v>
      </c>
      <c r="P92" t="s">
        <v>534</v>
      </c>
      <c r="Q92">
        <v>1</v>
      </c>
      <c r="W92">
        <v>0</v>
      </c>
      <c r="X92">
        <v>-430484415</v>
      </c>
      <c r="Y92">
        <f t="shared" si="32"/>
        <v>0.06</v>
      </c>
      <c r="AA92">
        <v>0</v>
      </c>
      <c r="AB92">
        <v>1814.09</v>
      </c>
      <c r="AC92">
        <v>605.48</v>
      </c>
      <c r="AD92">
        <v>0</v>
      </c>
      <c r="AE92">
        <v>0</v>
      </c>
      <c r="AF92">
        <v>115.4</v>
      </c>
      <c r="AG92">
        <v>13.5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0.06</v>
      </c>
      <c r="AU92" t="s">
        <v>6</v>
      </c>
      <c r="AV92">
        <v>0</v>
      </c>
      <c r="AW92">
        <v>2</v>
      </c>
      <c r="AX92">
        <v>92854724</v>
      </c>
      <c r="AY92">
        <v>1</v>
      </c>
      <c r="AZ92">
        <v>0</v>
      </c>
      <c r="BA92">
        <v>95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ROUND(Y92*Source!I53*DO92,7)</f>
        <v>0</v>
      </c>
      <c r="CX92">
        <f>ROUND(Y92*Source!I53,7)</f>
        <v>3.9E-2</v>
      </c>
      <c r="CY92">
        <f>AB92</f>
        <v>1814.09</v>
      </c>
      <c r="CZ92">
        <f>AF92</f>
        <v>115.4</v>
      </c>
      <c r="DA92">
        <f>AJ92</f>
        <v>15.72</v>
      </c>
      <c r="DB92">
        <f t="shared" si="33"/>
        <v>6.92</v>
      </c>
      <c r="DC92">
        <f t="shared" si="34"/>
        <v>0.81</v>
      </c>
      <c r="DD92" t="s">
        <v>6</v>
      </c>
      <c r="DE92" t="s">
        <v>6</v>
      </c>
      <c r="DF92">
        <f t="shared" si="44"/>
        <v>0</v>
      </c>
      <c r="DG92">
        <f>ROUND(ROUND(AF92*AJ92,2)*CX92,2)</f>
        <v>70.75</v>
      </c>
      <c r="DH92">
        <f>ROUND(ROUND(AG92*AK92,2)*CX92,2)</f>
        <v>23.61</v>
      </c>
      <c r="DI92">
        <f t="shared" si="45"/>
        <v>0</v>
      </c>
      <c r="DJ92">
        <f>DG92</f>
        <v>70.75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ROW(Source!A53)</f>
        <v>53</v>
      </c>
      <c r="B93">
        <v>92854092</v>
      </c>
      <c r="C93">
        <v>92854704</v>
      </c>
      <c r="D93">
        <v>49673503</v>
      </c>
      <c r="E93">
        <v>1</v>
      </c>
      <c r="F93">
        <v>1</v>
      </c>
      <c r="G93">
        <v>1</v>
      </c>
      <c r="H93">
        <v>2</v>
      </c>
      <c r="I93" t="s">
        <v>531</v>
      </c>
      <c r="J93" t="s">
        <v>532</v>
      </c>
      <c r="K93" t="s">
        <v>533</v>
      </c>
      <c r="L93">
        <v>1367</v>
      </c>
      <c r="N93">
        <v>1011</v>
      </c>
      <c r="O93" t="s">
        <v>534</v>
      </c>
      <c r="P93" t="s">
        <v>534</v>
      </c>
      <c r="Q93">
        <v>1</v>
      </c>
      <c r="W93">
        <v>0</v>
      </c>
      <c r="X93">
        <v>509054691</v>
      </c>
      <c r="Y93">
        <f t="shared" si="32"/>
        <v>0.4</v>
      </c>
      <c r="AA93">
        <v>0</v>
      </c>
      <c r="AB93">
        <v>1032.96</v>
      </c>
      <c r="AC93">
        <v>520.26</v>
      </c>
      <c r="AD93">
        <v>0</v>
      </c>
      <c r="AE93">
        <v>0</v>
      </c>
      <c r="AF93">
        <v>65.709999999999994</v>
      </c>
      <c r="AG93">
        <v>11.6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0.4</v>
      </c>
      <c r="AU93" t="s">
        <v>6</v>
      </c>
      <c r="AV93">
        <v>0</v>
      </c>
      <c r="AW93">
        <v>2</v>
      </c>
      <c r="AX93">
        <v>92854725</v>
      </c>
      <c r="AY93">
        <v>1</v>
      </c>
      <c r="AZ93">
        <v>0</v>
      </c>
      <c r="BA93">
        <v>96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ROUND(Y93*Source!I53*DO93,7)</f>
        <v>0</v>
      </c>
      <c r="CX93">
        <f>ROUND(Y93*Source!I53,7)</f>
        <v>0.26</v>
      </c>
      <c r="CY93">
        <f>AB93</f>
        <v>1032.96</v>
      </c>
      <c r="CZ93">
        <f>AF93</f>
        <v>65.709999999999994</v>
      </c>
      <c r="DA93">
        <f>AJ93</f>
        <v>15.72</v>
      </c>
      <c r="DB93">
        <f t="shared" si="33"/>
        <v>26.28</v>
      </c>
      <c r="DC93">
        <f t="shared" si="34"/>
        <v>4.6399999999999997</v>
      </c>
      <c r="DD93" t="s">
        <v>6</v>
      </c>
      <c r="DE93" t="s">
        <v>6</v>
      </c>
      <c r="DF93">
        <f t="shared" si="44"/>
        <v>0</v>
      </c>
      <c r="DG93">
        <f>ROUND(ROUND(AF93*AJ93,2)*CX93,2)</f>
        <v>268.57</v>
      </c>
      <c r="DH93">
        <f>ROUND(ROUND(AG93*AK93,2)*CX93,2)</f>
        <v>135.27000000000001</v>
      </c>
      <c r="DI93">
        <f t="shared" si="45"/>
        <v>0</v>
      </c>
      <c r="DJ93">
        <f>DG93</f>
        <v>268.57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ROW(Source!A53)</f>
        <v>53</v>
      </c>
      <c r="B94">
        <v>92854092</v>
      </c>
      <c r="C94">
        <v>92854704</v>
      </c>
      <c r="D94">
        <v>49673658</v>
      </c>
      <c r="E94">
        <v>1</v>
      </c>
      <c r="F94">
        <v>1</v>
      </c>
      <c r="G94">
        <v>1</v>
      </c>
      <c r="H94">
        <v>2</v>
      </c>
      <c r="I94" t="s">
        <v>573</v>
      </c>
      <c r="J94" t="s">
        <v>574</v>
      </c>
      <c r="K94" t="s">
        <v>575</v>
      </c>
      <c r="L94">
        <v>1367</v>
      </c>
      <c r="N94">
        <v>1011</v>
      </c>
      <c r="O94" t="s">
        <v>534</v>
      </c>
      <c r="P94" t="s">
        <v>534</v>
      </c>
      <c r="Q94">
        <v>1</v>
      </c>
      <c r="W94">
        <v>0</v>
      </c>
      <c r="X94">
        <v>2077867240</v>
      </c>
      <c r="Y94">
        <f t="shared" si="32"/>
        <v>1.19</v>
      </c>
      <c r="AA94">
        <v>0</v>
      </c>
      <c r="AB94">
        <v>18.86</v>
      </c>
      <c r="AC94">
        <v>0</v>
      </c>
      <c r="AD94">
        <v>0</v>
      </c>
      <c r="AE94">
        <v>0</v>
      </c>
      <c r="AF94">
        <v>1.2</v>
      </c>
      <c r="AG94">
        <v>0</v>
      </c>
      <c r="AH94">
        <v>0</v>
      </c>
      <c r="AI94">
        <v>1</v>
      </c>
      <c r="AJ94">
        <v>15.72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1.19</v>
      </c>
      <c r="AU94" t="s">
        <v>6</v>
      </c>
      <c r="AV94">
        <v>0</v>
      </c>
      <c r="AW94">
        <v>2</v>
      </c>
      <c r="AX94">
        <v>92854726</v>
      </c>
      <c r="AY94">
        <v>1</v>
      </c>
      <c r="AZ94">
        <v>0</v>
      </c>
      <c r="BA94">
        <v>97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ROUND(Y94*Source!I53*DO94,7)</f>
        <v>0</v>
      </c>
      <c r="CX94">
        <f>ROUND(Y94*Source!I53,7)</f>
        <v>0.77349999999999997</v>
      </c>
      <c r="CY94">
        <f>AB94</f>
        <v>18.86</v>
      </c>
      <c r="CZ94">
        <f>AF94</f>
        <v>1.2</v>
      </c>
      <c r="DA94">
        <f>AJ94</f>
        <v>15.72</v>
      </c>
      <c r="DB94">
        <f t="shared" si="33"/>
        <v>1.43</v>
      </c>
      <c r="DC94">
        <f t="shared" si="34"/>
        <v>0</v>
      </c>
      <c r="DD94" t="s">
        <v>6</v>
      </c>
      <c r="DE94" t="s">
        <v>6</v>
      </c>
      <c r="DF94">
        <f t="shared" si="44"/>
        <v>0</v>
      </c>
      <c r="DG94">
        <f>ROUND(ROUND(AF94*AJ94,2)*CX94,2)</f>
        <v>14.59</v>
      </c>
      <c r="DH94">
        <f>ROUND(ROUND(AG94*AK94,2)*CX94,2)</f>
        <v>0</v>
      </c>
      <c r="DI94">
        <f t="shared" si="45"/>
        <v>0</v>
      </c>
      <c r="DJ94">
        <f>DG94</f>
        <v>14.59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ROW(Source!A53)</f>
        <v>53</v>
      </c>
      <c r="B95">
        <v>92854092</v>
      </c>
      <c r="C95">
        <v>92854704</v>
      </c>
      <c r="D95">
        <v>49521586</v>
      </c>
      <c r="E95">
        <v>1</v>
      </c>
      <c r="F95">
        <v>1</v>
      </c>
      <c r="G95">
        <v>1</v>
      </c>
      <c r="H95">
        <v>3</v>
      </c>
      <c r="I95" t="s">
        <v>576</v>
      </c>
      <c r="J95" t="s">
        <v>577</v>
      </c>
      <c r="K95" t="s">
        <v>578</v>
      </c>
      <c r="L95">
        <v>1348</v>
      </c>
      <c r="N95">
        <v>1009</v>
      </c>
      <c r="O95" t="s">
        <v>162</v>
      </c>
      <c r="P95" t="s">
        <v>162</v>
      </c>
      <c r="Q95">
        <v>1000</v>
      </c>
      <c r="W95">
        <v>0</v>
      </c>
      <c r="X95">
        <v>1892417071</v>
      </c>
      <c r="Y95">
        <f t="shared" si="32"/>
        <v>1.9000000000000001E-4</v>
      </c>
      <c r="AA95">
        <v>302956.79999999999</v>
      </c>
      <c r="AB95">
        <v>0</v>
      </c>
      <c r="AC95">
        <v>0</v>
      </c>
      <c r="AD95">
        <v>0</v>
      </c>
      <c r="AE95">
        <v>30540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1.9000000000000001E-4</v>
      </c>
      <c r="AU95" t="s">
        <v>6</v>
      </c>
      <c r="AV95">
        <v>0</v>
      </c>
      <c r="AW95">
        <v>2</v>
      </c>
      <c r="AX95">
        <v>92854727</v>
      </c>
      <c r="AY95">
        <v>1</v>
      </c>
      <c r="AZ95">
        <v>0</v>
      </c>
      <c r="BA95">
        <v>98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ROUND(Y95*Source!I53,7)</f>
        <v>1.2349999999999999E-4</v>
      </c>
      <c r="CY95">
        <f t="shared" ref="CY95:CY104" si="46">AA95</f>
        <v>302956.79999999999</v>
      </c>
      <c r="CZ95">
        <f t="shared" ref="CZ95:CZ104" si="47">AE95</f>
        <v>30540</v>
      </c>
      <c r="DA95">
        <f t="shared" ref="DA95:DA104" si="48">AI95</f>
        <v>9.92</v>
      </c>
      <c r="DB95">
        <f t="shared" si="33"/>
        <v>5.8</v>
      </c>
      <c r="DC95">
        <f t="shared" si="34"/>
        <v>0</v>
      </c>
      <c r="DD95" t="s">
        <v>6</v>
      </c>
      <c r="DE95" t="s">
        <v>6</v>
      </c>
      <c r="DF95">
        <f t="shared" ref="DF95:DF104" si="49">ROUND(ROUND(AE95*AI95,2)*CX95,2)</f>
        <v>37.42</v>
      </c>
      <c r="DG95">
        <f t="shared" ref="DG95:DG106" si="50">ROUND(ROUND(AF95,2)*CX95,2)</f>
        <v>0</v>
      </c>
      <c r="DH95">
        <f t="shared" ref="DH95:DH105" si="51">ROUND(ROUND(AG95,2)*CX95,2)</f>
        <v>0</v>
      </c>
      <c r="DI95">
        <f t="shared" si="45"/>
        <v>0</v>
      </c>
      <c r="DJ95">
        <f t="shared" ref="DJ95:DJ104" si="52">DF95</f>
        <v>37.42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ROW(Source!A53)</f>
        <v>53</v>
      </c>
      <c r="B96">
        <v>92854092</v>
      </c>
      <c r="C96">
        <v>92854704</v>
      </c>
      <c r="D96">
        <v>49521602</v>
      </c>
      <c r="E96">
        <v>1</v>
      </c>
      <c r="F96">
        <v>1</v>
      </c>
      <c r="G96">
        <v>1</v>
      </c>
      <c r="H96">
        <v>3</v>
      </c>
      <c r="I96" t="s">
        <v>579</v>
      </c>
      <c r="J96" t="s">
        <v>580</v>
      </c>
      <c r="K96" t="s">
        <v>581</v>
      </c>
      <c r="L96">
        <v>1339</v>
      </c>
      <c r="N96">
        <v>1007</v>
      </c>
      <c r="O96" t="s">
        <v>392</v>
      </c>
      <c r="P96" t="s">
        <v>392</v>
      </c>
      <c r="Q96">
        <v>1</v>
      </c>
      <c r="W96">
        <v>0</v>
      </c>
      <c r="X96">
        <v>-1761807714</v>
      </c>
      <c r="Y96">
        <f t="shared" si="32"/>
        <v>0.34200000000000003</v>
      </c>
      <c r="AA96">
        <v>61.7</v>
      </c>
      <c r="AB96">
        <v>0</v>
      </c>
      <c r="AC96">
        <v>0</v>
      </c>
      <c r="AD96">
        <v>0</v>
      </c>
      <c r="AE96">
        <v>6.22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0.34200000000000003</v>
      </c>
      <c r="AU96" t="s">
        <v>6</v>
      </c>
      <c r="AV96">
        <v>0</v>
      </c>
      <c r="AW96">
        <v>2</v>
      </c>
      <c r="AX96">
        <v>92854728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ROUND(Y96*Source!I53,7)</f>
        <v>0.2223</v>
      </c>
      <c r="CY96">
        <f t="shared" si="46"/>
        <v>61.7</v>
      </c>
      <c r="CZ96">
        <f t="shared" si="47"/>
        <v>6.22</v>
      </c>
      <c r="DA96">
        <f t="shared" si="48"/>
        <v>9.92</v>
      </c>
      <c r="DB96">
        <f t="shared" si="33"/>
        <v>2.13</v>
      </c>
      <c r="DC96">
        <f t="shared" si="34"/>
        <v>0</v>
      </c>
      <c r="DD96" t="s">
        <v>6</v>
      </c>
      <c r="DE96" t="s">
        <v>6</v>
      </c>
      <c r="DF96">
        <f t="shared" si="49"/>
        <v>13.72</v>
      </c>
      <c r="DG96">
        <f t="shared" si="50"/>
        <v>0</v>
      </c>
      <c r="DH96">
        <f t="shared" si="51"/>
        <v>0</v>
      </c>
      <c r="DI96">
        <f t="shared" si="45"/>
        <v>0</v>
      </c>
      <c r="DJ96">
        <f t="shared" si="52"/>
        <v>13.72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ROW(Source!A53)</f>
        <v>53</v>
      </c>
      <c r="B97">
        <v>92854092</v>
      </c>
      <c r="C97">
        <v>92854704</v>
      </c>
      <c r="D97">
        <v>49523203</v>
      </c>
      <c r="E97">
        <v>1</v>
      </c>
      <c r="F97">
        <v>1</v>
      </c>
      <c r="G97">
        <v>1</v>
      </c>
      <c r="H97">
        <v>3</v>
      </c>
      <c r="I97" t="s">
        <v>582</v>
      </c>
      <c r="J97" t="s">
        <v>583</v>
      </c>
      <c r="K97" t="s">
        <v>584</v>
      </c>
      <c r="L97">
        <v>1339</v>
      </c>
      <c r="N97">
        <v>1007</v>
      </c>
      <c r="O97" t="s">
        <v>392</v>
      </c>
      <c r="P97" t="s">
        <v>392</v>
      </c>
      <c r="Q97">
        <v>1</v>
      </c>
      <c r="W97">
        <v>0</v>
      </c>
      <c r="X97">
        <v>-143474561</v>
      </c>
      <c r="Y97">
        <f t="shared" si="32"/>
        <v>1.1299999999999999</v>
      </c>
      <c r="AA97">
        <v>24.2</v>
      </c>
      <c r="AB97">
        <v>0</v>
      </c>
      <c r="AC97">
        <v>0</v>
      </c>
      <c r="AD97">
        <v>0</v>
      </c>
      <c r="AE97">
        <v>2.44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1.1299999999999999</v>
      </c>
      <c r="AU97" t="s">
        <v>6</v>
      </c>
      <c r="AV97">
        <v>0</v>
      </c>
      <c r="AW97">
        <v>2</v>
      </c>
      <c r="AX97">
        <v>92854729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ROUND(Y97*Source!I53,7)</f>
        <v>0.73450000000000004</v>
      </c>
      <c r="CY97">
        <f t="shared" si="46"/>
        <v>24.2</v>
      </c>
      <c r="CZ97">
        <f t="shared" si="47"/>
        <v>2.44</v>
      </c>
      <c r="DA97">
        <f t="shared" si="48"/>
        <v>9.92</v>
      </c>
      <c r="DB97">
        <f t="shared" si="33"/>
        <v>2.76</v>
      </c>
      <c r="DC97">
        <f t="shared" si="34"/>
        <v>0</v>
      </c>
      <c r="DD97" t="s">
        <v>6</v>
      </c>
      <c r="DE97" t="s">
        <v>6</v>
      </c>
      <c r="DF97">
        <f t="shared" si="49"/>
        <v>17.77</v>
      </c>
      <c r="DG97">
        <f t="shared" si="50"/>
        <v>0</v>
      </c>
      <c r="DH97">
        <f t="shared" si="51"/>
        <v>0</v>
      </c>
      <c r="DI97">
        <f t="shared" si="45"/>
        <v>0</v>
      </c>
      <c r="DJ97">
        <f t="shared" si="52"/>
        <v>17.77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ROW(Source!A53)</f>
        <v>53</v>
      </c>
      <c r="B98">
        <v>92854092</v>
      </c>
      <c r="C98">
        <v>92854704</v>
      </c>
      <c r="D98">
        <v>49523851</v>
      </c>
      <c r="E98">
        <v>1</v>
      </c>
      <c r="F98">
        <v>1</v>
      </c>
      <c r="G98">
        <v>1</v>
      </c>
      <c r="H98">
        <v>3</v>
      </c>
      <c r="I98" t="s">
        <v>555</v>
      </c>
      <c r="J98" t="s">
        <v>556</v>
      </c>
      <c r="K98" t="s">
        <v>557</v>
      </c>
      <c r="L98">
        <v>1346</v>
      </c>
      <c r="N98">
        <v>1009</v>
      </c>
      <c r="O98" t="s">
        <v>558</v>
      </c>
      <c r="P98" t="s">
        <v>558</v>
      </c>
      <c r="Q98">
        <v>1</v>
      </c>
      <c r="W98">
        <v>0</v>
      </c>
      <c r="X98">
        <v>-617477323</v>
      </c>
      <c r="Y98">
        <f t="shared" si="32"/>
        <v>0.05</v>
      </c>
      <c r="AA98">
        <v>369.92</v>
      </c>
      <c r="AB98">
        <v>0</v>
      </c>
      <c r="AC98">
        <v>0</v>
      </c>
      <c r="AD98">
        <v>0</v>
      </c>
      <c r="AE98">
        <v>37.29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0.05</v>
      </c>
      <c r="AU98" t="s">
        <v>6</v>
      </c>
      <c r="AV98">
        <v>0</v>
      </c>
      <c r="AW98">
        <v>2</v>
      </c>
      <c r="AX98">
        <v>92854730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ROUND(Y98*Source!I53,7)</f>
        <v>3.2500000000000001E-2</v>
      </c>
      <c r="CY98">
        <f t="shared" si="46"/>
        <v>369.92</v>
      </c>
      <c r="CZ98">
        <f t="shared" si="47"/>
        <v>37.29</v>
      </c>
      <c r="DA98">
        <f t="shared" si="48"/>
        <v>9.92</v>
      </c>
      <c r="DB98">
        <f t="shared" si="33"/>
        <v>1.86</v>
      </c>
      <c r="DC98">
        <f t="shared" si="34"/>
        <v>0</v>
      </c>
      <c r="DD98" t="s">
        <v>6</v>
      </c>
      <c r="DE98" t="s">
        <v>6</v>
      </c>
      <c r="DF98">
        <f t="shared" si="49"/>
        <v>12.02</v>
      </c>
      <c r="DG98">
        <f t="shared" si="50"/>
        <v>0</v>
      </c>
      <c r="DH98">
        <f t="shared" si="51"/>
        <v>0</v>
      </c>
      <c r="DI98">
        <f t="shared" si="45"/>
        <v>0</v>
      </c>
      <c r="DJ98">
        <f t="shared" si="52"/>
        <v>12.02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ROW(Source!A53)</f>
        <v>53</v>
      </c>
      <c r="B99">
        <v>92854092</v>
      </c>
      <c r="C99">
        <v>92854704</v>
      </c>
      <c r="D99">
        <v>49524232</v>
      </c>
      <c r="E99">
        <v>1</v>
      </c>
      <c r="F99">
        <v>1</v>
      </c>
      <c r="G99">
        <v>1</v>
      </c>
      <c r="H99">
        <v>3</v>
      </c>
      <c r="I99" t="s">
        <v>585</v>
      </c>
      <c r="J99" t="s">
        <v>586</v>
      </c>
      <c r="K99" t="s">
        <v>587</v>
      </c>
      <c r="L99">
        <v>1348</v>
      </c>
      <c r="N99">
        <v>1009</v>
      </c>
      <c r="O99" t="s">
        <v>162</v>
      </c>
      <c r="P99" t="s">
        <v>162</v>
      </c>
      <c r="Q99">
        <v>1000</v>
      </c>
      <c r="W99">
        <v>0</v>
      </c>
      <c r="X99">
        <v>1913150405</v>
      </c>
      <c r="Y99">
        <f t="shared" si="32"/>
        <v>4.0000000000000002E-4</v>
      </c>
      <c r="AA99">
        <v>134515.20000000001</v>
      </c>
      <c r="AB99">
        <v>0</v>
      </c>
      <c r="AC99">
        <v>0</v>
      </c>
      <c r="AD99">
        <v>0</v>
      </c>
      <c r="AE99">
        <v>13560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4.0000000000000002E-4</v>
      </c>
      <c r="AU99" t="s">
        <v>6</v>
      </c>
      <c r="AV99">
        <v>0</v>
      </c>
      <c r="AW99">
        <v>2</v>
      </c>
      <c r="AX99">
        <v>92854731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ROUND(Y99*Source!I53,7)</f>
        <v>2.5999999999999998E-4</v>
      </c>
      <c r="CY99">
        <f t="shared" si="46"/>
        <v>134515.20000000001</v>
      </c>
      <c r="CZ99">
        <f t="shared" si="47"/>
        <v>13560</v>
      </c>
      <c r="DA99">
        <f t="shared" si="48"/>
        <v>9.92</v>
      </c>
      <c r="DB99">
        <f t="shared" si="33"/>
        <v>5.42</v>
      </c>
      <c r="DC99">
        <f t="shared" si="34"/>
        <v>0</v>
      </c>
      <c r="DD99" t="s">
        <v>6</v>
      </c>
      <c r="DE99" t="s">
        <v>6</v>
      </c>
      <c r="DF99">
        <f t="shared" si="49"/>
        <v>34.97</v>
      </c>
      <c r="DG99">
        <f t="shared" si="50"/>
        <v>0</v>
      </c>
      <c r="DH99">
        <f t="shared" si="51"/>
        <v>0</v>
      </c>
      <c r="DI99">
        <f t="shared" si="45"/>
        <v>0</v>
      </c>
      <c r="DJ99">
        <f t="shared" si="52"/>
        <v>34.97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ROW(Source!A53)</f>
        <v>53</v>
      </c>
      <c r="B100">
        <v>92854092</v>
      </c>
      <c r="C100">
        <v>92854704</v>
      </c>
      <c r="D100">
        <v>49527729</v>
      </c>
      <c r="E100">
        <v>1</v>
      </c>
      <c r="F100">
        <v>1</v>
      </c>
      <c r="G100">
        <v>1</v>
      </c>
      <c r="H100">
        <v>3</v>
      </c>
      <c r="I100" t="s">
        <v>588</v>
      </c>
      <c r="J100" t="s">
        <v>589</v>
      </c>
      <c r="K100" t="s">
        <v>590</v>
      </c>
      <c r="L100">
        <v>1346</v>
      </c>
      <c r="N100">
        <v>1009</v>
      </c>
      <c r="O100" t="s">
        <v>558</v>
      </c>
      <c r="P100" t="s">
        <v>558</v>
      </c>
      <c r="Q100">
        <v>1</v>
      </c>
      <c r="W100">
        <v>0</v>
      </c>
      <c r="X100">
        <v>30735328</v>
      </c>
      <c r="Y100">
        <f t="shared" si="32"/>
        <v>4.0000000000000001E-3</v>
      </c>
      <c r="AA100">
        <v>21.33</v>
      </c>
      <c r="AB100">
        <v>0</v>
      </c>
      <c r="AC100">
        <v>0</v>
      </c>
      <c r="AD100">
        <v>0</v>
      </c>
      <c r="AE100">
        <v>2.15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4.0000000000000001E-3</v>
      </c>
      <c r="AU100" t="s">
        <v>6</v>
      </c>
      <c r="AV100">
        <v>0</v>
      </c>
      <c r="AW100">
        <v>2</v>
      </c>
      <c r="AX100">
        <v>92854732</v>
      </c>
      <c r="AY100">
        <v>1</v>
      </c>
      <c r="AZ100">
        <v>0</v>
      </c>
      <c r="BA100">
        <v>103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ROUND(Y100*Source!I53,7)</f>
        <v>2.5999999999999999E-3</v>
      </c>
      <c r="CY100">
        <f t="shared" si="46"/>
        <v>21.33</v>
      </c>
      <c r="CZ100">
        <f t="shared" si="47"/>
        <v>2.15</v>
      </c>
      <c r="DA100">
        <f t="shared" si="48"/>
        <v>9.92</v>
      </c>
      <c r="DB100">
        <f t="shared" si="33"/>
        <v>0.01</v>
      </c>
      <c r="DC100">
        <f t="shared" si="34"/>
        <v>0</v>
      </c>
      <c r="DD100" t="s">
        <v>6</v>
      </c>
      <c r="DE100" t="s">
        <v>6</v>
      </c>
      <c r="DF100">
        <f t="shared" si="49"/>
        <v>0.06</v>
      </c>
      <c r="DG100">
        <f t="shared" si="50"/>
        <v>0</v>
      </c>
      <c r="DH100">
        <f t="shared" si="51"/>
        <v>0</v>
      </c>
      <c r="DI100">
        <f t="shared" si="45"/>
        <v>0</v>
      </c>
      <c r="DJ100">
        <f t="shared" si="52"/>
        <v>0.06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ROW(Source!A53)</f>
        <v>53</v>
      </c>
      <c r="B101">
        <v>92854092</v>
      </c>
      <c r="C101">
        <v>92854704</v>
      </c>
      <c r="D101">
        <v>49554500</v>
      </c>
      <c r="E101">
        <v>1</v>
      </c>
      <c r="F101">
        <v>1</v>
      </c>
      <c r="G101">
        <v>1</v>
      </c>
      <c r="H101">
        <v>3</v>
      </c>
      <c r="I101" t="s">
        <v>559</v>
      </c>
      <c r="J101" t="s">
        <v>560</v>
      </c>
      <c r="K101" t="s">
        <v>561</v>
      </c>
      <c r="L101">
        <v>1346</v>
      </c>
      <c r="N101">
        <v>1009</v>
      </c>
      <c r="O101" t="s">
        <v>558</v>
      </c>
      <c r="P101" t="s">
        <v>558</v>
      </c>
      <c r="Q101">
        <v>1</v>
      </c>
      <c r="W101">
        <v>0</v>
      </c>
      <c r="X101">
        <v>639726700</v>
      </c>
      <c r="Y101">
        <f t="shared" si="32"/>
        <v>0.44</v>
      </c>
      <c r="AA101">
        <v>149.99</v>
      </c>
      <c r="AB101">
        <v>0</v>
      </c>
      <c r="AC101">
        <v>0</v>
      </c>
      <c r="AD101">
        <v>0</v>
      </c>
      <c r="AE101">
        <v>15.12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0.44</v>
      </c>
      <c r="AU101" t="s">
        <v>6</v>
      </c>
      <c r="AV101">
        <v>0</v>
      </c>
      <c r="AW101">
        <v>2</v>
      </c>
      <c r="AX101">
        <v>92854733</v>
      </c>
      <c r="AY101">
        <v>1</v>
      </c>
      <c r="AZ101">
        <v>0</v>
      </c>
      <c r="BA101">
        <v>104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ROUND(Y101*Source!I53,7)</f>
        <v>0.28599999999999998</v>
      </c>
      <c r="CY101">
        <f t="shared" si="46"/>
        <v>149.99</v>
      </c>
      <c r="CZ101">
        <f t="shared" si="47"/>
        <v>15.12</v>
      </c>
      <c r="DA101">
        <f t="shared" si="48"/>
        <v>9.92</v>
      </c>
      <c r="DB101">
        <f t="shared" si="33"/>
        <v>6.65</v>
      </c>
      <c r="DC101">
        <f t="shared" si="34"/>
        <v>0</v>
      </c>
      <c r="DD101" t="s">
        <v>6</v>
      </c>
      <c r="DE101" t="s">
        <v>6</v>
      </c>
      <c r="DF101">
        <f t="shared" si="49"/>
        <v>42.9</v>
      </c>
      <c r="DG101">
        <f t="shared" si="50"/>
        <v>0</v>
      </c>
      <c r="DH101">
        <f t="shared" si="51"/>
        <v>0</v>
      </c>
      <c r="DI101">
        <f t="shared" si="45"/>
        <v>0</v>
      </c>
      <c r="DJ101">
        <f t="shared" si="52"/>
        <v>42.9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ROW(Source!A53)</f>
        <v>53</v>
      </c>
      <c r="B102">
        <v>92854092</v>
      </c>
      <c r="C102">
        <v>92854704</v>
      </c>
      <c r="D102">
        <v>49555188</v>
      </c>
      <c r="E102">
        <v>1</v>
      </c>
      <c r="F102">
        <v>1</v>
      </c>
      <c r="G102">
        <v>1</v>
      </c>
      <c r="H102">
        <v>3</v>
      </c>
      <c r="I102" t="s">
        <v>562</v>
      </c>
      <c r="J102" t="s">
        <v>563</v>
      </c>
      <c r="K102" t="s">
        <v>564</v>
      </c>
      <c r="L102">
        <v>1348</v>
      </c>
      <c r="N102">
        <v>1009</v>
      </c>
      <c r="O102" t="s">
        <v>162</v>
      </c>
      <c r="P102" t="s">
        <v>162</v>
      </c>
      <c r="Q102">
        <v>1000</v>
      </c>
      <c r="W102">
        <v>0</v>
      </c>
      <c r="X102">
        <v>859929720</v>
      </c>
      <c r="Y102">
        <f t="shared" si="32"/>
        <v>5.2999999999999998E-4</v>
      </c>
      <c r="AA102">
        <v>168144</v>
      </c>
      <c r="AB102">
        <v>0</v>
      </c>
      <c r="AC102">
        <v>0</v>
      </c>
      <c r="AD102">
        <v>0</v>
      </c>
      <c r="AE102">
        <v>16950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5.2999999999999998E-4</v>
      </c>
      <c r="AU102" t="s">
        <v>6</v>
      </c>
      <c r="AV102">
        <v>0</v>
      </c>
      <c r="AW102">
        <v>2</v>
      </c>
      <c r="AX102">
        <v>92854734</v>
      </c>
      <c r="AY102">
        <v>1</v>
      </c>
      <c r="AZ102">
        <v>0</v>
      </c>
      <c r="BA102">
        <v>105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ROUND(Y102*Source!I53,7)</f>
        <v>3.4450000000000003E-4</v>
      </c>
      <c r="CY102">
        <f t="shared" si="46"/>
        <v>168144</v>
      </c>
      <c r="CZ102">
        <f t="shared" si="47"/>
        <v>16950</v>
      </c>
      <c r="DA102">
        <f t="shared" si="48"/>
        <v>9.92</v>
      </c>
      <c r="DB102">
        <f t="shared" si="33"/>
        <v>8.98</v>
      </c>
      <c r="DC102">
        <f t="shared" si="34"/>
        <v>0</v>
      </c>
      <c r="DD102" t="s">
        <v>6</v>
      </c>
      <c r="DE102" t="s">
        <v>6</v>
      </c>
      <c r="DF102">
        <f t="shared" si="49"/>
        <v>57.93</v>
      </c>
      <c r="DG102">
        <f t="shared" si="50"/>
        <v>0</v>
      </c>
      <c r="DH102">
        <f t="shared" si="51"/>
        <v>0</v>
      </c>
      <c r="DI102">
        <f t="shared" si="45"/>
        <v>0</v>
      </c>
      <c r="DJ102">
        <f t="shared" si="52"/>
        <v>57.93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ROW(Source!A53)</f>
        <v>53</v>
      </c>
      <c r="B103">
        <v>92854092</v>
      </c>
      <c r="C103">
        <v>92854704</v>
      </c>
      <c r="D103">
        <v>49561120</v>
      </c>
      <c r="E103">
        <v>1</v>
      </c>
      <c r="F103">
        <v>1</v>
      </c>
      <c r="G103">
        <v>1</v>
      </c>
      <c r="H103">
        <v>3</v>
      </c>
      <c r="I103" t="s">
        <v>124</v>
      </c>
      <c r="J103" t="s">
        <v>126</v>
      </c>
      <c r="K103" t="s">
        <v>125</v>
      </c>
      <c r="L103">
        <v>1371</v>
      </c>
      <c r="N103">
        <v>1013</v>
      </c>
      <c r="O103" t="s">
        <v>23</v>
      </c>
      <c r="P103" t="s">
        <v>23</v>
      </c>
      <c r="Q103">
        <v>1</v>
      </c>
      <c r="W103">
        <v>0</v>
      </c>
      <c r="X103">
        <v>-21949999</v>
      </c>
      <c r="Y103">
        <f t="shared" si="32"/>
        <v>3.0769231000000001</v>
      </c>
      <c r="AA103">
        <v>1274.22</v>
      </c>
      <c r="AB103">
        <v>0</v>
      </c>
      <c r="AC103">
        <v>0</v>
      </c>
      <c r="AD103">
        <v>0</v>
      </c>
      <c r="AE103">
        <v>128.44999999999999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6</v>
      </c>
      <c r="AT103">
        <v>3.0769231000000001</v>
      </c>
      <c r="AU103" t="s">
        <v>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ROUND(Y103*Source!I53,7)</f>
        <v>2</v>
      </c>
      <c r="CY103">
        <f t="shared" si="46"/>
        <v>1274.22</v>
      </c>
      <c r="CZ103">
        <f t="shared" si="47"/>
        <v>128.44999999999999</v>
      </c>
      <c r="DA103">
        <f t="shared" si="48"/>
        <v>9.92</v>
      </c>
      <c r="DB103">
        <f t="shared" si="33"/>
        <v>395.23</v>
      </c>
      <c r="DC103">
        <f t="shared" si="34"/>
        <v>0</v>
      </c>
      <c r="DD103" t="s">
        <v>6</v>
      </c>
      <c r="DE103" t="s">
        <v>6</v>
      </c>
      <c r="DF103">
        <f t="shared" si="49"/>
        <v>2548.44</v>
      </c>
      <c r="DG103">
        <f t="shared" si="50"/>
        <v>0</v>
      </c>
      <c r="DH103">
        <f t="shared" si="51"/>
        <v>0</v>
      </c>
      <c r="DI103">
        <f t="shared" si="45"/>
        <v>0</v>
      </c>
      <c r="DJ103">
        <f t="shared" si="52"/>
        <v>2548.44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ROW(Source!A53)</f>
        <v>53</v>
      </c>
      <c r="B104">
        <v>92854092</v>
      </c>
      <c r="C104">
        <v>92854704</v>
      </c>
      <c r="D104">
        <v>49562561</v>
      </c>
      <c r="E104">
        <v>1</v>
      </c>
      <c r="F104">
        <v>1</v>
      </c>
      <c r="G104">
        <v>1</v>
      </c>
      <c r="H104">
        <v>3</v>
      </c>
      <c r="I104" t="s">
        <v>120</v>
      </c>
      <c r="J104" t="s">
        <v>122</v>
      </c>
      <c r="K104" t="s">
        <v>121</v>
      </c>
      <c r="L104">
        <v>1301</v>
      </c>
      <c r="N104">
        <v>1003</v>
      </c>
      <c r="O104" t="s">
        <v>88</v>
      </c>
      <c r="P104" t="s">
        <v>88</v>
      </c>
      <c r="Q104">
        <v>1</v>
      </c>
      <c r="W104">
        <v>0</v>
      </c>
      <c r="X104">
        <v>-338521415</v>
      </c>
      <c r="Y104">
        <f t="shared" si="32"/>
        <v>100</v>
      </c>
      <c r="AA104">
        <v>425.07</v>
      </c>
      <c r="AB104">
        <v>0</v>
      </c>
      <c r="AC104">
        <v>0</v>
      </c>
      <c r="AD104">
        <v>0</v>
      </c>
      <c r="AE104">
        <v>42.85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6</v>
      </c>
      <c r="AT104">
        <v>100</v>
      </c>
      <c r="AU104" t="s">
        <v>6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ROUND(Y104*Source!I53,7)</f>
        <v>65</v>
      </c>
      <c r="CY104">
        <f t="shared" si="46"/>
        <v>425.07</v>
      </c>
      <c r="CZ104">
        <f t="shared" si="47"/>
        <v>42.85</v>
      </c>
      <c r="DA104">
        <f t="shared" si="48"/>
        <v>9.92</v>
      </c>
      <c r="DB104">
        <f t="shared" si="33"/>
        <v>4285</v>
      </c>
      <c r="DC104">
        <f t="shared" si="34"/>
        <v>0</v>
      </c>
      <c r="DD104" t="s">
        <v>6</v>
      </c>
      <c r="DE104" t="s">
        <v>6</v>
      </c>
      <c r="DF104">
        <f t="shared" si="49"/>
        <v>27629.55</v>
      </c>
      <c r="DG104">
        <f t="shared" si="50"/>
        <v>0</v>
      </c>
      <c r="DH104">
        <f t="shared" si="51"/>
        <v>0</v>
      </c>
      <c r="DI104">
        <f t="shared" si="45"/>
        <v>0</v>
      </c>
      <c r="DJ104">
        <f t="shared" si="52"/>
        <v>27629.55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ROW(Source!A56)</f>
        <v>56</v>
      </c>
      <c r="B105">
        <v>92854092</v>
      </c>
      <c r="C105">
        <v>92854740</v>
      </c>
      <c r="D105">
        <v>49510757</v>
      </c>
      <c r="E105">
        <v>70</v>
      </c>
      <c r="F105">
        <v>1</v>
      </c>
      <c r="G105">
        <v>1</v>
      </c>
      <c r="H105">
        <v>1</v>
      </c>
      <c r="I105" t="s">
        <v>568</v>
      </c>
      <c r="J105" t="s">
        <v>6</v>
      </c>
      <c r="K105" t="s">
        <v>569</v>
      </c>
      <c r="L105">
        <v>1191</v>
      </c>
      <c r="N105">
        <v>1013</v>
      </c>
      <c r="O105" t="s">
        <v>528</v>
      </c>
      <c r="P105" t="s">
        <v>528</v>
      </c>
      <c r="Q105">
        <v>1</v>
      </c>
      <c r="W105">
        <v>0</v>
      </c>
      <c r="X105">
        <v>-1111239348</v>
      </c>
      <c r="Y105">
        <f t="shared" si="32"/>
        <v>33.700000000000003</v>
      </c>
      <c r="AA105">
        <v>0</v>
      </c>
      <c r="AB105">
        <v>0</v>
      </c>
      <c r="AC105">
        <v>0</v>
      </c>
      <c r="AD105">
        <v>431.46</v>
      </c>
      <c r="AE105">
        <v>0</v>
      </c>
      <c r="AF105">
        <v>0</v>
      </c>
      <c r="AG105">
        <v>0</v>
      </c>
      <c r="AH105">
        <v>9.6199999999999992</v>
      </c>
      <c r="AI105">
        <v>1</v>
      </c>
      <c r="AJ105">
        <v>1</v>
      </c>
      <c r="AK105">
        <v>1</v>
      </c>
      <c r="AL105">
        <v>44.85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33.700000000000003</v>
      </c>
      <c r="AU105" t="s">
        <v>6</v>
      </c>
      <c r="AV105">
        <v>1</v>
      </c>
      <c r="AW105">
        <v>2</v>
      </c>
      <c r="AX105">
        <v>92854756</v>
      </c>
      <c r="AY105">
        <v>1</v>
      </c>
      <c r="AZ105">
        <v>0</v>
      </c>
      <c r="BA105">
        <v>109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ROUND(AT105*Source!I56*AH105*AL105,2)</f>
        <v>1744.81</v>
      </c>
      <c r="CV105">
        <f>ROUND(Y105*Source!I56,7)</f>
        <v>4.0439999999999996</v>
      </c>
      <c r="CW105">
        <v>0</v>
      </c>
      <c r="CX105">
        <f>ROUND(Y105*Source!I56,7)</f>
        <v>4.0439999999999996</v>
      </c>
      <c r="CY105">
        <f>AD105</f>
        <v>431.46</v>
      </c>
      <c r="CZ105">
        <f>AH105</f>
        <v>9.6199999999999992</v>
      </c>
      <c r="DA105">
        <f>AL105</f>
        <v>44.85</v>
      </c>
      <c r="DB105">
        <f t="shared" si="33"/>
        <v>324.19</v>
      </c>
      <c r="DC105">
        <f t="shared" si="34"/>
        <v>0</v>
      </c>
      <c r="DD105" t="s">
        <v>6</v>
      </c>
      <c r="DE105" t="s">
        <v>6</v>
      </c>
      <c r="DF105">
        <f t="shared" ref="DF105:DF110" si="53">ROUND(ROUND(AE105,2)*CX105,2)</f>
        <v>0</v>
      </c>
      <c r="DG105">
        <f t="shared" si="50"/>
        <v>0</v>
      </c>
      <c r="DH105">
        <f t="shared" si="51"/>
        <v>0</v>
      </c>
      <c r="DI105">
        <f>ROUND(ROUND(AH105*AL105,2)*CX105,2)</f>
        <v>1744.82</v>
      </c>
      <c r="DJ105">
        <f>DI105</f>
        <v>1744.82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ROW(Source!A56)</f>
        <v>56</v>
      </c>
      <c r="B106">
        <v>92854092</v>
      </c>
      <c r="C106">
        <v>92854740</v>
      </c>
      <c r="D106">
        <v>49510905</v>
      </c>
      <c r="E106">
        <v>70</v>
      </c>
      <c r="F106">
        <v>1</v>
      </c>
      <c r="G106">
        <v>1</v>
      </c>
      <c r="H106">
        <v>1</v>
      </c>
      <c r="I106" t="s">
        <v>529</v>
      </c>
      <c r="J106" t="s">
        <v>6</v>
      </c>
      <c r="K106" t="s">
        <v>530</v>
      </c>
      <c r="L106">
        <v>1191</v>
      </c>
      <c r="N106">
        <v>1013</v>
      </c>
      <c r="O106" t="s">
        <v>528</v>
      </c>
      <c r="P106" t="s">
        <v>528</v>
      </c>
      <c r="Q106">
        <v>1</v>
      </c>
      <c r="W106">
        <v>0</v>
      </c>
      <c r="X106">
        <v>-1417349443</v>
      </c>
      <c r="Y106">
        <f t="shared" si="32"/>
        <v>0.54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0.54</v>
      </c>
      <c r="AU106" t="s">
        <v>6</v>
      </c>
      <c r="AV106">
        <v>2</v>
      </c>
      <c r="AW106">
        <v>2</v>
      </c>
      <c r="AX106">
        <v>92854757</v>
      </c>
      <c r="AY106">
        <v>1</v>
      </c>
      <c r="AZ106">
        <v>0</v>
      </c>
      <c r="BA106">
        <v>110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ROUND(Y106*Source!I56,7)</f>
        <v>6.4799999999999996E-2</v>
      </c>
      <c r="CY106">
        <f>AD106</f>
        <v>0</v>
      </c>
      <c r="CZ106">
        <f>AH106</f>
        <v>0</v>
      </c>
      <c r="DA106">
        <f>AL106</f>
        <v>1</v>
      </c>
      <c r="DB106">
        <f t="shared" si="33"/>
        <v>0</v>
      </c>
      <c r="DC106">
        <f t="shared" si="34"/>
        <v>0</v>
      </c>
      <c r="DD106" t="s">
        <v>6</v>
      </c>
      <c r="DE106" t="s">
        <v>6</v>
      </c>
      <c r="DF106">
        <f t="shared" si="53"/>
        <v>0</v>
      </c>
      <c r="DG106">
        <f t="shared" si="50"/>
        <v>0</v>
      </c>
      <c r="DH106">
        <f>ROUND(ROUND(AG106*AK106,2)*CX106,2)</f>
        <v>0</v>
      </c>
      <c r="DI106">
        <f t="shared" ref="DI106:DI119" si="54">ROUND(ROUND(AH106,2)*CX106,2)</f>
        <v>0</v>
      </c>
      <c r="DJ106">
        <f>DI106</f>
        <v>0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ROW(Source!A56)</f>
        <v>56</v>
      </c>
      <c r="B107">
        <v>92854092</v>
      </c>
      <c r="C107">
        <v>92854740</v>
      </c>
      <c r="D107">
        <v>49672515</v>
      </c>
      <c r="E107">
        <v>1</v>
      </c>
      <c r="F107">
        <v>1</v>
      </c>
      <c r="G107">
        <v>1</v>
      </c>
      <c r="H107">
        <v>2</v>
      </c>
      <c r="I107" t="s">
        <v>570</v>
      </c>
      <c r="J107" t="s">
        <v>571</v>
      </c>
      <c r="K107" t="s">
        <v>572</v>
      </c>
      <c r="L107">
        <v>1367</v>
      </c>
      <c r="N107">
        <v>1011</v>
      </c>
      <c r="O107" t="s">
        <v>534</v>
      </c>
      <c r="P107" t="s">
        <v>534</v>
      </c>
      <c r="Q107">
        <v>1</v>
      </c>
      <c r="W107">
        <v>0</v>
      </c>
      <c r="X107">
        <v>-130837057</v>
      </c>
      <c r="Y107">
        <f t="shared" si="32"/>
        <v>0.08</v>
      </c>
      <c r="AA107">
        <v>0</v>
      </c>
      <c r="AB107">
        <v>1358.21</v>
      </c>
      <c r="AC107">
        <v>605.48</v>
      </c>
      <c r="AD107">
        <v>0</v>
      </c>
      <c r="AE107">
        <v>0</v>
      </c>
      <c r="AF107">
        <v>86.4</v>
      </c>
      <c r="AG107">
        <v>13.5</v>
      </c>
      <c r="AH107">
        <v>0</v>
      </c>
      <c r="AI107">
        <v>1</v>
      </c>
      <c r="AJ107">
        <v>15.72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0.08</v>
      </c>
      <c r="AU107" t="s">
        <v>6</v>
      </c>
      <c r="AV107">
        <v>0</v>
      </c>
      <c r="AW107">
        <v>2</v>
      </c>
      <c r="AX107">
        <v>92854758</v>
      </c>
      <c r="AY107">
        <v>1</v>
      </c>
      <c r="AZ107">
        <v>0</v>
      </c>
      <c r="BA107">
        <v>111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ROUND(Y107*Source!I56*DO107,7)</f>
        <v>0</v>
      </c>
      <c r="CX107">
        <f>ROUND(Y107*Source!I56,7)</f>
        <v>9.5999999999999992E-3</v>
      </c>
      <c r="CY107">
        <f>AB107</f>
        <v>1358.21</v>
      </c>
      <c r="CZ107">
        <f>AF107</f>
        <v>86.4</v>
      </c>
      <c r="DA107">
        <f>AJ107</f>
        <v>15.72</v>
      </c>
      <c r="DB107">
        <f t="shared" si="33"/>
        <v>6.91</v>
      </c>
      <c r="DC107">
        <f t="shared" si="34"/>
        <v>1.08</v>
      </c>
      <c r="DD107" t="s">
        <v>6</v>
      </c>
      <c r="DE107" t="s">
        <v>6</v>
      </c>
      <c r="DF107">
        <f t="shared" si="53"/>
        <v>0</v>
      </c>
      <c r="DG107">
        <f>ROUND(ROUND(AF107*AJ107,2)*CX107,2)</f>
        <v>13.04</v>
      </c>
      <c r="DH107">
        <f>ROUND(ROUND(AG107*AK107,2)*CX107,2)</f>
        <v>5.81</v>
      </c>
      <c r="DI107">
        <f t="shared" si="54"/>
        <v>0</v>
      </c>
      <c r="DJ107">
        <f>DG107</f>
        <v>13.04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ROW(Source!A56)</f>
        <v>56</v>
      </c>
      <c r="B108">
        <v>92854092</v>
      </c>
      <c r="C108">
        <v>92854740</v>
      </c>
      <c r="D108">
        <v>49672573</v>
      </c>
      <c r="E108">
        <v>1</v>
      </c>
      <c r="F108">
        <v>1</v>
      </c>
      <c r="G108">
        <v>1</v>
      </c>
      <c r="H108">
        <v>2</v>
      </c>
      <c r="I108" t="s">
        <v>565</v>
      </c>
      <c r="J108" t="s">
        <v>566</v>
      </c>
      <c r="K108" t="s">
        <v>567</v>
      </c>
      <c r="L108">
        <v>1367</v>
      </c>
      <c r="N108">
        <v>1011</v>
      </c>
      <c r="O108" t="s">
        <v>534</v>
      </c>
      <c r="P108" t="s">
        <v>534</v>
      </c>
      <c r="Q108">
        <v>1</v>
      </c>
      <c r="W108">
        <v>0</v>
      </c>
      <c r="X108">
        <v>-430484415</v>
      </c>
      <c r="Y108">
        <f t="shared" si="32"/>
        <v>0.06</v>
      </c>
      <c r="AA108">
        <v>0</v>
      </c>
      <c r="AB108">
        <v>1814.09</v>
      </c>
      <c r="AC108">
        <v>605.48</v>
      </c>
      <c r="AD108">
        <v>0</v>
      </c>
      <c r="AE108">
        <v>0</v>
      </c>
      <c r="AF108">
        <v>115.4</v>
      </c>
      <c r="AG108">
        <v>13.5</v>
      </c>
      <c r="AH108">
        <v>0</v>
      </c>
      <c r="AI108">
        <v>1</v>
      </c>
      <c r="AJ108">
        <v>15.72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0.06</v>
      </c>
      <c r="AU108" t="s">
        <v>6</v>
      </c>
      <c r="AV108">
        <v>0</v>
      </c>
      <c r="AW108">
        <v>2</v>
      </c>
      <c r="AX108">
        <v>92854759</v>
      </c>
      <c r="AY108">
        <v>1</v>
      </c>
      <c r="AZ108">
        <v>0</v>
      </c>
      <c r="BA108">
        <v>112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ROUND(Y108*Source!I56*DO108,7)</f>
        <v>0</v>
      </c>
      <c r="CX108">
        <f>ROUND(Y108*Source!I56,7)</f>
        <v>7.1999999999999998E-3</v>
      </c>
      <c r="CY108">
        <f>AB108</f>
        <v>1814.09</v>
      </c>
      <c r="CZ108">
        <f>AF108</f>
        <v>115.4</v>
      </c>
      <c r="DA108">
        <f>AJ108</f>
        <v>15.72</v>
      </c>
      <c r="DB108">
        <f t="shared" si="33"/>
        <v>6.92</v>
      </c>
      <c r="DC108">
        <f t="shared" si="34"/>
        <v>0.81</v>
      </c>
      <c r="DD108" t="s">
        <v>6</v>
      </c>
      <c r="DE108" t="s">
        <v>6</v>
      </c>
      <c r="DF108">
        <f t="shared" si="53"/>
        <v>0</v>
      </c>
      <c r="DG108">
        <f>ROUND(ROUND(AF108*AJ108,2)*CX108,2)</f>
        <v>13.06</v>
      </c>
      <c r="DH108">
        <f>ROUND(ROUND(AG108*AK108,2)*CX108,2)</f>
        <v>4.3600000000000003</v>
      </c>
      <c r="DI108">
        <f t="shared" si="54"/>
        <v>0</v>
      </c>
      <c r="DJ108">
        <f>DG108</f>
        <v>13.06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ROW(Source!A56)</f>
        <v>56</v>
      </c>
      <c r="B109">
        <v>92854092</v>
      </c>
      <c r="C109">
        <v>92854740</v>
      </c>
      <c r="D109">
        <v>49673503</v>
      </c>
      <c r="E109">
        <v>1</v>
      </c>
      <c r="F109">
        <v>1</v>
      </c>
      <c r="G109">
        <v>1</v>
      </c>
      <c r="H109">
        <v>2</v>
      </c>
      <c r="I109" t="s">
        <v>531</v>
      </c>
      <c r="J109" t="s">
        <v>532</v>
      </c>
      <c r="K109" t="s">
        <v>533</v>
      </c>
      <c r="L109">
        <v>1367</v>
      </c>
      <c r="N109">
        <v>1011</v>
      </c>
      <c r="O109" t="s">
        <v>534</v>
      </c>
      <c r="P109" t="s">
        <v>534</v>
      </c>
      <c r="Q109">
        <v>1</v>
      </c>
      <c r="W109">
        <v>0</v>
      </c>
      <c r="X109">
        <v>509054691</v>
      </c>
      <c r="Y109">
        <f t="shared" si="32"/>
        <v>0.4</v>
      </c>
      <c r="AA109">
        <v>0</v>
      </c>
      <c r="AB109">
        <v>1032.96</v>
      </c>
      <c r="AC109">
        <v>520.26</v>
      </c>
      <c r="AD109">
        <v>0</v>
      </c>
      <c r="AE109">
        <v>0</v>
      </c>
      <c r="AF109">
        <v>65.709999999999994</v>
      </c>
      <c r="AG109">
        <v>11.6</v>
      </c>
      <c r="AH109">
        <v>0</v>
      </c>
      <c r="AI109">
        <v>1</v>
      </c>
      <c r="AJ109">
        <v>15.72</v>
      </c>
      <c r="AK109">
        <v>44.85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0.4</v>
      </c>
      <c r="AU109" t="s">
        <v>6</v>
      </c>
      <c r="AV109">
        <v>0</v>
      </c>
      <c r="AW109">
        <v>2</v>
      </c>
      <c r="AX109">
        <v>92854760</v>
      </c>
      <c r="AY109">
        <v>1</v>
      </c>
      <c r="AZ109">
        <v>0</v>
      </c>
      <c r="BA109">
        <v>113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ROUND(Y109*Source!I56*DO109,7)</f>
        <v>0</v>
      </c>
      <c r="CX109">
        <f>ROUND(Y109*Source!I56,7)</f>
        <v>4.8000000000000001E-2</v>
      </c>
      <c r="CY109">
        <f>AB109</f>
        <v>1032.96</v>
      </c>
      <c r="CZ109">
        <f>AF109</f>
        <v>65.709999999999994</v>
      </c>
      <c r="DA109">
        <f>AJ109</f>
        <v>15.72</v>
      </c>
      <c r="DB109">
        <f t="shared" si="33"/>
        <v>26.28</v>
      </c>
      <c r="DC109">
        <f t="shared" si="34"/>
        <v>4.6399999999999997</v>
      </c>
      <c r="DD109" t="s">
        <v>6</v>
      </c>
      <c r="DE109" t="s">
        <v>6</v>
      </c>
      <c r="DF109">
        <f t="shared" si="53"/>
        <v>0</v>
      </c>
      <c r="DG109">
        <f>ROUND(ROUND(AF109*AJ109,2)*CX109,2)</f>
        <v>49.58</v>
      </c>
      <c r="DH109">
        <f>ROUND(ROUND(AG109*AK109,2)*CX109,2)</f>
        <v>24.97</v>
      </c>
      <c r="DI109">
        <f t="shared" si="54"/>
        <v>0</v>
      </c>
      <c r="DJ109">
        <f>DG109</f>
        <v>49.58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ROW(Source!A56)</f>
        <v>56</v>
      </c>
      <c r="B110">
        <v>92854092</v>
      </c>
      <c r="C110">
        <v>92854740</v>
      </c>
      <c r="D110">
        <v>49673658</v>
      </c>
      <c r="E110">
        <v>1</v>
      </c>
      <c r="F110">
        <v>1</v>
      </c>
      <c r="G110">
        <v>1</v>
      </c>
      <c r="H110">
        <v>2</v>
      </c>
      <c r="I110" t="s">
        <v>573</v>
      </c>
      <c r="J110" t="s">
        <v>574</v>
      </c>
      <c r="K110" t="s">
        <v>575</v>
      </c>
      <c r="L110">
        <v>1367</v>
      </c>
      <c r="N110">
        <v>1011</v>
      </c>
      <c r="O110" t="s">
        <v>534</v>
      </c>
      <c r="P110" t="s">
        <v>534</v>
      </c>
      <c r="Q110">
        <v>1</v>
      </c>
      <c r="W110">
        <v>0</v>
      </c>
      <c r="X110">
        <v>2077867240</v>
      </c>
      <c r="Y110">
        <f t="shared" si="32"/>
        <v>1.19</v>
      </c>
      <c r="AA110">
        <v>0</v>
      </c>
      <c r="AB110">
        <v>18.86</v>
      </c>
      <c r="AC110">
        <v>0</v>
      </c>
      <c r="AD110">
        <v>0</v>
      </c>
      <c r="AE110">
        <v>0</v>
      </c>
      <c r="AF110">
        <v>1.2</v>
      </c>
      <c r="AG110">
        <v>0</v>
      </c>
      <c r="AH110">
        <v>0</v>
      </c>
      <c r="AI110">
        <v>1</v>
      </c>
      <c r="AJ110">
        <v>15.72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1.19</v>
      </c>
      <c r="AU110" t="s">
        <v>6</v>
      </c>
      <c r="AV110">
        <v>0</v>
      </c>
      <c r="AW110">
        <v>2</v>
      </c>
      <c r="AX110">
        <v>92854761</v>
      </c>
      <c r="AY110">
        <v>1</v>
      </c>
      <c r="AZ110">
        <v>0</v>
      </c>
      <c r="BA110">
        <v>114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ROUND(Y110*Source!I56*DO110,7)</f>
        <v>0</v>
      </c>
      <c r="CX110">
        <f>ROUND(Y110*Source!I56,7)</f>
        <v>0.14280000000000001</v>
      </c>
      <c r="CY110">
        <f>AB110</f>
        <v>18.86</v>
      </c>
      <c r="CZ110">
        <f>AF110</f>
        <v>1.2</v>
      </c>
      <c r="DA110">
        <f>AJ110</f>
        <v>15.72</v>
      </c>
      <c r="DB110">
        <f t="shared" si="33"/>
        <v>1.43</v>
      </c>
      <c r="DC110">
        <f t="shared" si="34"/>
        <v>0</v>
      </c>
      <c r="DD110" t="s">
        <v>6</v>
      </c>
      <c r="DE110" t="s">
        <v>6</v>
      </c>
      <c r="DF110">
        <f t="shared" si="53"/>
        <v>0</v>
      </c>
      <c r="DG110">
        <f>ROUND(ROUND(AF110*AJ110,2)*CX110,2)</f>
        <v>2.69</v>
      </c>
      <c r="DH110">
        <f>ROUND(ROUND(AG110*AK110,2)*CX110,2)</f>
        <v>0</v>
      </c>
      <c r="DI110">
        <f t="shared" si="54"/>
        <v>0</v>
      </c>
      <c r="DJ110">
        <f>DG110</f>
        <v>2.69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ROW(Source!A56)</f>
        <v>56</v>
      </c>
      <c r="B111">
        <v>92854092</v>
      </c>
      <c r="C111">
        <v>92854740</v>
      </c>
      <c r="D111">
        <v>49521586</v>
      </c>
      <c r="E111">
        <v>1</v>
      </c>
      <c r="F111">
        <v>1</v>
      </c>
      <c r="G111">
        <v>1</v>
      </c>
      <c r="H111">
        <v>3</v>
      </c>
      <c r="I111" t="s">
        <v>576</v>
      </c>
      <c r="J111" t="s">
        <v>577</v>
      </c>
      <c r="K111" t="s">
        <v>578</v>
      </c>
      <c r="L111">
        <v>1348</v>
      </c>
      <c r="N111">
        <v>1009</v>
      </c>
      <c r="O111" t="s">
        <v>162</v>
      </c>
      <c r="P111" t="s">
        <v>162</v>
      </c>
      <c r="Q111">
        <v>1000</v>
      </c>
      <c r="W111">
        <v>0</v>
      </c>
      <c r="X111">
        <v>1892417071</v>
      </c>
      <c r="Y111">
        <f t="shared" si="32"/>
        <v>1.9000000000000001E-4</v>
      </c>
      <c r="AA111">
        <v>302956.79999999999</v>
      </c>
      <c r="AB111">
        <v>0</v>
      </c>
      <c r="AC111">
        <v>0</v>
      </c>
      <c r="AD111">
        <v>0</v>
      </c>
      <c r="AE111">
        <v>30540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1.9000000000000001E-4</v>
      </c>
      <c r="AU111" t="s">
        <v>6</v>
      </c>
      <c r="AV111">
        <v>0</v>
      </c>
      <c r="AW111">
        <v>2</v>
      </c>
      <c r="AX111">
        <v>92854762</v>
      </c>
      <c r="AY111">
        <v>1</v>
      </c>
      <c r="AZ111">
        <v>0</v>
      </c>
      <c r="BA111">
        <v>115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ROUND(Y111*Source!I56,7)</f>
        <v>2.2799999999999999E-5</v>
      </c>
      <c r="CY111">
        <f t="shared" ref="CY111:CY119" si="55">AA111</f>
        <v>302956.79999999999</v>
      </c>
      <c r="CZ111">
        <f t="shared" ref="CZ111:CZ119" si="56">AE111</f>
        <v>30540</v>
      </c>
      <c r="DA111">
        <f t="shared" ref="DA111:DA119" si="57">AI111</f>
        <v>9.92</v>
      </c>
      <c r="DB111">
        <f t="shared" si="33"/>
        <v>5.8</v>
      </c>
      <c r="DC111">
        <f t="shared" si="34"/>
        <v>0</v>
      </c>
      <c r="DD111" t="s">
        <v>6</v>
      </c>
      <c r="DE111" t="s">
        <v>6</v>
      </c>
      <c r="DF111">
        <f t="shared" ref="DF111:DF119" si="58">ROUND(ROUND(AE111*AI111,2)*CX111,2)</f>
        <v>6.91</v>
      </c>
      <c r="DG111">
        <f t="shared" ref="DG111:DG121" si="59">ROUND(ROUND(AF111,2)*CX111,2)</f>
        <v>0</v>
      </c>
      <c r="DH111">
        <f t="shared" ref="DH111:DH120" si="60">ROUND(ROUND(AG111,2)*CX111,2)</f>
        <v>0</v>
      </c>
      <c r="DI111">
        <f t="shared" si="54"/>
        <v>0</v>
      </c>
      <c r="DJ111">
        <f t="shared" ref="DJ111:DJ119" si="61">DF111</f>
        <v>6.91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ROW(Source!A56)</f>
        <v>56</v>
      </c>
      <c r="B112">
        <v>92854092</v>
      </c>
      <c r="C112">
        <v>92854740</v>
      </c>
      <c r="D112">
        <v>49521602</v>
      </c>
      <c r="E112">
        <v>1</v>
      </c>
      <c r="F112">
        <v>1</v>
      </c>
      <c r="G112">
        <v>1</v>
      </c>
      <c r="H112">
        <v>3</v>
      </c>
      <c r="I112" t="s">
        <v>579</v>
      </c>
      <c r="J112" t="s">
        <v>580</v>
      </c>
      <c r="K112" t="s">
        <v>581</v>
      </c>
      <c r="L112">
        <v>1339</v>
      </c>
      <c r="N112">
        <v>1007</v>
      </c>
      <c r="O112" t="s">
        <v>392</v>
      </c>
      <c r="P112" t="s">
        <v>392</v>
      </c>
      <c r="Q112">
        <v>1</v>
      </c>
      <c r="W112">
        <v>0</v>
      </c>
      <c r="X112">
        <v>-1761807714</v>
      </c>
      <c r="Y112">
        <f t="shared" si="32"/>
        <v>0.34200000000000003</v>
      </c>
      <c r="AA112">
        <v>61.7</v>
      </c>
      <c r="AB112">
        <v>0</v>
      </c>
      <c r="AC112">
        <v>0</v>
      </c>
      <c r="AD112">
        <v>0</v>
      </c>
      <c r="AE112">
        <v>6.22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0.34200000000000003</v>
      </c>
      <c r="AU112" t="s">
        <v>6</v>
      </c>
      <c r="AV112">
        <v>0</v>
      </c>
      <c r="AW112">
        <v>2</v>
      </c>
      <c r="AX112">
        <v>92854763</v>
      </c>
      <c r="AY112">
        <v>1</v>
      </c>
      <c r="AZ112">
        <v>0</v>
      </c>
      <c r="BA112">
        <v>116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ROUND(Y112*Source!I56,7)</f>
        <v>4.104E-2</v>
      </c>
      <c r="CY112">
        <f t="shared" si="55"/>
        <v>61.7</v>
      </c>
      <c r="CZ112">
        <f t="shared" si="56"/>
        <v>6.22</v>
      </c>
      <c r="DA112">
        <f t="shared" si="57"/>
        <v>9.92</v>
      </c>
      <c r="DB112">
        <f t="shared" si="33"/>
        <v>2.13</v>
      </c>
      <c r="DC112">
        <f t="shared" si="34"/>
        <v>0</v>
      </c>
      <c r="DD112" t="s">
        <v>6</v>
      </c>
      <c r="DE112" t="s">
        <v>6</v>
      </c>
      <c r="DF112">
        <f t="shared" si="58"/>
        <v>2.5299999999999998</v>
      </c>
      <c r="DG112">
        <f t="shared" si="59"/>
        <v>0</v>
      </c>
      <c r="DH112">
        <f t="shared" si="60"/>
        <v>0</v>
      </c>
      <c r="DI112">
        <f t="shared" si="54"/>
        <v>0</v>
      </c>
      <c r="DJ112">
        <f t="shared" si="61"/>
        <v>2.5299999999999998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ROW(Source!A56)</f>
        <v>56</v>
      </c>
      <c r="B113">
        <v>92854092</v>
      </c>
      <c r="C113">
        <v>92854740</v>
      </c>
      <c r="D113">
        <v>49523203</v>
      </c>
      <c r="E113">
        <v>1</v>
      </c>
      <c r="F113">
        <v>1</v>
      </c>
      <c r="G113">
        <v>1</v>
      </c>
      <c r="H113">
        <v>3</v>
      </c>
      <c r="I113" t="s">
        <v>582</v>
      </c>
      <c r="J113" t="s">
        <v>583</v>
      </c>
      <c r="K113" t="s">
        <v>584</v>
      </c>
      <c r="L113">
        <v>1339</v>
      </c>
      <c r="N113">
        <v>1007</v>
      </c>
      <c r="O113" t="s">
        <v>392</v>
      </c>
      <c r="P113" t="s">
        <v>392</v>
      </c>
      <c r="Q113">
        <v>1</v>
      </c>
      <c r="W113">
        <v>0</v>
      </c>
      <c r="X113">
        <v>-143474561</v>
      </c>
      <c r="Y113">
        <f t="shared" si="32"/>
        <v>1.76</v>
      </c>
      <c r="AA113">
        <v>24.2</v>
      </c>
      <c r="AB113">
        <v>0</v>
      </c>
      <c r="AC113">
        <v>0</v>
      </c>
      <c r="AD113">
        <v>0</v>
      </c>
      <c r="AE113">
        <v>2.44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1.76</v>
      </c>
      <c r="AU113" t="s">
        <v>6</v>
      </c>
      <c r="AV113">
        <v>0</v>
      </c>
      <c r="AW113">
        <v>2</v>
      </c>
      <c r="AX113">
        <v>92854764</v>
      </c>
      <c r="AY113">
        <v>1</v>
      </c>
      <c r="AZ113">
        <v>0</v>
      </c>
      <c r="BA113">
        <v>117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ROUND(Y113*Source!I56,7)</f>
        <v>0.2112</v>
      </c>
      <c r="CY113">
        <f t="shared" si="55"/>
        <v>24.2</v>
      </c>
      <c r="CZ113">
        <f t="shared" si="56"/>
        <v>2.44</v>
      </c>
      <c r="DA113">
        <f t="shared" si="57"/>
        <v>9.92</v>
      </c>
      <c r="DB113">
        <f t="shared" si="33"/>
        <v>4.29</v>
      </c>
      <c r="DC113">
        <f t="shared" si="34"/>
        <v>0</v>
      </c>
      <c r="DD113" t="s">
        <v>6</v>
      </c>
      <c r="DE113" t="s">
        <v>6</v>
      </c>
      <c r="DF113">
        <f t="shared" si="58"/>
        <v>5.1100000000000003</v>
      </c>
      <c r="DG113">
        <f t="shared" si="59"/>
        <v>0</v>
      </c>
      <c r="DH113">
        <f t="shared" si="60"/>
        <v>0</v>
      </c>
      <c r="DI113">
        <f t="shared" si="54"/>
        <v>0</v>
      </c>
      <c r="DJ113">
        <f t="shared" si="61"/>
        <v>5.1100000000000003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ROW(Source!A56)</f>
        <v>56</v>
      </c>
      <c r="B114">
        <v>92854092</v>
      </c>
      <c r="C114">
        <v>92854740</v>
      </c>
      <c r="D114">
        <v>49523851</v>
      </c>
      <c r="E114">
        <v>1</v>
      </c>
      <c r="F114">
        <v>1</v>
      </c>
      <c r="G114">
        <v>1</v>
      </c>
      <c r="H114">
        <v>3</v>
      </c>
      <c r="I114" t="s">
        <v>555</v>
      </c>
      <c r="J114" t="s">
        <v>556</v>
      </c>
      <c r="K114" t="s">
        <v>557</v>
      </c>
      <c r="L114">
        <v>1346</v>
      </c>
      <c r="N114">
        <v>1009</v>
      </c>
      <c r="O114" t="s">
        <v>558</v>
      </c>
      <c r="P114" t="s">
        <v>558</v>
      </c>
      <c r="Q114">
        <v>1</v>
      </c>
      <c r="W114">
        <v>0</v>
      </c>
      <c r="X114">
        <v>-617477323</v>
      </c>
      <c r="Y114">
        <f t="shared" si="32"/>
        <v>0.05</v>
      </c>
      <c r="AA114">
        <v>369.92</v>
      </c>
      <c r="AB114">
        <v>0</v>
      </c>
      <c r="AC114">
        <v>0</v>
      </c>
      <c r="AD114">
        <v>0</v>
      </c>
      <c r="AE114">
        <v>37.29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0.05</v>
      </c>
      <c r="AU114" t="s">
        <v>6</v>
      </c>
      <c r="AV114">
        <v>0</v>
      </c>
      <c r="AW114">
        <v>2</v>
      </c>
      <c r="AX114">
        <v>92854765</v>
      </c>
      <c r="AY114">
        <v>1</v>
      </c>
      <c r="AZ114">
        <v>0</v>
      </c>
      <c r="BA114">
        <v>118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ROUND(Y114*Source!I56,7)</f>
        <v>6.0000000000000001E-3</v>
      </c>
      <c r="CY114">
        <f t="shared" si="55"/>
        <v>369.92</v>
      </c>
      <c r="CZ114">
        <f t="shared" si="56"/>
        <v>37.29</v>
      </c>
      <c r="DA114">
        <f t="shared" si="57"/>
        <v>9.92</v>
      </c>
      <c r="DB114">
        <f t="shared" si="33"/>
        <v>1.86</v>
      </c>
      <c r="DC114">
        <f t="shared" si="34"/>
        <v>0</v>
      </c>
      <c r="DD114" t="s">
        <v>6</v>
      </c>
      <c r="DE114" t="s">
        <v>6</v>
      </c>
      <c r="DF114">
        <f t="shared" si="58"/>
        <v>2.2200000000000002</v>
      </c>
      <c r="DG114">
        <f t="shared" si="59"/>
        <v>0</v>
      </c>
      <c r="DH114">
        <f t="shared" si="60"/>
        <v>0</v>
      </c>
      <c r="DI114">
        <f t="shared" si="54"/>
        <v>0</v>
      </c>
      <c r="DJ114">
        <f t="shared" si="61"/>
        <v>2.2200000000000002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ROW(Source!A56)</f>
        <v>56</v>
      </c>
      <c r="B115">
        <v>92854092</v>
      </c>
      <c r="C115">
        <v>92854740</v>
      </c>
      <c r="D115">
        <v>49524232</v>
      </c>
      <c r="E115">
        <v>1</v>
      </c>
      <c r="F115">
        <v>1</v>
      </c>
      <c r="G115">
        <v>1</v>
      </c>
      <c r="H115">
        <v>3</v>
      </c>
      <c r="I115" t="s">
        <v>585</v>
      </c>
      <c r="J115" t="s">
        <v>586</v>
      </c>
      <c r="K115" t="s">
        <v>587</v>
      </c>
      <c r="L115">
        <v>1348</v>
      </c>
      <c r="N115">
        <v>1009</v>
      </c>
      <c r="O115" t="s">
        <v>162</v>
      </c>
      <c r="P115" t="s">
        <v>162</v>
      </c>
      <c r="Q115">
        <v>1000</v>
      </c>
      <c r="W115">
        <v>0</v>
      </c>
      <c r="X115">
        <v>1913150405</v>
      </c>
      <c r="Y115">
        <f t="shared" si="32"/>
        <v>4.0000000000000002E-4</v>
      </c>
      <c r="AA115">
        <v>134515.20000000001</v>
      </c>
      <c r="AB115">
        <v>0</v>
      </c>
      <c r="AC115">
        <v>0</v>
      </c>
      <c r="AD115">
        <v>0</v>
      </c>
      <c r="AE115">
        <v>13560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4.0000000000000002E-4</v>
      </c>
      <c r="AU115" t="s">
        <v>6</v>
      </c>
      <c r="AV115">
        <v>0</v>
      </c>
      <c r="AW115">
        <v>2</v>
      </c>
      <c r="AX115">
        <v>92854766</v>
      </c>
      <c r="AY115">
        <v>1</v>
      </c>
      <c r="AZ115">
        <v>0</v>
      </c>
      <c r="BA115">
        <v>119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ROUND(Y115*Source!I56,7)</f>
        <v>4.8000000000000001E-5</v>
      </c>
      <c r="CY115">
        <f t="shared" si="55"/>
        <v>134515.20000000001</v>
      </c>
      <c r="CZ115">
        <f t="shared" si="56"/>
        <v>13560</v>
      </c>
      <c r="DA115">
        <f t="shared" si="57"/>
        <v>9.92</v>
      </c>
      <c r="DB115">
        <f t="shared" si="33"/>
        <v>5.42</v>
      </c>
      <c r="DC115">
        <f t="shared" si="34"/>
        <v>0</v>
      </c>
      <c r="DD115" t="s">
        <v>6</v>
      </c>
      <c r="DE115" t="s">
        <v>6</v>
      </c>
      <c r="DF115">
        <f t="shared" si="58"/>
        <v>6.46</v>
      </c>
      <c r="DG115">
        <f t="shared" si="59"/>
        <v>0</v>
      </c>
      <c r="DH115">
        <f t="shared" si="60"/>
        <v>0</v>
      </c>
      <c r="DI115">
        <f t="shared" si="54"/>
        <v>0</v>
      </c>
      <c r="DJ115">
        <f t="shared" si="61"/>
        <v>6.46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ROW(Source!A56)</f>
        <v>56</v>
      </c>
      <c r="B116">
        <v>92854092</v>
      </c>
      <c r="C116">
        <v>92854740</v>
      </c>
      <c r="D116">
        <v>49527729</v>
      </c>
      <c r="E116">
        <v>1</v>
      </c>
      <c r="F116">
        <v>1</v>
      </c>
      <c r="G116">
        <v>1</v>
      </c>
      <c r="H116">
        <v>3</v>
      </c>
      <c r="I116" t="s">
        <v>588</v>
      </c>
      <c r="J116" t="s">
        <v>589</v>
      </c>
      <c r="K116" t="s">
        <v>590</v>
      </c>
      <c r="L116">
        <v>1346</v>
      </c>
      <c r="N116">
        <v>1009</v>
      </c>
      <c r="O116" t="s">
        <v>558</v>
      </c>
      <c r="P116" t="s">
        <v>558</v>
      </c>
      <c r="Q116">
        <v>1</v>
      </c>
      <c r="W116">
        <v>0</v>
      </c>
      <c r="X116">
        <v>30735328</v>
      </c>
      <c r="Y116">
        <f t="shared" si="32"/>
        <v>6.3E-3</v>
      </c>
      <c r="AA116">
        <v>21.33</v>
      </c>
      <c r="AB116">
        <v>0</v>
      </c>
      <c r="AC116">
        <v>0</v>
      </c>
      <c r="AD116">
        <v>0</v>
      </c>
      <c r="AE116">
        <v>2.15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6.3E-3</v>
      </c>
      <c r="AU116" t="s">
        <v>6</v>
      </c>
      <c r="AV116">
        <v>0</v>
      </c>
      <c r="AW116">
        <v>2</v>
      </c>
      <c r="AX116">
        <v>92854767</v>
      </c>
      <c r="AY116">
        <v>1</v>
      </c>
      <c r="AZ116">
        <v>0</v>
      </c>
      <c r="BA116">
        <v>120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ROUND(Y116*Source!I56,7)</f>
        <v>7.5600000000000005E-4</v>
      </c>
      <c r="CY116">
        <f t="shared" si="55"/>
        <v>21.33</v>
      </c>
      <c r="CZ116">
        <f t="shared" si="56"/>
        <v>2.15</v>
      </c>
      <c r="DA116">
        <f t="shared" si="57"/>
        <v>9.92</v>
      </c>
      <c r="DB116">
        <f t="shared" si="33"/>
        <v>0.01</v>
      </c>
      <c r="DC116">
        <f t="shared" si="34"/>
        <v>0</v>
      </c>
      <c r="DD116" t="s">
        <v>6</v>
      </c>
      <c r="DE116" t="s">
        <v>6</v>
      </c>
      <c r="DF116">
        <f t="shared" si="58"/>
        <v>0.02</v>
      </c>
      <c r="DG116">
        <f t="shared" si="59"/>
        <v>0</v>
      </c>
      <c r="DH116">
        <f t="shared" si="60"/>
        <v>0</v>
      </c>
      <c r="DI116">
        <f t="shared" si="54"/>
        <v>0</v>
      </c>
      <c r="DJ116">
        <f t="shared" si="61"/>
        <v>0.02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ROW(Source!A56)</f>
        <v>56</v>
      </c>
      <c r="B117">
        <v>92854092</v>
      </c>
      <c r="C117">
        <v>92854740</v>
      </c>
      <c r="D117">
        <v>49554500</v>
      </c>
      <c r="E117">
        <v>1</v>
      </c>
      <c r="F117">
        <v>1</v>
      </c>
      <c r="G117">
        <v>1</v>
      </c>
      <c r="H117">
        <v>3</v>
      </c>
      <c r="I117" t="s">
        <v>559</v>
      </c>
      <c r="J117" t="s">
        <v>560</v>
      </c>
      <c r="K117" t="s">
        <v>561</v>
      </c>
      <c r="L117">
        <v>1346</v>
      </c>
      <c r="N117">
        <v>1009</v>
      </c>
      <c r="O117" t="s">
        <v>558</v>
      </c>
      <c r="P117" t="s">
        <v>558</v>
      </c>
      <c r="Q117">
        <v>1</v>
      </c>
      <c r="W117">
        <v>0</v>
      </c>
      <c r="X117">
        <v>639726700</v>
      </c>
      <c r="Y117">
        <f t="shared" si="32"/>
        <v>0.44</v>
      </c>
      <c r="AA117">
        <v>149.99</v>
      </c>
      <c r="AB117">
        <v>0</v>
      </c>
      <c r="AC117">
        <v>0</v>
      </c>
      <c r="AD117">
        <v>0</v>
      </c>
      <c r="AE117">
        <v>15.12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0.44</v>
      </c>
      <c r="AU117" t="s">
        <v>6</v>
      </c>
      <c r="AV117">
        <v>0</v>
      </c>
      <c r="AW117">
        <v>2</v>
      </c>
      <c r="AX117">
        <v>92854768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ROUND(Y117*Source!I56,7)</f>
        <v>5.28E-2</v>
      </c>
      <c r="CY117">
        <f t="shared" si="55"/>
        <v>149.99</v>
      </c>
      <c r="CZ117">
        <f t="shared" si="56"/>
        <v>15.12</v>
      </c>
      <c r="DA117">
        <f t="shared" si="57"/>
        <v>9.92</v>
      </c>
      <c r="DB117">
        <f t="shared" si="33"/>
        <v>6.65</v>
      </c>
      <c r="DC117">
        <f t="shared" si="34"/>
        <v>0</v>
      </c>
      <c r="DD117" t="s">
        <v>6</v>
      </c>
      <c r="DE117" t="s">
        <v>6</v>
      </c>
      <c r="DF117">
        <f t="shared" si="58"/>
        <v>7.92</v>
      </c>
      <c r="DG117">
        <f t="shared" si="59"/>
        <v>0</v>
      </c>
      <c r="DH117">
        <f t="shared" si="60"/>
        <v>0</v>
      </c>
      <c r="DI117">
        <f t="shared" si="54"/>
        <v>0</v>
      </c>
      <c r="DJ117">
        <f t="shared" si="61"/>
        <v>7.92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ROW(Source!A56)</f>
        <v>56</v>
      </c>
      <c r="B118">
        <v>92854092</v>
      </c>
      <c r="C118">
        <v>92854740</v>
      </c>
      <c r="D118">
        <v>49555188</v>
      </c>
      <c r="E118">
        <v>1</v>
      </c>
      <c r="F118">
        <v>1</v>
      </c>
      <c r="G118">
        <v>1</v>
      </c>
      <c r="H118">
        <v>3</v>
      </c>
      <c r="I118" t="s">
        <v>562</v>
      </c>
      <c r="J118" t="s">
        <v>563</v>
      </c>
      <c r="K118" t="s">
        <v>564</v>
      </c>
      <c r="L118">
        <v>1348</v>
      </c>
      <c r="N118">
        <v>1009</v>
      </c>
      <c r="O118" t="s">
        <v>162</v>
      </c>
      <c r="P118" t="s">
        <v>162</v>
      </c>
      <c r="Q118">
        <v>1000</v>
      </c>
      <c r="W118">
        <v>0</v>
      </c>
      <c r="X118">
        <v>859929720</v>
      </c>
      <c r="Y118">
        <f t="shared" si="32"/>
        <v>5.2999999999999998E-4</v>
      </c>
      <c r="AA118">
        <v>168144</v>
      </c>
      <c r="AB118">
        <v>0</v>
      </c>
      <c r="AC118">
        <v>0</v>
      </c>
      <c r="AD118">
        <v>0</v>
      </c>
      <c r="AE118">
        <v>16950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5.2999999999999998E-4</v>
      </c>
      <c r="AU118" t="s">
        <v>6</v>
      </c>
      <c r="AV118">
        <v>0</v>
      </c>
      <c r="AW118">
        <v>2</v>
      </c>
      <c r="AX118">
        <v>92854769</v>
      </c>
      <c r="AY118">
        <v>1</v>
      </c>
      <c r="AZ118">
        <v>0</v>
      </c>
      <c r="BA118">
        <v>122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ROUND(Y118*Source!I56,7)</f>
        <v>6.3600000000000001E-5</v>
      </c>
      <c r="CY118">
        <f t="shared" si="55"/>
        <v>168144</v>
      </c>
      <c r="CZ118">
        <f t="shared" si="56"/>
        <v>16950</v>
      </c>
      <c r="DA118">
        <f t="shared" si="57"/>
        <v>9.92</v>
      </c>
      <c r="DB118">
        <f t="shared" si="33"/>
        <v>8.98</v>
      </c>
      <c r="DC118">
        <f t="shared" si="34"/>
        <v>0</v>
      </c>
      <c r="DD118" t="s">
        <v>6</v>
      </c>
      <c r="DE118" t="s">
        <v>6</v>
      </c>
      <c r="DF118">
        <f t="shared" si="58"/>
        <v>10.69</v>
      </c>
      <c r="DG118">
        <f t="shared" si="59"/>
        <v>0</v>
      </c>
      <c r="DH118">
        <f t="shared" si="60"/>
        <v>0</v>
      </c>
      <c r="DI118">
        <f t="shared" si="54"/>
        <v>0</v>
      </c>
      <c r="DJ118">
        <f t="shared" si="61"/>
        <v>10.69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ROW(Source!A56)</f>
        <v>56</v>
      </c>
      <c r="B119">
        <v>92854092</v>
      </c>
      <c r="C119">
        <v>92854740</v>
      </c>
      <c r="D119">
        <v>49562562</v>
      </c>
      <c r="E119">
        <v>1</v>
      </c>
      <c r="F119">
        <v>1</v>
      </c>
      <c r="G119">
        <v>1</v>
      </c>
      <c r="H119">
        <v>3</v>
      </c>
      <c r="I119" t="s">
        <v>132</v>
      </c>
      <c r="J119" t="s">
        <v>134</v>
      </c>
      <c r="K119" t="s">
        <v>133</v>
      </c>
      <c r="L119">
        <v>1301</v>
      </c>
      <c r="N119">
        <v>1003</v>
      </c>
      <c r="O119" t="s">
        <v>88</v>
      </c>
      <c r="P119" t="s">
        <v>88</v>
      </c>
      <c r="Q119">
        <v>1</v>
      </c>
      <c r="W119">
        <v>0</v>
      </c>
      <c r="X119">
        <v>-234130133</v>
      </c>
      <c r="Y119">
        <f t="shared" si="32"/>
        <v>100</v>
      </c>
      <c r="AA119">
        <v>492.63</v>
      </c>
      <c r="AB119">
        <v>0</v>
      </c>
      <c r="AC119">
        <v>0</v>
      </c>
      <c r="AD119">
        <v>0</v>
      </c>
      <c r="AE119">
        <v>49.66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6</v>
      </c>
      <c r="AT119">
        <v>100</v>
      </c>
      <c r="AU119" t="s">
        <v>6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ROUND(Y119*Source!I56,7)</f>
        <v>12</v>
      </c>
      <c r="CY119">
        <f t="shared" si="55"/>
        <v>492.63</v>
      </c>
      <c r="CZ119">
        <f t="shared" si="56"/>
        <v>49.66</v>
      </c>
      <c r="DA119">
        <f t="shared" si="57"/>
        <v>9.92</v>
      </c>
      <c r="DB119">
        <f t="shared" si="33"/>
        <v>4966</v>
      </c>
      <c r="DC119">
        <f t="shared" si="34"/>
        <v>0</v>
      </c>
      <c r="DD119" t="s">
        <v>6</v>
      </c>
      <c r="DE119" t="s">
        <v>6</v>
      </c>
      <c r="DF119">
        <f t="shared" si="58"/>
        <v>5911.56</v>
      </c>
      <c r="DG119">
        <f t="shared" si="59"/>
        <v>0</v>
      </c>
      <c r="DH119">
        <f t="shared" si="60"/>
        <v>0</v>
      </c>
      <c r="DI119">
        <f t="shared" si="54"/>
        <v>0</v>
      </c>
      <c r="DJ119">
        <f t="shared" si="61"/>
        <v>5911.56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ROW(Source!A58)</f>
        <v>58</v>
      </c>
      <c r="B120">
        <v>92854092</v>
      </c>
      <c r="C120">
        <v>92854774</v>
      </c>
      <c r="D120">
        <v>49510757</v>
      </c>
      <c r="E120">
        <v>70</v>
      </c>
      <c r="F120">
        <v>1</v>
      </c>
      <c r="G120">
        <v>1</v>
      </c>
      <c r="H120">
        <v>1</v>
      </c>
      <c r="I120" t="s">
        <v>568</v>
      </c>
      <c r="J120" t="s">
        <v>6</v>
      </c>
      <c r="K120" t="s">
        <v>569</v>
      </c>
      <c r="L120">
        <v>1191</v>
      </c>
      <c r="N120">
        <v>1013</v>
      </c>
      <c r="O120" t="s">
        <v>528</v>
      </c>
      <c r="P120" t="s">
        <v>528</v>
      </c>
      <c r="Q120">
        <v>1</v>
      </c>
      <c r="W120">
        <v>0</v>
      </c>
      <c r="X120">
        <v>-1111239348</v>
      </c>
      <c r="Y120">
        <f t="shared" si="32"/>
        <v>43.3</v>
      </c>
      <c r="AA120">
        <v>0</v>
      </c>
      <c r="AB120">
        <v>0</v>
      </c>
      <c r="AC120">
        <v>0</v>
      </c>
      <c r="AD120">
        <v>431.46</v>
      </c>
      <c r="AE120">
        <v>0</v>
      </c>
      <c r="AF120">
        <v>0</v>
      </c>
      <c r="AG120">
        <v>0</v>
      </c>
      <c r="AH120">
        <v>9.6199999999999992</v>
      </c>
      <c r="AI120">
        <v>1</v>
      </c>
      <c r="AJ120">
        <v>1</v>
      </c>
      <c r="AK120">
        <v>1</v>
      </c>
      <c r="AL120">
        <v>44.85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43.3</v>
      </c>
      <c r="AU120" t="s">
        <v>6</v>
      </c>
      <c r="AV120">
        <v>1</v>
      </c>
      <c r="AW120">
        <v>2</v>
      </c>
      <c r="AX120">
        <v>92854790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ROUND(AT120*Source!I58*AH120*AL120,2)</f>
        <v>10275.15</v>
      </c>
      <c r="CV120">
        <f>ROUND(Y120*Source!I58,7)</f>
        <v>23.815000000000001</v>
      </c>
      <c r="CW120">
        <v>0</v>
      </c>
      <c r="CX120">
        <f>ROUND(Y120*Source!I58,7)</f>
        <v>23.815000000000001</v>
      </c>
      <c r="CY120">
        <f>AD120</f>
        <v>431.46</v>
      </c>
      <c r="CZ120">
        <f>AH120</f>
        <v>9.6199999999999992</v>
      </c>
      <c r="DA120">
        <f>AL120</f>
        <v>44.85</v>
      </c>
      <c r="DB120">
        <f t="shared" si="33"/>
        <v>416.55</v>
      </c>
      <c r="DC120">
        <f t="shared" si="34"/>
        <v>0</v>
      </c>
      <c r="DD120" t="s">
        <v>6</v>
      </c>
      <c r="DE120" t="s">
        <v>6</v>
      </c>
      <c r="DF120">
        <f t="shared" ref="DF120:DF125" si="62">ROUND(ROUND(AE120,2)*CX120,2)</f>
        <v>0</v>
      </c>
      <c r="DG120">
        <f t="shared" si="59"/>
        <v>0</v>
      </c>
      <c r="DH120">
        <f t="shared" si="60"/>
        <v>0</v>
      </c>
      <c r="DI120">
        <f>ROUND(ROUND(AH120*AL120,2)*CX120,2)</f>
        <v>10275.219999999999</v>
      </c>
      <c r="DJ120">
        <f>DI120</f>
        <v>10275.219999999999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ROW(Source!A58)</f>
        <v>58</v>
      </c>
      <c r="B121">
        <v>92854092</v>
      </c>
      <c r="C121">
        <v>92854774</v>
      </c>
      <c r="D121">
        <v>49510905</v>
      </c>
      <c r="E121">
        <v>70</v>
      </c>
      <c r="F121">
        <v>1</v>
      </c>
      <c r="G121">
        <v>1</v>
      </c>
      <c r="H121">
        <v>1</v>
      </c>
      <c r="I121" t="s">
        <v>529</v>
      </c>
      <c r="J121" t="s">
        <v>6</v>
      </c>
      <c r="K121" t="s">
        <v>530</v>
      </c>
      <c r="L121">
        <v>1191</v>
      </c>
      <c r="N121">
        <v>1013</v>
      </c>
      <c r="O121" t="s">
        <v>528</v>
      </c>
      <c r="P121" t="s">
        <v>528</v>
      </c>
      <c r="Q121">
        <v>1</v>
      </c>
      <c r="W121">
        <v>0</v>
      </c>
      <c r="X121">
        <v>-1417349443</v>
      </c>
      <c r="Y121">
        <f t="shared" si="32"/>
        <v>0.99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0.99</v>
      </c>
      <c r="AU121" t="s">
        <v>6</v>
      </c>
      <c r="AV121">
        <v>2</v>
      </c>
      <c r="AW121">
        <v>2</v>
      </c>
      <c r="AX121">
        <v>92854791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ROUND(Y121*Source!I58,7)</f>
        <v>0.54449999999999998</v>
      </c>
      <c r="CY121">
        <f>AD121</f>
        <v>0</v>
      </c>
      <c r="CZ121">
        <f>AH121</f>
        <v>0</v>
      </c>
      <c r="DA121">
        <f>AL121</f>
        <v>1</v>
      </c>
      <c r="DB121">
        <f t="shared" si="33"/>
        <v>0</v>
      </c>
      <c r="DC121">
        <f t="shared" si="34"/>
        <v>0</v>
      </c>
      <c r="DD121" t="s">
        <v>6</v>
      </c>
      <c r="DE121" t="s">
        <v>6</v>
      </c>
      <c r="DF121">
        <f t="shared" si="62"/>
        <v>0</v>
      </c>
      <c r="DG121">
        <f t="shared" si="59"/>
        <v>0</v>
      </c>
      <c r="DH121">
        <f>ROUND(ROUND(AG121*AK121,2)*CX121,2)</f>
        <v>0</v>
      </c>
      <c r="DI121">
        <f t="shared" ref="DI121:DI134" si="63">ROUND(ROUND(AH121,2)*CX121,2)</f>
        <v>0</v>
      </c>
      <c r="DJ121">
        <f>DI121</f>
        <v>0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ROW(Source!A58)</f>
        <v>58</v>
      </c>
      <c r="B122">
        <v>92854092</v>
      </c>
      <c r="C122">
        <v>92854774</v>
      </c>
      <c r="D122">
        <v>49672515</v>
      </c>
      <c r="E122">
        <v>1</v>
      </c>
      <c r="F122">
        <v>1</v>
      </c>
      <c r="G122">
        <v>1</v>
      </c>
      <c r="H122">
        <v>2</v>
      </c>
      <c r="I122" t="s">
        <v>570</v>
      </c>
      <c r="J122" t="s">
        <v>571</v>
      </c>
      <c r="K122" t="s">
        <v>572</v>
      </c>
      <c r="L122">
        <v>1367</v>
      </c>
      <c r="N122">
        <v>1011</v>
      </c>
      <c r="O122" t="s">
        <v>534</v>
      </c>
      <c r="P122" t="s">
        <v>534</v>
      </c>
      <c r="Q122">
        <v>1</v>
      </c>
      <c r="W122">
        <v>0</v>
      </c>
      <c r="X122">
        <v>-130837057</v>
      </c>
      <c r="Y122">
        <f t="shared" si="32"/>
        <v>0.14000000000000001</v>
      </c>
      <c r="AA122">
        <v>0</v>
      </c>
      <c r="AB122">
        <v>1358.21</v>
      </c>
      <c r="AC122">
        <v>605.48</v>
      </c>
      <c r="AD122">
        <v>0</v>
      </c>
      <c r="AE122">
        <v>0</v>
      </c>
      <c r="AF122">
        <v>86.4</v>
      </c>
      <c r="AG122">
        <v>13.5</v>
      </c>
      <c r="AH122">
        <v>0</v>
      </c>
      <c r="AI122">
        <v>1</v>
      </c>
      <c r="AJ122">
        <v>15.72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0.14000000000000001</v>
      </c>
      <c r="AU122" t="s">
        <v>6</v>
      </c>
      <c r="AV122">
        <v>0</v>
      </c>
      <c r="AW122">
        <v>2</v>
      </c>
      <c r="AX122">
        <v>92854792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ROUND(Y122*Source!I58*DO122,7)</f>
        <v>0</v>
      </c>
      <c r="CX122">
        <f>ROUND(Y122*Source!I58,7)</f>
        <v>7.6999999999999999E-2</v>
      </c>
      <c r="CY122">
        <f>AB122</f>
        <v>1358.21</v>
      </c>
      <c r="CZ122">
        <f>AF122</f>
        <v>86.4</v>
      </c>
      <c r="DA122">
        <f>AJ122</f>
        <v>15.72</v>
      </c>
      <c r="DB122">
        <f t="shared" si="33"/>
        <v>12.1</v>
      </c>
      <c r="DC122">
        <f t="shared" si="34"/>
        <v>1.89</v>
      </c>
      <c r="DD122" t="s">
        <v>6</v>
      </c>
      <c r="DE122" t="s">
        <v>6</v>
      </c>
      <c r="DF122">
        <f t="shared" si="62"/>
        <v>0</v>
      </c>
      <c r="DG122">
        <f>ROUND(ROUND(AF122*AJ122,2)*CX122,2)</f>
        <v>104.58</v>
      </c>
      <c r="DH122">
        <f>ROUND(ROUND(AG122*AK122,2)*CX122,2)</f>
        <v>46.62</v>
      </c>
      <c r="DI122">
        <f t="shared" si="63"/>
        <v>0</v>
      </c>
      <c r="DJ122">
        <f>DG122</f>
        <v>104.58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ROW(Source!A58)</f>
        <v>58</v>
      </c>
      <c r="B123">
        <v>92854092</v>
      </c>
      <c r="C123">
        <v>92854774</v>
      </c>
      <c r="D123">
        <v>49672573</v>
      </c>
      <c r="E123">
        <v>1</v>
      </c>
      <c r="F123">
        <v>1</v>
      </c>
      <c r="G123">
        <v>1</v>
      </c>
      <c r="H123">
        <v>2</v>
      </c>
      <c r="I123" t="s">
        <v>565</v>
      </c>
      <c r="J123" t="s">
        <v>566</v>
      </c>
      <c r="K123" t="s">
        <v>567</v>
      </c>
      <c r="L123">
        <v>1367</v>
      </c>
      <c r="N123">
        <v>1011</v>
      </c>
      <c r="O123" t="s">
        <v>534</v>
      </c>
      <c r="P123" t="s">
        <v>534</v>
      </c>
      <c r="Q123">
        <v>1</v>
      </c>
      <c r="W123">
        <v>0</v>
      </c>
      <c r="X123">
        <v>-430484415</v>
      </c>
      <c r="Y123">
        <f t="shared" si="32"/>
        <v>0.06</v>
      </c>
      <c r="AA123">
        <v>0</v>
      </c>
      <c r="AB123">
        <v>1814.09</v>
      </c>
      <c r="AC123">
        <v>605.48</v>
      </c>
      <c r="AD123">
        <v>0</v>
      </c>
      <c r="AE123">
        <v>0</v>
      </c>
      <c r="AF123">
        <v>115.4</v>
      </c>
      <c r="AG123">
        <v>13.5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0.06</v>
      </c>
      <c r="AU123" t="s">
        <v>6</v>
      </c>
      <c r="AV123">
        <v>0</v>
      </c>
      <c r="AW123">
        <v>2</v>
      </c>
      <c r="AX123">
        <v>92854793</v>
      </c>
      <c r="AY123">
        <v>1</v>
      </c>
      <c r="AZ123">
        <v>0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ROUND(Y123*Source!I58*DO123,7)</f>
        <v>0</v>
      </c>
      <c r="CX123">
        <f>ROUND(Y123*Source!I58,7)</f>
        <v>3.3000000000000002E-2</v>
      </c>
      <c r="CY123">
        <f>AB123</f>
        <v>1814.09</v>
      </c>
      <c r="CZ123">
        <f>AF123</f>
        <v>115.4</v>
      </c>
      <c r="DA123">
        <f>AJ123</f>
        <v>15.72</v>
      </c>
      <c r="DB123">
        <f t="shared" si="33"/>
        <v>6.92</v>
      </c>
      <c r="DC123">
        <f t="shared" si="34"/>
        <v>0.81</v>
      </c>
      <c r="DD123" t="s">
        <v>6</v>
      </c>
      <c r="DE123" t="s">
        <v>6</v>
      </c>
      <c r="DF123">
        <f t="shared" si="62"/>
        <v>0</v>
      </c>
      <c r="DG123">
        <f>ROUND(ROUND(AF123*AJ123,2)*CX123,2)</f>
        <v>59.86</v>
      </c>
      <c r="DH123">
        <f>ROUND(ROUND(AG123*AK123,2)*CX123,2)</f>
        <v>19.98</v>
      </c>
      <c r="DI123">
        <f t="shared" si="63"/>
        <v>0</v>
      </c>
      <c r="DJ123">
        <f>DG123</f>
        <v>59.86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ROW(Source!A58)</f>
        <v>58</v>
      </c>
      <c r="B124">
        <v>92854092</v>
      </c>
      <c r="C124">
        <v>92854774</v>
      </c>
      <c r="D124">
        <v>49673503</v>
      </c>
      <c r="E124">
        <v>1</v>
      </c>
      <c r="F124">
        <v>1</v>
      </c>
      <c r="G124">
        <v>1</v>
      </c>
      <c r="H124">
        <v>2</v>
      </c>
      <c r="I124" t="s">
        <v>531</v>
      </c>
      <c r="J124" t="s">
        <v>532</v>
      </c>
      <c r="K124" t="s">
        <v>533</v>
      </c>
      <c r="L124">
        <v>1367</v>
      </c>
      <c r="N124">
        <v>1011</v>
      </c>
      <c r="O124" t="s">
        <v>534</v>
      </c>
      <c r="P124" t="s">
        <v>534</v>
      </c>
      <c r="Q124">
        <v>1</v>
      </c>
      <c r="W124">
        <v>0</v>
      </c>
      <c r="X124">
        <v>509054691</v>
      </c>
      <c r="Y124">
        <f t="shared" si="32"/>
        <v>0.79</v>
      </c>
      <c r="AA124">
        <v>0</v>
      </c>
      <c r="AB124">
        <v>1032.96</v>
      </c>
      <c r="AC124">
        <v>520.26</v>
      </c>
      <c r="AD124">
        <v>0</v>
      </c>
      <c r="AE124">
        <v>0</v>
      </c>
      <c r="AF124">
        <v>65.709999999999994</v>
      </c>
      <c r="AG124">
        <v>11.6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0.79</v>
      </c>
      <c r="AU124" t="s">
        <v>6</v>
      </c>
      <c r="AV124">
        <v>0</v>
      </c>
      <c r="AW124">
        <v>2</v>
      </c>
      <c r="AX124">
        <v>92854794</v>
      </c>
      <c r="AY124">
        <v>1</v>
      </c>
      <c r="AZ124">
        <v>0</v>
      </c>
      <c r="BA124">
        <v>130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ROUND(Y124*Source!I58*DO124,7)</f>
        <v>0</v>
      </c>
      <c r="CX124">
        <f>ROUND(Y124*Source!I58,7)</f>
        <v>0.4345</v>
      </c>
      <c r="CY124">
        <f>AB124</f>
        <v>1032.96</v>
      </c>
      <c r="CZ124">
        <f>AF124</f>
        <v>65.709999999999994</v>
      </c>
      <c r="DA124">
        <f>AJ124</f>
        <v>15.72</v>
      </c>
      <c r="DB124">
        <f t="shared" si="33"/>
        <v>51.91</v>
      </c>
      <c r="DC124">
        <f t="shared" si="34"/>
        <v>9.16</v>
      </c>
      <c r="DD124" t="s">
        <v>6</v>
      </c>
      <c r="DE124" t="s">
        <v>6</v>
      </c>
      <c r="DF124">
        <f t="shared" si="62"/>
        <v>0</v>
      </c>
      <c r="DG124">
        <f>ROUND(ROUND(AF124*AJ124,2)*CX124,2)</f>
        <v>448.82</v>
      </c>
      <c r="DH124">
        <f>ROUND(ROUND(AG124*AK124,2)*CX124,2)</f>
        <v>226.05</v>
      </c>
      <c r="DI124">
        <f t="shared" si="63"/>
        <v>0</v>
      </c>
      <c r="DJ124">
        <f>DG124</f>
        <v>448.82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ROW(Source!A58)</f>
        <v>58</v>
      </c>
      <c r="B125">
        <v>92854092</v>
      </c>
      <c r="C125">
        <v>92854774</v>
      </c>
      <c r="D125">
        <v>49673658</v>
      </c>
      <c r="E125">
        <v>1</v>
      </c>
      <c r="F125">
        <v>1</v>
      </c>
      <c r="G125">
        <v>1</v>
      </c>
      <c r="H125">
        <v>2</v>
      </c>
      <c r="I125" t="s">
        <v>573</v>
      </c>
      <c r="J125" t="s">
        <v>574</v>
      </c>
      <c r="K125" t="s">
        <v>575</v>
      </c>
      <c r="L125">
        <v>1367</v>
      </c>
      <c r="N125">
        <v>1011</v>
      </c>
      <c r="O125" t="s">
        <v>534</v>
      </c>
      <c r="P125" t="s">
        <v>534</v>
      </c>
      <c r="Q125">
        <v>1</v>
      </c>
      <c r="W125">
        <v>0</v>
      </c>
      <c r="X125">
        <v>2077867240</v>
      </c>
      <c r="Y125">
        <f t="shared" si="32"/>
        <v>1.69</v>
      </c>
      <c r="AA125">
        <v>0</v>
      </c>
      <c r="AB125">
        <v>18.86</v>
      </c>
      <c r="AC125">
        <v>0</v>
      </c>
      <c r="AD125">
        <v>0</v>
      </c>
      <c r="AE125">
        <v>0</v>
      </c>
      <c r="AF125">
        <v>1.2</v>
      </c>
      <c r="AG125">
        <v>0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1.69</v>
      </c>
      <c r="AU125" t="s">
        <v>6</v>
      </c>
      <c r="AV125">
        <v>0</v>
      </c>
      <c r="AW125">
        <v>2</v>
      </c>
      <c r="AX125">
        <v>92854795</v>
      </c>
      <c r="AY125">
        <v>1</v>
      </c>
      <c r="AZ125">
        <v>0</v>
      </c>
      <c r="BA125">
        <v>131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ROUND(Y125*Source!I58*DO125,7)</f>
        <v>0</v>
      </c>
      <c r="CX125">
        <f>ROUND(Y125*Source!I58,7)</f>
        <v>0.92949999999999999</v>
      </c>
      <c r="CY125">
        <f>AB125</f>
        <v>18.86</v>
      </c>
      <c r="CZ125">
        <f>AF125</f>
        <v>1.2</v>
      </c>
      <c r="DA125">
        <f>AJ125</f>
        <v>15.72</v>
      </c>
      <c r="DB125">
        <f t="shared" si="33"/>
        <v>2.0299999999999998</v>
      </c>
      <c r="DC125">
        <f t="shared" si="34"/>
        <v>0</v>
      </c>
      <c r="DD125" t="s">
        <v>6</v>
      </c>
      <c r="DE125" t="s">
        <v>6</v>
      </c>
      <c r="DF125">
        <f t="shared" si="62"/>
        <v>0</v>
      </c>
      <c r="DG125">
        <f>ROUND(ROUND(AF125*AJ125,2)*CX125,2)</f>
        <v>17.53</v>
      </c>
      <c r="DH125">
        <f>ROUND(ROUND(AG125*AK125,2)*CX125,2)</f>
        <v>0</v>
      </c>
      <c r="DI125">
        <f t="shared" si="63"/>
        <v>0</v>
      </c>
      <c r="DJ125">
        <f>DG125</f>
        <v>17.53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ROW(Source!A58)</f>
        <v>58</v>
      </c>
      <c r="B126">
        <v>92854092</v>
      </c>
      <c r="C126">
        <v>92854774</v>
      </c>
      <c r="D126">
        <v>49521586</v>
      </c>
      <c r="E126">
        <v>1</v>
      </c>
      <c r="F126">
        <v>1</v>
      </c>
      <c r="G126">
        <v>1</v>
      </c>
      <c r="H126">
        <v>3</v>
      </c>
      <c r="I126" t="s">
        <v>576</v>
      </c>
      <c r="J126" t="s">
        <v>577</v>
      </c>
      <c r="K126" t="s">
        <v>578</v>
      </c>
      <c r="L126">
        <v>1348</v>
      </c>
      <c r="N126">
        <v>1009</v>
      </c>
      <c r="O126" t="s">
        <v>162</v>
      </c>
      <c r="P126" t="s">
        <v>162</v>
      </c>
      <c r="Q126">
        <v>1000</v>
      </c>
      <c r="W126">
        <v>0</v>
      </c>
      <c r="X126">
        <v>1892417071</v>
      </c>
      <c r="Y126">
        <f t="shared" si="32"/>
        <v>3.8000000000000002E-4</v>
      </c>
      <c r="AA126">
        <v>302956.79999999999</v>
      </c>
      <c r="AB126">
        <v>0</v>
      </c>
      <c r="AC126">
        <v>0</v>
      </c>
      <c r="AD126">
        <v>0</v>
      </c>
      <c r="AE126">
        <v>30540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3.8000000000000002E-4</v>
      </c>
      <c r="AU126" t="s">
        <v>6</v>
      </c>
      <c r="AV126">
        <v>0</v>
      </c>
      <c r="AW126">
        <v>2</v>
      </c>
      <c r="AX126">
        <v>92854796</v>
      </c>
      <c r="AY126">
        <v>1</v>
      </c>
      <c r="AZ126">
        <v>0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2.0900000000000001E-4</v>
      </c>
      <c r="CY126">
        <f t="shared" ref="CY126:CY134" si="64">AA126</f>
        <v>302956.79999999999</v>
      </c>
      <c r="CZ126">
        <f t="shared" ref="CZ126:CZ134" si="65">AE126</f>
        <v>30540</v>
      </c>
      <c r="DA126">
        <f t="shared" ref="DA126:DA134" si="66">AI126</f>
        <v>9.92</v>
      </c>
      <c r="DB126">
        <f t="shared" si="33"/>
        <v>11.61</v>
      </c>
      <c r="DC126">
        <f t="shared" si="34"/>
        <v>0</v>
      </c>
      <c r="DD126" t="s">
        <v>6</v>
      </c>
      <c r="DE126" t="s">
        <v>6</v>
      </c>
      <c r="DF126">
        <f t="shared" ref="DF126:DF134" si="67">ROUND(ROUND(AE126*AI126,2)*CX126,2)</f>
        <v>63.32</v>
      </c>
      <c r="DG126">
        <f t="shared" ref="DG126:DG135" si="68">ROUND(ROUND(AF126,2)*CX126,2)</f>
        <v>0</v>
      </c>
      <c r="DH126">
        <f t="shared" ref="DH126:DH135" si="69">ROUND(ROUND(AG126,2)*CX126,2)</f>
        <v>0</v>
      </c>
      <c r="DI126">
        <f t="shared" si="63"/>
        <v>0</v>
      </c>
      <c r="DJ126">
        <f t="shared" ref="DJ126:DJ134" si="70">DF126</f>
        <v>63.32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ROW(Source!A58)</f>
        <v>58</v>
      </c>
      <c r="B127">
        <v>92854092</v>
      </c>
      <c r="C127">
        <v>92854774</v>
      </c>
      <c r="D127">
        <v>49521602</v>
      </c>
      <c r="E127">
        <v>1</v>
      </c>
      <c r="F127">
        <v>1</v>
      </c>
      <c r="G127">
        <v>1</v>
      </c>
      <c r="H127">
        <v>3</v>
      </c>
      <c r="I127" t="s">
        <v>579</v>
      </c>
      <c r="J127" t="s">
        <v>580</v>
      </c>
      <c r="K127" t="s">
        <v>581</v>
      </c>
      <c r="L127">
        <v>1339</v>
      </c>
      <c r="N127">
        <v>1007</v>
      </c>
      <c r="O127" t="s">
        <v>392</v>
      </c>
      <c r="P127" t="s">
        <v>392</v>
      </c>
      <c r="Q127">
        <v>1</v>
      </c>
      <c r="W127">
        <v>0</v>
      </c>
      <c r="X127">
        <v>-1761807714</v>
      </c>
      <c r="Y127">
        <f t="shared" si="32"/>
        <v>0.64600000000000002</v>
      </c>
      <c r="AA127">
        <v>61.7</v>
      </c>
      <c r="AB127">
        <v>0</v>
      </c>
      <c r="AC127">
        <v>0</v>
      </c>
      <c r="AD127">
        <v>0</v>
      </c>
      <c r="AE127">
        <v>6.22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0.64600000000000002</v>
      </c>
      <c r="AU127" t="s">
        <v>6</v>
      </c>
      <c r="AV127">
        <v>0</v>
      </c>
      <c r="AW127">
        <v>2</v>
      </c>
      <c r="AX127">
        <v>92854797</v>
      </c>
      <c r="AY127">
        <v>1</v>
      </c>
      <c r="AZ127">
        <v>0</v>
      </c>
      <c r="BA127">
        <v>133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ROUND(Y127*Source!I58,7)</f>
        <v>0.3553</v>
      </c>
      <c r="CY127">
        <f t="shared" si="64"/>
        <v>61.7</v>
      </c>
      <c r="CZ127">
        <f t="shared" si="65"/>
        <v>6.22</v>
      </c>
      <c r="DA127">
        <f t="shared" si="66"/>
        <v>9.92</v>
      </c>
      <c r="DB127">
        <f t="shared" si="33"/>
        <v>4.0199999999999996</v>
      </c>
      <c r="DC127">
        <f t="shared" si="34"/>
        <v>0</v>
      </c>
      <c r="DD127" t="s">
        <v>6</v>
      </c>
      <c r="DE127" t="s">
        <v>6</v>
      </c>
      <c r="DF127">
        <f t="shared" si="67"/>
        <v>21.92</v>
      </c>
      <c r="DG127">
        <f t="shared" si="68"/>
        <v>0</v>
      </c>
      <c r="DH127">
        <f t="shared" si="69"/>
        <v>0</v>
      </c>
      <c r="DI127">
        <f t="shared" si="63"/>
        <v>0</v>
      </c>
      <c r="DJ127">
        <f t="shared" si="70"/>
        <v>21.92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ROW(Source!A58)</f>
        <v>58</v>
      </c>
      <c r="B128">
        <v>92854092</v>
      </c>
      <c r="C128">
        <v>92854774</v>
      </c>
      <c r="D128">
        <v>49523203</v>
      </c>
      <c r="E128">
        <v>1</v>
      </c>
      <c r="F128">
        <v>1</v>
      </c>
      <c r="G128">
        <v>1</v>
      </c>
      <c r="H128">
        <v>3</v>
      </c>
      <c r="I128" t="s">
        <v>582</v>
      </c>
      <c r="J128" t="s">
        <v>583</v>
      </c>
      <c r="K128" t="s">
        <v>584</v>
      </c>
      <c r="L128">
        <v>1339</v>
      </c>
      <c r="N128">
        <v>1007</v>
      </c>
      <c r="O128" t="s">
        <v>392</v>
      </c>
      <c r="P128" t="s">
        <v>392</v>
      </c>
      <c r="Q128">
        <v>1</v>
      </c>
      <c r="W128">
        <v>0</v>
      </c>
      <c r="X128">
        <v>-143474561</v>
      </c>
      <c r="Y128">
        <f t="shared" si="32"/>
        <v>2.75</v>
      </c>
      <c r="AA128">
        <v>24.2</v>
      </c>
      <c r="AB128">
        <v>0</v>
      </c>
      <c r="AC128">
        <v>0</v>
      </c>
      <c r="AD128">
        <v>0</v>
      </c>
      <c r="AE128">
        <v>2.44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2.75</v>
      </c>
      <c r="AU128" t="s">
        <v>6</v>
      </c>
      <c r="AV128">
        <v>0</v>
      </c>
      <c r="AW128">
        <v>2</v>
      </c>
      <c r="AX128">
        <v>92854798</v>
      </c>
      <c r="AY128">
        <v>1</v>
      </c>
      <c r="AZ128">
        <v>0</v>
      </c>
      <c r="BA128">
        <v>134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ROUND(Y128*Source!I58,7)</f>
        <v>1.5125</v>
      </c>
      <c r="CY128">
        <f t="shared" si="64"/>
        <v>24.2</v>
      </c>
      <c r="CZ128">
        <f t="shared" si="65"/>
        <v>2.44</v>
      </c>
      <c r="DA128">
        <f t="shared" si="66"/>
        <v>9.92</v>
      </c>
      <c r="DB128">
        <f t="shared" si="33"/>
        <v>6.71</v>
      </c>
      <c r="DC128">
        <f t="shared" si="34"/>
        <v>0</v>
      </c>
      <c r="DD128" t="s">
        <v>6</v>
      </c>
      <c r="DE128" t="s">
        <v>6</v>
      </c>
      <c r="DF128">
        <f t="shared" si="67"/>
        <v>36.6</v>
      </c>
      <c r="DG128">
        <f t="shared" si="68"/>
        <v>0</v>
      </c>
      <c r="DH128">
        <f t="shared" si="69"/>
        <v>0</v>
      </c>
      <c r="DI128">
        <f t="shared" si="63"/>
        <v>0</v>
      </c>
      <c r="DJ128">
        <f t="shared" si="70"/>
        <v>36.6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ROW(Source!A58)</f>
        <v>58</v>
      </c>
      <c r="B129">
        <v>92854092</v>
      </c>
      <c r="C129">
        <v>92854774</v>
      </c>
      <c r="D129">
        <v>49523851</v>
      </c>
      <c r="E129">
        <v>1</v>
      </c>
      <c r="F129">
        <v>1</v>
      </c>
      <c r="G129">
        <v>1</v>
      </c>
      <c r="H129">
        <v>3</v>
      </c>
      <c r="I129" t="s">
        <v>555</v>
      </c>
      <c r="J129" t="s">
        <v>556</v>
      </c>
      <c r="K129" t="s">
        <v>557</v>
      </c>
      <c r="L129">
        <v>1346</v>
      </c>
      <c r="N129">
        <v>1009</v>
      </c>
      <c r="O129" t="s">
        <v>558</v>
      </c>
      <c r="P129" t="s">
        <v>558</v>
      </c>
      <c r="Q129">
        <v>1</v>
      </c>
      <c r="W129">
        <v>0</v>
      </c>
      <c r="X129">
        <v>-617477323</v>
      </c>
      <c r="Y129">
        <f t="shared" ref="Y129:Y192" si="71">AT129</f>
        <v>0.02</v>
      </c>
      <c r="AA129">
        <v>369.92</v>
      </c>
      <c r="AB129">
        <v>0</v>
      </c>
      <c r="AC129">
        <v>0</v>
      </c>
      <c r="AD129">
        <v>0</v>
      </c>
      <c r="AE129">
        <v>37.29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0.02</v>
      </c>
      <c r="AU129" t="s">
        <v>6</v>
      </c>
      <c r="AV129">
        <v>0</v>
      </c>
      <c r="AW129">
        <v>2</v>
      </c>
      <c r="AX129">
        <v>92854799</v>
      </c>
      <c r="AY129">
        <v>1</v>
      </c>
      <c r="AZ129">
        <v>0</v>
      </c>
      <c r="BA129">
        <v>135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1.0999999999999999E-2</v>
      </c>
      <c r="CY129">
        <f t="shared" si="64"/>
        <v>369.92</v>
      </c>
      <c r="CZ129">
        <f t="shared" si="65"/>
        <v>37.29</v>
      </c>
      <c r="DA129">
        <f t="shared" si="66"/>
        <v>9.92</v>
      </c>
      <c r="DB129">
        <f t="shared" ref="DB129:DB192" si="72">ROUND(ROUND(AT129*CZ129,2),2)</f>
        <v>0.75</v>
      </c>
      <c r="DC129">
        <f t="shared" ref="DC129:DC192" si="73">ROUND(ROUND(AT129*AG129,2),2)</f>
        <v>0</v>
      </c>
      <c r="DD129" t="s">
        <v>6</v>
      </c>
      <c r="DE129" t="s">
        <v>6</v>
      </c>
      <c r="DF129">
        <f t="shared" si="67"/>
        <v>4.07</v>
      </c>
      <c r="DG129">
        <f t="shared" si="68"/>
        <v>0</v>
      </c>
      <c r="DH129">
        <f t="shared" si="69"/>
        <v>0</v>
      </c>
      <c r="DI129">
        <f t="shared" si="63"/>
        <v>0</v>
      </c>
      <c r="DJ129">
        <f t="shared" si="70"/>
        <v>4.07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ROW(Source!A58)</f>
        <v>58</v>
      </c>
      <c r="B130">
        <v>92854092</v>
      </c>
      <c r="C130">
        <v>92854774</v>
      </c>
      <c r="D130">
        <v>49524232</v>
      </c>
      <c r="E130">
        <v>1</v>
      </c>
      <c r="F130">
        <v>1</v>
      </c>
      <c r="G130">
        <v>1</v>
      </c>
      <c r="H130">
        <v>3</v>
      </c>
      <c r="I130" t="s">
        <v>585</v>
      </c>
      <c r="J130" t="s">
        <v>586</v>
      </c>
      <c r="K130" t="s">
        <v>587</v>
      </c>
      <c r="L130">
        <v>1348</v>
      </c>
      <c r="N130">
        <v>1009</v>
      </c>
      <c r="O130" t="s">
        <v>162</v>
      </c>
      <c r="P130" t="s">
        <v>162</v>
      </c>
      <c r="Q130">
        <v>1000</v>
      </c>
      <c r="W130">
        <v>0</v>
      </c>
      <c r="X130">
        <v>1913150405</v>
      </c>
      <c r="Y130">
        <f t="shared" si="71"/>
        <v>4.0000000000000002E-4</v>
      </c>
      <c r="AA130">
        <v>134515.20000000001</v>
      </c>
      <c r="AB130">
        <v>0</v>
      </c>
      <c r="AC130">
        <v>0</v>
      </c>
      <c r="AD130">
        <v>0</v>
      </c>
      <c r="AE130">
        <v>13560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4.0000000000000002E-4</v>
      </c>
      <c r="AU130" t="s">
        <v>6</v>
      </c>
      <c r="AV130">
        <v>0</v>
      </c>
      <c r="AW130">
        <v>2</v>
      </c>
      <c r="AX130">
        <v>92854800</v>
      </c>
      <c r="AY130">
        <v>1</v>
      </c>
      <c r="AZ130">
        <v>0</v>
      </c>
      <c r="BA130">
        <v>136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2.2000000000000001E-4</v>
      </c>
      <c r="CY130">
        <f t="shared" si="64"/>
        <v>134515.20000000001</v>
      </c>
      <c r="CZ130">
        <f t="shared" si="65"/>
        <v>13560</v>
      </c>
      <c r="DA130">
        <f t="shared" si="66"/>
        <v>9.92</v>
      </c>
      <c r="DB130">
        <f t="shared" si="72"/>
        <v>5.42</v>
      </c>
      <c r="DC130">
        <f t="shared" si="73"/>
        <v>0</v>
      </c>
      <c r="DD130" t="s">
        <v>6</v>
      </c>
      <c r="DE130" t="s">
        <v>6</v>
      </c>
      <c r="DF130">
        <f t="shared" si="67"/>
        <v>29.59</v>
      </c>
      <c r="DG130">
        <f t="shared" si="68"/>
        <v>0</v>
      </c>
      <c r="DH130">
        <f t="shared" si="69"/>
        <v>0</v>
      </c>
      <c r="DI130">
        <f t="shared" si="63"/>
        <v>0</v>
      </c>
      <c r="DJ130">
        <f t="shared" si="70"/>
        <v>29.59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ROW(Source!A58)</f>
        <v>58</v>
      </c>
      <c r="B131">
        <v>92854092</v>
      </c>
      <c r="C131">
        <v>92854774</v>
      </c>
      <c r="D131">
        <v>49527729</v>
      </c>
      <c r="E131">
        <v>1</v>
      </c>
      <c r="F131">
        <v>1</v>
      </c>
      <c r="G131">
        <v>1</v>
      </c>
      <c r="H131">
        <v>3</v>
      </c>
      <c r="I131" t="s">
        <v>588</v>
      </c>
      <c r="J131" t="s">
        <v>589</v>
      </c>
      <c r="K131" t="s">
        <v>590</v>
      </c>
      <c r="L131">
        <v>1346</v>
      </c>
      <c r="N131">
        <v>1009</v>
      </c>
      <c r="O131" t="s">
        <v>558</v>
      </c>
      <c r="P131" t="s">
        <v>558</v>
      </c>
      <c r="Q131">
        <v>1</v>
      </c>
      <c r="W131">
        <v>0</v>
      </c>
      <c r="X131">
        <v>30735328</v>
      </c>
      <c r="Y131">
        <f t="shared" si="71"/>
        <v>9.9000000000000008E-3</v>
      </c>
      <c r="AA131">
        <v>21.33</v>
      </c>
      <c r="AB131">
        <v>0</v>
      </c>
      <c r="AC131">
        <v>0</v>
      </c>
      <c r="AD131">
        <v>0</v>
      </c>
      <c r="AE131">
        <v>2.15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9.9000000000000008E-3</v>
      </c>
      <c r="AU131" t="s">
        <v>6</v>
      </c>
      <c r="AV131">
        <v>0</v>
      </c>
      <c r="AW131">
        <v>2</v>
      </c>
      <c r="AX131">
        <v>92854801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ROUND(Y131*Source!I58,7)</f>
        <v>5.4450000000000002E-3</v>
      </c>
      <c r="CY131">
        <f t="shared" si="64"/>
        <v>21.33</v>
      </c>
      <c r="CZ131">
        <f t="shared" si="65"/>
        <v>2.15</v>
      </c>
      <c r="DA131">
        <f t="shared" si="66"/>
        <v>9.92</v>
      </c>
      <c r="DB131">
        <f t="shared" si="72"/>
        <v>0.02</v>
      </c>
      <c r="DC131">
        <f t="shared" si="73"/>
        <v>0</v>
      </c>
      <c r="DD131" t="s">
        <v>6</v>
      </c>
      <c r="DE131" t="s">
        <v>6</v>
      </c>
      <c r="DF131">
        <f t="shared" si="67"/>
        <v>0.12</v>
      </c>
      <c r="DG131">
        <f t="shared" si="68"/>
        <v>0</v>
      </c>
      <c r="DH131">
        <f t="shared" si="69"/>
        <v>0</v>
      </c>
      <c r="DI131">
        <f t="shared" si="63"/>
        <v>0</v>
      </c>
      <c r="DJ131">
        <f t="shared" si="70"/>
        <v>0.12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ROW(Source!A58)</f>
        <v>58</v>
      </c>
      <c r="B132">
        <v>92854092</v>
      </c>
      <c r="C132">
        <v>92854774</v>
      </c>
      <c r="D132">
        <v>49554500</v>
      </c>
      <c r="E132">
        <v>1</v>
      </c>
      <c r="F132">
        <v>1</v>
      </c>
      <c r="G132">
        <v>1</v>
      </c>
      <c r="H132">
        <v>3</v>
      </c>
      <c r="I132" t="s">
        <v>559</v>
      </c>
      <c r="J132" t="s">
        <v>560</v>
      </c>
      <c r="K132" t="s">
        <v>561</v>
      </c>
      <c r="L132">
        <v>1346</v>
      </c>
      <c r="N132">
        <v>1009</v>
      </c>
      <c r="O132" t="s">
        <v>558</v>
      </c>
      <c r="P132" t="s">
        <v>558</v>
      </c>
      <c r="Q132">
        <v>1</v>
      </c>
      <c r="W132">
        <v>0</v>
      </c>
      <c r="X132">
        <v>639726700</v>
      </c>
      <c r="Y132">
        <f t="shared" si="71"/>
        <v>0.54</v>
      </c>
      <c r="AA132">
        <v>149.99</v>
      </c>
      <c r="AB132">
        <v>0</v>
      </c>
      <c r="AC132">
        <v>0</v>
      </c>
      <c r="AD132">
        <v>0</v>
      </c>
      <c r="AE132">
        <v>15.12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0.54</v>
      </c>
      <c r="AU132" t="s">
        <v>6</v>
      </c>
      <c r="AV132">
        <v>0</v>
      </c>
      <c r="AW132">
        <v>2</v>
      </c>
      <c r="AX132">
        <v>92854802</v>
      </c>
      <c r="AY132">
        <v>1</v>
      </c>
      <c r="AZ132">
        <v>0</v>
      </c>
      <c r="BA132">
        <v>138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ROUND(Y132*Source!I58,7)</f>
        <v>0.29699999999999999</v>
      </c>
      <c r="CY132">
        <f t="shared" si="64"/>
        <v>149.99</v>
      </c>
      <c r="CZ132">
        <f t="shared" si="65"/>
        <v>15.12</v>
      </c>
      <c r="DA132">
        <f t="shared" si="66"/>
        <v>9.92</v>
      </c>
      <c r="DB132">
        <f t="shared" si="72"/>
        <v>8.16</v>
      </c>
      <c r="DC132">
        <f t="shared" si="73"/>
        <v>0</v>
      </c>
      <c r="DD132" t="s">
        <v>6</v>
      </c>
      <c r="DE132" t="s">
        <v>6</v>
      </c>
      <c r="DF132">
        <f t="shared" si="67"/>
        <v>44.55</v>
      </c>
      <c r="DG132">
        <f t="shared" si="68"/>
        <v>0</v>
      </c>
      <c r="DH132">
        <f t="shared" si="69"/>
        <v>0</v>
      </c>
      <c r="DI132">
        <f t="shared" si="63"/>
        <v>0</v>
      </c>
      <c r="DJ132">
        <f t="shared" si="70"/>
        <v>44.55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ROW(Source!A58)</f>
        <v>58</v>
      </c>
      <c r="B133">
        <v>92854092</v>
      </c>
      <c r="C133">
        <v>92854774</v>
      </c>
      <c r="D133">
        <v>49555188</v>
      </c>
      <c r="E133">
        <v>1</v>
      </c>
      <c r="F133">
        <v>1</v>
      </c>
      <c r="G133">
        <v>1</v>
      </c>
      <c r="H133">
        <v>3</v>
      </c>
      <c r="I133" t="s">
        <v>562</v>
      </c>
      <c r="J133" t="s">
        <v>563</v>
      </c>
      <c r="K133" t="s">
        <v>564</v>
      </c>
      <c r="L133">
        <v>1348</v>
      </c>
      <c r="N133">
        <v>1009</v>
      </c>
      <c r="O133" t="s">
        <v>162</v>
      </c>
      <c r="P133" t="s">
        <v>162</v>
      </c>
      <c r="Q133">
        <v>1000</v>
      </c>
      <c r="W133">
        <v>0</v>
      </c>
      <c r="X133">
        <v>859929720</v>
      </c>
      <c r="Y133">
        <f t="shared" si="71"/>
        <v>6.2E-4</v>
      </c>
      <c r="AA133">
        <v>168144</v>
      </c>
      <c r="AB133">
        <v>0</v>
      </c>
      <c r="AC133">
        <v>0</v>
      </c>
      <c r="AD133">
        <v>0</v>
      </c>
      <c r="AE133">
        <v>16950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6.2E-4</v>
      </c>
      <c r="AU133" t="s">
        <v>6</v>
      </c>
      <c r="AV133">
        <v>0</v>
      </c>
      <c r="AW133">
        <v>2</v>
      </c>
      <c r="AX133">
        <v>92854803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ROUND(Y133*Source!I58,7)</f>
        <v>3.4099999999999999E-4</v>
      </c>
      <c r="CY133">
        <f t="shared" si="64"/>
        <v>168144</v>
      </c>
      <c r="CZ133">
        <f t="shared" si="65"/>
        <v>16950</v>
      </c>
      <c r="DA133">
        <f t="shared" si="66"/>
        <v>9.92</v>
      </c>
      <c r="DB133">
        <f t="shared" si="72"/>
        <v>10.51</v>
      </c>
      <c r="DC133">
        <f t="shared" si="73"/>
        <v>0</v>
      </c>
      <c r="DD133" t="s">
        <v>6</v>
      </c>
      <c r="DE133" t="s">
        <v>6</v>
      </c>
      <c r="DF133">
        <f t="shared" si="67"/>
        <v>57.34</v>
      </c>
      <c r="DG133">
        <f t="shared" si="68"/>
        <v>0</v>
      </c>
      <c r="DH133">
        <f t="shared" si="69"/>
        <v>0</v>
      </c>
      <c r="DI133">
        <f t="shared" si="63"/>
        <v>0</v>
      </c>
      <c r="DJ133">
        <f t="shared" si="70"/>
        <v>57.34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ROW(Source!A58)</f>
        <v>58</v>
      </c>
      <c r="B134">
        <v>92854092</v>
      </c>
      <c r="C134">
        <v>92854774</v>
      </c>
      <c r="D134">
        <v>49562563</v>
      </c>
      <c r="E134">
        <v>1</v>
      </c>
      <c r="F134">
        <v>1</v>
      </c>
      <c r="G134">
        <v>1</v>
      </c>
      <c r="H134">
        <v>3</v>
      </c>
      <c r="I134" t="s">
        <v>140</v>
      </c>
      <c r="J134" t="s">
        <v>142</v>
      </c>
      <c r="K134" t="s">
        <v>141</v>
      </c>
      <c r="L134">
        <v>1301</v>
      </c>
      <c r="N134">
        <v>1003</v>
      </c>
      <c r="O134" t="s">
        <v>88</v>
      </c>
      <c r="P134" t="s">
        <v>88</v>
      </c>
      <c r="Q134">
        <v>1</v>
      </c>
      <c r="W134">
        <v>0</v>
      </c>
      <c r="X134">
        <v>405132213</v>
      </c>
      <c r="Y134">
        <f t="shared" si="71"/>
        <v>100</v>
      </c>
      <c r="AA134">
        <v>598.87</v>
      </c>
      <c r="AB134">
        <v>0</v>
      </c>
      <c r="AC134">
        <v>0</v>
      </c>
      <c r="AD134">
        <v>0</v>
      </c>
      <c r="AE134">
        <v>60.37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6</v>
      </c>
      <c r="AT134">
        <v>100</v>
      </c>
      <c r="AU134" t="s">
        <v>6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ROUND(Y134*Source!I58,7)</f>
        <v>55</v>
      </c>
      <c r="CY134">
        <f t="shared" si="64"/>
        <v>598.87</v>
      </c>
      <c r="CZ134">
        <f t="shared" si="65"/>
        <v>60.37</v>
      </c>
      <c r="DA134">
        <f t="shared" si="66"/>
        <v>9.92</v>
      </c>
      <c r="DB134">
        <f t="shared" si="72"/>
        <v>6037</v>
      </c>
      <c r="DC134">
        <f t="shared" si="73"/>
        <v>0</v>
      </c>
      <c r="DD134" t="s">
        <v>6</v>
      </c>
      <c r="DE134" t="s">
        <v>6</v>
      </c>
      <c r="DF134">
        <f t="shared" si="67"/>
        <v>32937.85</v>
      </c>
      <c r="DG134">
        <f t="shared" si="68"/>
        <v>0</v>
      </c>
      <c r="DH134">
        <f t="shared" si="69"/>
        <v>0</v>
      </c>
      <c r="DI134">
        <f t="shared" si="63"/>
        <v>0</v>
      </c>
      <c r="DJ134">
        <f t="shared" si="70"/>
        <v>32937.85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ROW(Source!A60)</f>
        <v>60</v>
      </c>
      <c r="B135">
        <v>92854092</v>
      </c>
      <c r="C135">
        <v>92854808</v>
      </c>
      <c r="D135">
        <v>49510795</v>
      </c>
      <c r="E135">
        <v>70</v>
      </c>
      <c r="F135">
        <v>1</v>
      </c>
      <c r="G135">
        <v>1</v>
      </c>
      <c r="H135">
        <v>1</v>
      </c>
      <c r="I135" t="s">
        <v>591</v>
      </c>
      <c r="J135" t="s">
        <v>6</v>
      </c>
      <c r="K135" t="s">
        <v>592</v>
      </c>
      <c r="L135">
        <v>1191</v>
      </c>
      <c r="N135">
        <v>1013</v>
      </c>
      <c r="O135" t="s">
        <v>528</v>
      </c>
      <c r="P135" t="s">
        <v>528</v>
      </c>
      <c r="Q135">
        <v>1</v>
      </c>
      <c r="W135">
        <v>0</v>
      </c>
      <c r="X135">
        <v>496079349</v>
      </c>
      <c r="Y135">
        <f t="shared" si="71"/>
        <v>5.01</v>
      </c>
      <c r="AA135">
        <v>0</v>
      </c>
      <c r="AB135">
        <v>0</v>
      </c>
      <c r="AC135">
        <v>0</v>
      </c>
      <c r="AD135">
        <v>522.04999999999995</v>
      </c>
      <c r="AE135">
        <v>0</v>
      </c>
      <c r="AF135">
        <v>0</v>
      </c>
      <c r="AG135">
        <v>0</v>
      </c>
      <c r="AH135">
        <v>11.64</v>
      </c>
      <c r="AI135">
        <v>1</v>
      </c>
      <c r="AJ135">
        <v>1</v>
      </c>
      <c r="AK135">
        <v>1</v>
      </c>
      <c r="AL135">
        <v>44.85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5.01</v>
      </c>
      <c r="AU135" t="s">
        <v>6</v>
      </c>
      <c r="AV135">
        <v>1</v>
      </c>
      <c r="AW135">
        <v>2</v>
      </c>
      <c r="AX135">
        <v>92854815</v>
      </c>
      <c r="AY135">
        <v>1</v>
      </c>
      <c r="AZ135">
        <v>0</v>
      </c>
      <c r="BA135">
        <v>143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ROUND(AT135*Source!I60*AH135*AL135,2)</f>
        <v>7349.53</v>
      </c>
      <c r="CV135">
        <f>ROUND(Y135*Source!I60,7)</f>
        <v>14.078099999999999</v>
      </c>
      <c r="CW135">
        <v>0</v>
      </c>
      <c r="CX135">
        <f>ROUND(Y135*Source!I60,7)</f>
        <v>14.078099999999999</v>
      </c>
      <c r="CY135">
        <f>AD135</f>
        <v>522.04999999999995</v>
      </c>
      <c r="CZ135">
        <f>AH135</f>
        <v>11.64</v>
      </c>
      <c r="DA135">
        <f>AL135</f>
        <v>44.85</v>
      </c>
      <c r="DB135">
        <f t="shared" si="72"/>
        <v>58.32</v>
      </c>
      <c r="DC135">
        <f t="shared" si="73"/>
        <v>0</v>
      </c>
      <c r="DD135" t="s">
        <v>6</v>
      </c>
      <c r="DE135" t="s">
        <v>6</v>
      </c>
      <c r="DF135">
        <f>ROUND(ROUND(AE135,2)*CX135,2)</f>
        <v>0</v>
      </c>
      <c r="DG135">
        <f t="shared" si="68"/>
        <v>0</v>
      </c>
      <c r="DH135">
        <f t="shared" si="69"/>
        <v>0</v>
      </c>
      <c r="DI135">
        <f>ROUND(ROUND(AH135*AL135,2)*CX135,2)</f>
        <v>7349.47</v>
      </c>
      <c r="DJ135">
        <f>DI135</f>
        <v>7349.47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ROW(Source!A60)</f>
        <v>60</v>
      </c>
      <c r="B136">
        <v>92854092</v>
      </c>
      <c r="C136">
        <v>92854808</v>
      </c>
      <c r="D136">
        <v>49673308</v>
      </c>
      <c r="E136">
        <v>1</v>
      </c>
      <c r="F136">
        <v>1</v>
      </c>
      <c r="G136">
        <v>1</v>
      </c>
      <c r="H136">
        <v>2</v>
      </c>
      <c r="I136" t="s">
        <v>593</v>
      </c>
      <c r="J136" t="s">
        <v>594</v>
      </c>
      <c r="K136" t="s">
        <v>595</v>
      </c>
      <c r="L136">
        <v>1367</v>
      </c>
      <c r="N136">
        <v>1011</v>
      </c>
      <c r="O136" t="s">
        <v>534</v>
      </c>
      <c r="P136" t="s">
        <v>534</v>
      </c>
      <c r="Q136">
        <v>1</v>
      </c>
      <c r="W136">
        <v>0</v>
      </c>
      <c r="X136">
        <v>-1049284970</v>
      </c>
      <c r="Y136">
        <f t="shared" si="71"/>
        <v>1.5</v>
      </c>
      <c r="AA136">
        <v>0</v>
      </c>
      <c r="AB136">
        <v>466.41</v>
      </c>
      <c r="AC136">
        <v>0</v>
      </c>
      <c r="AD136">
        <v>0</v>
      </c>
      <c r="AE136">
        <v>0</v>
      </c>
      <c r="AF136">
        <v>29.67</v>
      </c>
      <c r="AG136">
        <v>0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1.5</v>
      </c>
      <c r="AU136" t="s">
        <v>6</v>
      </c>
      <c r="AV136">
        <v>0</v>
      </c>
      <c r="AW136">
        <v>2</v>
      </c>
      <c r="AX136">
        <v>92854816</v>
      </c>
      <c r="AY136">
        <v>1</v>
      </c>
      <c r="AZ136">
        <v>0</v>
      </c>
      <c r="BA136">
        <v>144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ROUND(Y136*Source!I60*DO136,7)</f>
        <v>0</v>
      </c>
      <c r="CX136">
        <f>ROUND(Y136*Source!I60,7)</f>
        <v>4.2149999999999999</v>
      </c>
      <c r="CY136">
        <f>AB136</f>
        <v>466.41</v>
      </c>
      <c r="CZ136">
        <f>AF136</f>
        <v>29.67</v>
      </c>
      <c r="DA136">
        <f>AJ136</f>
        <v>15.72</v>
      </c>
      <c r="DB136">
        <f t="shared" si="72"/>
        <v>44.51</v>
      </c>
      <c r="DC136">
        <f t="shared" si="73"/>
        <v>0</v>
      </c>
      <c r="DD136" t="s">
        <v>6</v>
      </c>
      <c r="DE136" t="s">
        <v>6</v>
      </c>
      <c r="DF136">
        <f>ROUND(ROUND(AE136,2)*CX136,2)</f>
        <v>0</v>
      </c>
      <c r="DG136">
        <f>ROUND(ROUND(AF136*AJ136,2)*CX136,2)</f>
        <v>1965.92</v>
      </c>
      <c r="DH136">
        <f>ROUND(ROUND(AG136*AK136,2)*CX136,2)</f>
        <v>0</v>
      </c>
      <c r="DI136">
        <f>ROUND(ROUND(AH136,2)*CX136,2)</f>
        <v>0</v>
      </c>
      <c r="DJ136">
        <f>DG136</f>
        <v>1965.92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ROW(Source!A60)</f>
        <v>60</v>
      </c>
      <c r="B137">
        <v>92854092</v>
      </c>
      <c r="C137">
        <v>92854808</v>
      </c>
      <c r="D137">
        <v>49523203</v>
      </c>
      <c r="E137">
        <v>1</v>
      </c>
      <c r="F137">
        <v>1</v>
      </c>
      <c r="G137">
        <v>1</v>
      </c>
      <c r="H137">
        <v>3</v>
      </c>
      <c r="I137" t="s">
        <v>582</v>
      </c>
      <c r="J137" t="s">
        <v>583</v>
      </c>
      <c r="K137" t="s">
        <v>584</v>
      </c>
      <c r="L137">
        <v>1339</v>
      </c>
      <c r="N137">
        <v>1007</v>
      </c>
      <c r="O137" t="s">
        <v>392</v>
      </c>
      <c r="P137" t="s">
        <v>392</v>
      </c>
      <c r="Q137">
        <v>1</v>
      </c>
      <c r="W137">
        <v>0</v>
      </c>
      <c r="X137">
        <v>-143474561</v>
      </c>
      <c r="Y137">
        <f t="shared" si="71"/>
        <v>1</v>
      </c>
      <c r="AA137">
        <v>24.2</v>
      </c>
      <c r="AB137">
        <v>0</v>
      </c>
      <c r="AC137">
        <v>0</v>
      </c>
      <c r="AD137">
        <v>0</v>
      </c>
      <c r="AE137">
        <v>2.44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1</v>
      </c>
      <c r="AU137" t="s">
        <v>6</v>
      </c>
      <c r="AV137">
        <v>0</v>
      </c>
      <c r="AW137">
        <v>2</v>
      </c>
      <c r="AX137">
        <v>92854817</v>
      </c>
      <c r="AY137">
        <v>1</v>
      </c>
      <c r="AZ137">
        <v>0</v>
      </c>
      <c r="BA137">
        <v>145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ROUND(Y137*Source!I60,7)</f>
        <v>2.81</v>
      </c>
      <c r="CY137">
        <f>AA137</f>
        <v>24.2</v>
      </c>
      <c r="CZ137">
        <f>AE137</f>
        <v>2.44</v>
      </c>
      <c r="DA137">
        <f>AI137</f>
        <v>9.92</v>
      </c>
      <c r="DB137">
        <f t="shared" si="72"/>
        <v>2.44</v>
      </c>
      <c r="DC137">
        <f t="shared" si="73"/>
        <v>0</v>
      </c>
      <c r="DD137" t="s">
        <v>6</v>
      </c>
      <c r="DE137" t="s">
        <v>6</v>
      </c>
      <c r="DF137">
        <f>ROUND(ROUND(AE137*AI137,2)*CX137,2)</f>
        <v>68</v>
      </c>
      <c r="DG137">
        <f t="shared" ref="DG137:DG142" si="74">ROUND(ROUND(AF137,2)*CX137,2)</f>
        <v>0</v>
      </c>
      <c r="DH137">
        <f>ROUND(ROUND(AG137,2)*CX137,2)</f>
        <v>0</v>
      </c>
      <c r="DI137">
        <f>ROUND(ROUND(AH137,2)*CX137,2)</f>
        <v>0</v>
      </c>
      <c r="DJ137">
        <f>DF137</f>
        <v>68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ROW(Source!A60)</f>
        <v>60</v>
      </c>
      <c r="B138">
        <v>92854092</v>
      </c>
      <c r="C138">
        <v>92854808</v>
      </c>
      <c r="D138">
        <v>49523851</v>
      </c>
      <c r="E138">
        <v>1</v>
      </c>
      <c r="F138">
        <v>1</v>
      </c>
      <c r="G138">
        <v>1</v>
      </c>
      <c r="H138">
        <v>3</v>
      </c>
      <c r="I138" t="s">
        <v>555</v>
      </c>
      <c r="J138" t="s">
        <v>556</v>
      </c>
      <c r="K138" t="s">
        <v>557</v>
      </c>
      <c r="L138">
        <v>1346</v>
      </c>
      <c r="N138">
        <v>1009</v>
      </c>
      <c r="O138" t="s">
        <v>558</v>
      </c>
      <c r="P138" t="s">
        <v>558</v>
      </c>
      <c r="Q138">
        <v>1</v>
      </c>
      <c r="W138">
        <v>0</v>
      </c>
      <c r="X138">
        <v>-617477323</v>
      </c>
      <c r="Y138">
        <f t="shared" si="71"/>
        <v>0.02</v>
      </c>
      <c r="AA138">
        <v>369.92</v>
      </c>
      <c r="AB138">
        <v>0</v>
      </c>
      <c r="AC138">
        <v>0</v>
      </c>
      <c r="AD138">
        <v>0</v>
      </c>
      <c r="AE138">
        <v>37.29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0.02</v>
      </c>
      <c r="AU138" t="s">
        <v>6</v>
      </c>
      <c r="AV138">
        <v>0</v>
      </c>
      <c r="AW138">
        <v>2</v>
      </c>
      <c r="AX138">
        <v>92854818</v>
      </c>
      <c r="AY138">
        <v>1</v>
      </c>
      <c r="AZ138">
        <v>0</v>
      </c>
      <c r="BA138">
        <v>146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ROUND(Y138*Source!I60,7)</f>
        <v>5.62E-2</v>
      </c>
      <c r="CY138">
        <f>AA138</f>
        <v>369.92</v>
      </c>
      <c r="CZ138">
        <f>AE138</f>
        <v>37.29</v>
      </c>
      <c r="DA138">
        <f>AI138</f>
        <v>9.92</v>
      </c>
      <c r="DB138">
        <f t="shared" si="72"/>
        <v>0.75</v>
      </c>
      <c r="DC138">
        <f t="shared" si="73"/>
        <v>0</v>
      </c>
      <c r="DD138" t="s">
        <v>6</v>
      </c>
      <c r="DE138" t="s">
        <v>6</v>
      </c>
      <c r="DF138">
        <f>ROUND(ROUND(AE138*AI138,2)*CX138,2)</f>
        <v>20.79</v>
      </c>
      <c r="DG138">
        <f t="shared" si="74"/>
        <v>0</v>
      </c>
      <c r="DH138">
        <f>ROUND(ROUND(AG138,2)*CX138,2)</f>
        <v>0</v>
      </c>
      <c r="DI138">
        <f>ROUND(ROUND(AH138,2)*CX138,2)</f>
        <v>0</v>
      </c>
      <c r="DJ138">
        <f>DF138</f>
        <v>20.79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ROW(Source!A60)</f>
        <v>60</v>
      </c>
      <c r="B139">
        <v>92854092</v>
      </c>
      <c r="C139">
        <v>92854808</v>
      </c>
      <c r="D139">
        <v>49554500</v>
      </c>
      <c r="E139">
        <v>1</v>
      </c>
      <c r="F139">
        <v>1</v>
      </c>
      <c r="G139">
        <v>1</v>
      </c>
      <c r="H139">
        <v>3</v>
      </c>
      <c r="I139" t="s">
        <v>559</v>
      </c>
      <c r="J139" t="s">
        <v>560</v>
      </c>
      <c r="K139" t="s">
        <v>561</v>
      </c>
      <c r="L139">
        <v>1346</v>
      </c>
      <c r="N139">
        <v>1009</v>
      </c>
      <c r="O139" t="s">
        <v>558</v>
      </c>
      <c r="P139" t="s">
        <v>558</v>
      </c>
      <c r="Q139">
        <v>1</v>
      </c>
      <c r="W139">
        <v>0</v>
      </c>
      <c r="X139">
        <v>639726700</v>
      </c>
      <c r="Y139">
        <f t="shared" si="71"/>
        <v>0.05</v>
      </c>
      <c r="AA139">
        <v>149.99</v>
      </c>
      <c r="AB139">
        <v>0</v>
      </c>
      <c r="AC139">
        <v>0</v>
      </c>
      <c r="AD139">
        <v>0</v>
      </c>
      <c r="AE139">
        <v>15.12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0.05</v>
      </c>
      <c r="AU139" t="s">
        <v>6</v>
      </c>
      <c r="AV139">
        <v>0</v>
      </c>
      <c r="AW139">
        <v>2</v>
      </c>
      <c r="AX139">
        <v>92854819</v>
      </c>
      <c r="AY139">
        <v>1</v>
      </c>
      <c r="AZ139">
        <v>0</v>
      </c>
      <c r="BA139">
        <v>147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ROUND(Y139*Source!I60,7)</f>
        <v>0.14050000000000001</v>
      </c>
      <c r="CY139">
        <f>AA139</f>
        <v>149.99</v>
      </c>
      <c r="CZ139">
        <f>AE139</f>
        <v>15.12</v>
      </c>
      <c r="DA139">
        <f>AI139</f>
        <v>9.92</v>
      </c>
      <c r="DB139">
        <f t="shared" si="72"/>
        <v>0.76</v>
      </c>
      <c r="DC139">
        <f t="shared" si="73"/>
        <v>0</v>
      </c>
      <c r="DD139" t="s">
        <v>6</v>
      </c>
      <c r="DE139" t="s">
        <v>6</v>
      </c>
      <c r="DF139">
        <f>ROUND(ROUND(AE139*AI139,2)*CX139,2)</f>
        <v>21.07</v>
      </c>
      <c r="DG139">
        <f t="shared" si="74"/>
        <v>0</v>
      </c>
      <c r="DH139">
        <f>ROUND(ROUND(AG139,2)*CX139,2)</f>
        <v>0</v>
      </c>
      <c r="DI139">
        <f>ROUND(ROUND(AH139,2)*CX139,2)</f>
        <v>0</v>
      </c>
      <c r="DJ139">
        <f>DF139</f>
        <v>21.07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ROW(Source!A60)</f>
        <v>60</v>
      </c>
      <c r="B140">
        <v>92854092</v>
      </c>
      <c r="C140">
        <v>92854808</v>
      </c>
      <c r="D140">
        <v>49555188</v>
      </c>
      <c r="E140">
        <v>1</v>
      </c>
      <c r="F140">
        <v>1</v>
      </c>
      <c r="G140">
        <v>1</v>
      </c>
      <c r="H140">
        <v>3</v>
      </c>
      <c r="I140" t="s">
        <v>562</v>
      </c>
      <c r="J140" t="s">
        <v>563</v>
      </c>
      <c r="K140" t="s">
        <v>564</v>
      </c>
      <c r="L140">
        <v>1348</v>
      </c>
      <c r="N140">
        <v>1009</v>
      </c>
      <c r="O140" t="s">
        <v>162</v>
      </c>
      <c r="P140" t="s">
        <v>162</v>
      </c>
      <c r="Q140">
        <v>1000</v>
      </c>
      <c r="W140">
        <v>0</v>
      </c>
      <c r="X140">
        <v>859929720</v>
      </c>
      <c r="Y140">
        <f t="shared" si="71"/>
        <v>2.0000000000000002E-5</v>
      </c>
      <c r="AA140">
        <v>168144</v>
      </c>
      <c r="AB140">
        <v>0</v>
      </c>
      <c r="AC140">
        <v>0</v>
      </c>
      <c r="AD140">
        <v>0</v>
      </c>
      <c r="AE140">
        <v>16950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2.0000000000000002E-5</v>
      </c>
      <c r="AU140" t="s">
        <v>6</v>
      </c>
      <c r="AV140">
        <v>0</v>
      </c>
      <c r="AW140">
        <v>2</v>
      </c>
      <c r="AX140">
        <v>92854820</v>
      </c>
      <c r="AY140">
        <v>1</v>
      </c>
      <c r="AZ140">
        <v>0</v>
      </c>
      <c r="BA140">
        <v>148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ROUND(Y140*Source!I60,7)</f>
        <v>5.6199999999999997E-5</v>
      </c>
      <c r="CY140">
        <f>AA140</f>
        <v>168144</v>
      </c>
      <c r="CZ140">
        <f>AE140</f>
        <v>16950</v>
      </c>
      <c r="DA140">
        <f>AI140</f>
        <v>9.92</v>
      </c>
      <c r="DB140">
        <f t="shared" si="72"/>
        <v>0.34</v>
      </c>
      <c r="DC140">
        <f t="shared" si="73"/>
        <v>0</v>
      </c>
      <c r="DD140" t="s">
        <v>6</v>
      </c>
      <c r="DE140" t="s">
        <v>6</v>
      </c>
      <c r="DF140">
        <f>ROUND(ROUND(AE140*AI140,2)*CX140,2)</f>
        <v>9.4499999999999993</v>
      </c>
      <c r="DG140">
        <f t="shared" si="74"/>
        <v>0</v>
      </c>
      <c r="DH140">
        <f>ROUND(ROUND(AG140,2)*CX140,2)</f>
        <v>0</v>
      </c>
      <c r="DI140">
        <f>ROUND(ROUND(AH140,2)*CX140,2)</f>
        <v>0</v>
      </c>
      <c r="DJ140">
        <f>DF140</f>
        <v>9.4499999999999993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ROW(Source!A61)</f>
        <v>61</v>
      </c>
      <c r="B141">
        <v>92854092</v>
      </c>
      <c r="C141">
        <v>92854821</v>
      </c>
      <c r="D141">
        <v>49510749</v>
      </c>
      <c r="E141">
        <v>70</v>
      </c>
      <c r="F141">
        <v>1</v>
      </c>
      <c r="G141">
        <v>1</v>
      </c>
      <c r="H141">
        <v>1</v>
      </c>
      <c r="I141" t="s">
        <v>553</v>
      </c>
      <c r="J141" t="s">
        <v>6</v>
      </c>
      <c r="K141" t="s">
        <v>554</v>
      </c>
      <c r="L141">
        <v>1191</v>
      </c>
      <c r="N141">
        <v>1013</v>
      </c>
      <c r="O141" t="s">
        <v>528</v>
      </c>
      <c r="P141" t="s">
        <v>528</v>
      </c>
      <c r="Q141">
        <v>1</v>
      </c>
      <c r="W141">
        <v>0</v>
      </c>
      <c r="X141">
        <v>-2012709214</v>
      </c>
      <c r="Y141">
        <f t="shared" si="71"/>
        <v>13.71</v>
      </c>
      <c r="AA141">
        <v>0</v>
      </c>
      <c r="AB141">
        <v>0</v>
      </c>
      <c r="AC141">
        <v>0</v>
      </c>
      <c r="AD141">
        <v>421.59</v>
      </c>
      <c r="AE141">
        <v>0</v>
      </c>
      <c r="AF141">
        <v>0</v>
      </c>
      <c r="AG141">
        <v>0</v>
      </c>
      <c r="AH141">
        <v>9.4</v>
      </c>
      <c r="AI141">
        <v>1</v>
      </c>
      <c r="AJ141">
        <v>1</v>
      </c>
      <c r="AK141">
        <v>1</v>
      </c>
      <c r="AL141">
        <v>44.85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13.71</v>
      </c>
      <c r="AU141" t="s">
        <v>6</v>
      </c>
      <c r="AV141">
        <v>1</v>
      </c>
      <c r="AW141">
        <v>2</v>
      </c>
      <c r="AX141">
        <v>92854831</v>
      </c>
      <c r="AY141">
        <v>1</v>
      </c>
      <c r="AZ141">
        <v>0</v>
      </c>
      <c r="BA141">
        <v>149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ROUND(AT141*Source!I61*AH141*AL141,2)</f>
        <v>289</v>
      </c>
      <c r="CV141">
        <f>ROUND(Y141*Source!I61,7)</f>
        <v>0.6855</v>
      </c>
      <c r="CW141">
        <v>0</v>
      </c>
      <c r="CX141">
        <f>ROUND(Y141*Source!I61,7)</f>
        <v>0.6855</v>
      </c>
      <c r="CY141">
        <f>AD141</f>
        <v>421.59</v>
      </c>
      <c r="CZ141">
        <f>AH141</f>
        <v>9.4</v>
      </c>
      <c r="DA141">
        <f>AL141</f>
        <v>44.85</v>
      </c>
      <c r="DB141">
        <f t="shared" si="72"/>
        <v>128.87</v>
      </c>
      <c r="DC141">
        <f t="shared" si="73"/>
        <v>0</v>
      </c>
      <c r="DD141" t="s">
        <v>6</v>
      </c>
      <c r="DE141" t="s">
        <v>6</v>
      </c>
      <c r="DF141">
        <f>ROUND(ROUND(AE141,2)*CX141,2)</f>
        <v>0</v>
      </c>
      <c r="DG141">
        <f t="shared" si="74"/>
        <v>0</v>
      </c>
      <c r="DH141">
        <f>ROUND(ROUND(AG141,2)*CX141,2)</f>
        <v>0</v>
      </c>
      <c r="DI141">
        <f>ROUND(ROUND(AH141*AL141,2)*CX141,2)</f>
        <v>289</v>
      </c>
      <c r="DJ141">
        <f>DI141</f>
        <v>289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ROW(Source!A61)</f>
        <v>61</v>
      </c>
      <c r="B142">
        <v>92854092</v>
      </c>
      <c r="C142">
        <v>92854821</v>
      </c>
      <c r="D142">
        <v>49510905</v>
      </c>
      <c r="E142">
        <v>70</v>
      </c>
      <c r="F142">
        <v>1</v>
      </c>
      <c r="G142">
        <v>1</v>
      </c>
      <c r="H142">
        <v>1</v>
      </c>
      <c r="I142" t="s">
        <v>529</v>
      </c>
      <c r="J142" t="s">
        <v>6</v>
      </c>
      <c r="K142" t="s">
        <v>530</v>
      </c>
      <c r="L142">
        <v>1191</v>
      </c>
      <c r="N142">
        <v>1013</v>
      </c>
      <c r="O142" t="s">
        <v>528</v>
      </c>
      <c r="P142" t="s">
        <v>528</v>
      </c>
      <c r="Q142">
        <v>1</v>
      </c>
      <c r="W142">
        <v>0</v>
      </c>
      <c r="X142">
        <v>-1417349443</v>
      </c>
      <c r="Y142">
        <f t="shared" si="71"/>
        <v>0.02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0.02</v>
      </c>
      <c r="AU142" t="s">
        <v>6</v>
      </c>
      <c r="AV142">
        <v>2</v>
      </c>
      <c r="AW142">
        <v>2</v>
      </c>
      <c r="AX142">
        <v>92854832</v>
      </c>
      <c r="AY142">
        <v>1</v>
      </c>
      <c r="AZ142">
        <v>0</v>
      </c>
      <c r="BA142">
        <v>150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ROUND(Y142*Source!I61,7)</f>
        <v>1E-3</v>
      </c>
      <c r="CY142">
        <f>AD142</f>
        <v>0</v>
      </c>
      <c r="CZ142">
        <f>AH142</f>
        <v>0</v>
      </c>
      <c r="DA142">
        <f>AL142</f>
        <v>1</v>
      </c>
      <c r="DB142">
        <f t="shared" si="72"/>
        <v>0</v>
      </c>
      <c r="DC142">
        <f t="shared" si="73"/>
        <v>0</v>
      </c>
      <c r="DD142" t="s">
        <v>6</v>
      </c>
      <c r="DE142" t="s">
        <v>6</v>
      </c>
      <c r="DF142">
        <f>ROUND(ROUND(AE142,2)*CX142,2)</f>
        <v>0</v>
      </c>
      <c r="DG142">
        <f t="shared" si="74"/>
        <v>0</v>
      </c>
      <c r="DH142">
        <f>ROUND(ROUND(AG142*AK142,2)*CX142,2)</f>
        <v>0</v>
      </c>
      <c r="DI142">
        <f t="shared" ref="DI142:DI149" si="75">ROUND(ROUND(AH142,2)*CX142,2)</f>
        <v>0</v>
      </c>
      <c r="DJ142">
        <f>DI142</f>
        <v>0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ROW(Source!A61)</f>
        <v>61</v>
      </c>
      <c r="B143">
        <v>92854092</v>
      </c>
      <c r="C143">
        <v>92854821</v>
      </c>
      <c r="D143">
        <v>49673308</v>
      </c>
      <c r="E143">
        <v>1</v>
      </c>
      <c r="F143">
        <v>1</v>
      </c>
      <c r="G143">
        <v>1</v>
      </c>
      <c r="H143">
        <v>2</v>
      </c>
      <c r="I143" t="s">
        <v>593</v>
      </c>
      <c r="J143" t="s">
        <v>594</v>
      </c>
      <c r="K143" t="s">
        <v>595</v>
      </c>
      <c r="L143">
        <v>1367</v>
      </c>
      <c r="N143">
        <v>1011</v>
      </c>
      <c r="O143" t="s">
        <v>534</v>
      </c>
      <c r="P143" t="s">
        <v>534</v>
      </c>
      <c r="Q143">
        <v>1</v>
      </c>
      <c r="W143">
        <v>0</v>
      </c>
      <c r="X143">
        <v>-1049284970</v>
      </c>
      <c r="Y143">
        <f t="shared" si="71"/>
        <v>1.27</v>
      </c>
      <c r="AA143">
        <v>0</v>
      </c>
      <c r="AB143">
        <v>466.41</v>
      </c>
      <c r="AC143">
        <v>0</v>
      </c>
      <c r="AD143">
        <v>0</v>
      </c>
      <c r="AE143">
        <v>0</v>
      </c>
      <c r="AF143">
        <v>29.67</v>
      </c>
      <c r="AG143">
        <v>0</v>
      </c>
      <c r="AH143">
        <v>0</v>
      </c>
      <c r="AI143">
        <v>1</v>
      </c>
      <c r="AJ143">
        <v>15.72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1.27</v>
      </c>
      <c r="AU143" t="s">
        <v>6</v>
      </c>
      <c r="AV143">
        <v>0</v>
      </c>
      <c r="AW143">
        <v>2</v>
      </c>
      <c r="AX143">
        <v>92854833</v>
      </c>
      <c r="AY143">
        <v>1</v>
      </c>
      <c r="AZ143">
        <v>0</v>
      </c>
      <c r="BA143">
        <v>151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ROUND(Y143*Source!I61*DO143,7)</f>
        <v>0</v>
      </c>
      <c r="CX143">
        <f>ROUND(Y143*Source!I61,7)</f>
        <v>6.3500000000000001E-2</v>
      </c>
      <c r="CY143">
        <f>AB143</f>
        <v>466.41</v>
      </c>
      <c r="CZ143">
        <f>AF143</f>
        <v>29.67</v>
      </c>
      <c r="DA143">
        <f>AJ143</f>
        <v>15.72</v>
      </c>
      <c r="DB143">
        <f t="shared" si="72"/>
        <v>37.68</v>
      </c>
      <c r="DC143">
        <f t="shared" si="73"/>
        <v>0</v>
      </c>
      <c r="DD143" t="s">
        <v>6</v>
      </c>
      <c r="DE143" t="s">
        <v>6</v>
      </c>
      <c r="DF143">
        <f>ROUND(ROUND(AE143,2)*CX143,2)</f>
        <v>0</v>
      </c>
      <c r="DG143">
        <f>ROUND(ROUND(AF143*AJ143,2)*CX143,2)</f>
        <v>29.62</v>
      </c>
      <c r="DH143">
        <f>ROUND(ROUND(AG143*AK143,2)*CX143,2)</f>
        <v>0</v>
      </c>
      <c r="DI143">
        <f t="shared" si="75"/>
        <v>0</v>
      </c>
      <c r="DJ143">
        <f>DG143</f>
        <v>29.62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ROW(Source!A61)</f>
        <v>61</v>
      </c>
      <c r="B144">
        <v>92854092</v>
      </c>
      <c r="C144">
        <v>92854821</v>
      </c>
      <c r="D144">
        <v>49673503</v>
      </c>
      <c r="E144">
        <v>1</v>
      </c>
      <c r="F144">
        <v>1</v>
      </c>
      <c r="G144">
        <v>1</v>
      </c>
      <c r="H144">
        <v>2</v>
      </c>
      <c r="I144" t="s">
        <v>531</v>
      </c>
      <c r="J144" t="s">
        <v>532</v>
      </c>
      <c r="K144" t="s">
        <v>533</v>
      </c>
      <c r="L144">
        <v>1367</v>
      </c>
      <c r="N144">
        <v>1011</v>
      </c>
      <c r="O144" t="s">
        <v>534</v>
      </c>
      <c r="P144" t="s">
        <v>534</v>
      </c>
      <c r="Q144">
        <v>1</v>
      </c>
      <c r="W144">
        <v>0</v>
      </c>
      <c r="X144">
        <v>509054691</v>
      </c>
      <c r="Y144">
        <f t="shared" si="71"/>
        <v>0.02</v>
      </c>
      <c r="AA144">
        <v>0</v>
      </c>
      <c r="AB144">
        <v>1032.96</v>
      </c>
      <c r="AC144">
        <v>520.26</v>
      </c>
      <c r="AD144">
        <v>0</v>
      </c>
      <c r="AE144">
        <v>0</v>
      </c>
      <c r="AF144">
        <v>65.709999999999994</v>
      </c>
      <c r="AG144">
        <v>11.6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0.02</v>
      </c>
      <c r="AU144" t="s">
        <v>6</v>
      </c>
      <c r="AV144">
        <v>0</v>
      </c>
      <c r="AW144">
        <v>2</v>
      </c>
      <c r="AX144">
        <v>92854834</v>
      </c>
      <c r="AY144">
        <v>1</v>
      </c>
      <c r="AZ144">
        <v>0</v>
      </c>
      <c r="BA144">
        <v>152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ROUND(Y144*Source!I61*DO144,7)</f>
        <v>0</v>
      </c>
      <c r="CX144">
        <f>ROUND(Y144*Source!I61,7)</f>
        <v>1E-3</v>
      </c>
      <c r="CY144">
        <f>AB144</f>
        <v>1032.96</v>
      </c>
      <c r="CZ144">
        <f>AF144</f>
        <v>65.709999999999994</v>
      </c>
      <c r="DA144">
        <f>AJ144</f>
        <v>15.72</v>
      </c>
      <c r="DB144">
        <f t="shared" si="72"/>
        <v>1.31</v>
      </c>
      <c r="DC144">
        <f t="shared" si="73"/>
        <v>0.23</v>
      </c>
      <c r="DD144" t="s">
        <v>6</v>
      </c>
      <c r="DE144" t="s">
        <v>6</v>
      </c>
      <c r="DF144">
        <f>ROUND(ROUND(AE144,2)*CX144,2)</f>
        <v>0</v>
      </c>
      <c r="DG144">
        <f>ROUND(ROUND(AF144*AJ144,2)*CX144,2)</f>
        <v>1.03</v>
      </c>
      <c r="DH144">
        <f>ROUND(ROUND(AG144*AK144,2)*CX144,2)</f>
        <v>0.52</v>
      </c>
      <c r="DI144">
        <f t="shared" si="75"/>
        <v>0</v>
      </c>
      <c r="DJ144">
        <f>DG144</f>
        <v>1.03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ROW(Source!A61)</f>
        <v>61</v>
      </c>
      <c r="B145">
        <v>92854092</v>
      </c>
      <c r="C145">
        <v>92854821</v>
      </c>
      <c r="D145">
        <v>49523203</v>
      </c>
      <c r="E145">
        <v>1</v>
      </c>
      <c r="F145">
        <v>1</v>
      </c>
      <c r="G145">
        <v>1</v>
      </c>
      <c r="H145">
        <v>3</v>
      </c>
      <c r="I145" t="s">
        <v>582</v>
      </c>
      <c r="J145" t="s">
        <v>583</v>
      </c>
      <c r="K145" t="s">
        <v>584</v>
      </c>
      <c r="L145">
        <v>1339</v>
      </c>
      <c r="N145">
        <v>1007</v>
      </c>
      <c r="O145" t="s">
        <v>392</v>
      </c>
      <c r="P145" t="s">
        <v>392</v>
      </c>
      <c r="Q145">
        <v>1</v>
      </c>
      <c r="W145">
        <v>0</v>
      </c>
      <c r="X145">
        <v>-143474561</v>
      </c>
      <c r="Y145">
        <f t="shared" si="71"/>
        <v>0.29299999999999998</v>
      </c>
      <c r="AA145">
        <v>24.2</v>
      </c>
      <c r="AB145">
        <v>0</v>
      </c>
      <c r="AC145">
        <v>0</v>
      </c>
      <c r="AD145">
        <v>0</v>
      </c>
      <c r="AE145">
        <v>2.44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0.29299999999999998</v>
      </c>
      <c r="AU145" t="s">
        <v>6</v>
      </c>
      <c r="AV145">
        <v>0</v>
      </c>
      <c r="AW145">
        <v>2</v>
      </c>
      <c r="AX145">
        <v>92854835</v>
      </c>
      <c r="AY145">
        <v>1</v>
      </c>
      <c r="AZ145">
        <v>0</v>
      </c>
      <c r="BA145">
        <v>153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ROUND(Y145*Source!I61,7)</f>
        <v>1.465E-2</v>
      </c>
      <c r="CY145">
        <f>AA145</f>
        <v>24.2</v>
      </c>
      <c r="CZ145">
        <f>AE145</f>
        <v>2.44</v>
      </c>
      <c r="DA145">
        <f>AI145</f>
        <v>9.92</v>
      </c>
      <c r="DB145">
        <f t="shared" si="72"/>
        <v>0.71</v>
      </c>
      <c r="DC145">
        <f t="shared" si="73"/>
        <v>0</v>
      </c>
      <c r="DD145" t="s">
        <v>6</v>
      </c>
      <c r="DE145" t="s">
        <v>6</v>
      </c>
      <c r="DF145">
        <f>ROUND(ROUND(AE145*AI145,2)*CX145,2)</f>
        <v>0.35</v>
      </c>
      <c r="DG145">
        <f t="shared" ref="DG145:DG151" si="76">ROUND(ROUND(AF145,2)*CX145,2)</f>
        <v>0</v>
      </c>
      <c r="DH145">
        <f t="shared" ref="DH145:DH150" si="77">ROUND(ROUND(AG145,2)*CX145,2)</f>
        <v>0</v>
      </c>
      <c r="DI145">
        <f t="shared" si="75"/>
        <v>0</v>
      </c>
      <c r="DJ145">
        <f>DF145</f>
        <v>0.35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ROW(Source!A61)</f>
        <v>61</v>
      </c>
      <c r="B146">
        <v>92854092</v>
      </c>
      <c r="C146">
        <v>92854821</v>
      </c>
      <c r="D146">
        <v>49525625</v>
      </c>
      <c r="E146">
        <v>1</v>
      </c>
      <c r="F146">
        <v>1</v>
      </c>
      <c r="G146">
        <v>1</v>
      </c>
      <c r="H146">
        <v>3</v>
      </c>
      <c r="I146" t="s">
        <v>596</v>
      </c>
      <c r="J146" t="s">
        <v>597</v>
      </c>
      <c r="K146" t="s">
        <v>598</v>
      </c>
      <c r="L146">
        <v>1407</v>
      </c>
      <c r="N146">
        <v>1013</v>
      </c>
      <c r="O146" t="s">
        <v>541</v>
      </c>
      <c r="P146" t="s">
        <v>541</v>
      </c>
      <c r="Q146">
        <v>1</v>
      </c>
      <c r="W146">
        <v>0</v>
      </c>
      <c r="X146">
        <v>-613484815</v>
      </c>
      <c r="Y146">
        <f t="shared" si="71"/>
        <v>0.16700000000000001</v>
      </c>
      <c r="AA146">
        <v>2678.4</v>
      </c>
      <c r="AB146">
        <v>0</v>
      </c>
      <c r="AC146">
        <v>0</v>
      </c>
      <c r="AD146">
        <v>0</v>
      </c>
      <c r="AE146">
        <v>270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0.16700000000000001</v>
      </c>
      <c r="AU146" t="s">
        <v>6</v>
      </c>
      <c r="AV146">
        <v>0</v>
      </c>
      <c r="AW146">
        <v>2</v>
      </c>
      <c r="AX146">
        <v>92854836</v>
      </c>
      <c r="AY146">
        <v>1</v>
      </c>
      <c r="AZ146">
        <v>0</v>
      </c>
      <c r="BA146">
        <v>154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ROUND(Y146*Source!I61,7)</f>
        <v>8.3499999999999998E-3</v>
      </c>
      <c r="CY146">
        <f>AA146</f>
        <v>2678.4</v>
      </c>
      <c r="CZ146">
        <f>AE146</f>
        <v>270</v>
      </c>
      <c r="DA146">
        <f>AI146</f>
        <v>9.92</v>
      </c>
      <c r="DB146">
        <f t="shared" si="72"/>
        <v>45.09</v>
      </c>
      <c r="DC146">
        <f t="shared" si="73"/>
        <v>0</v>
      </c>
      <c r="DD146" t="s">
        <v>6</v>
      </c>
      <c r="DE146" t="s">
        <v>6</v>
      </c>
      <c r="DF146">
        <f>ROUND(ROUND(AE146*AI146,2)*CX146,2)</f>
        <v>22.36</v>
      </c>
      <c r="DG146">
        <f t="shared" si="76"/>
        <v>0</v>
      </c>
      <c r="DH146">
        <f t="shared" si="77"/>
        <v>0</v>
      </c>
      <c r="DI146">
        <f t="shared" si="75"/>
        <v>0</v>
      </c>
      <c r="DJ146">
        <f>DF146</f>
        <v>22.36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ROW(Source!A61)</f>
        <v>61</v>
      </c>
      <c r="B147">
        <v>92854092</v>
      </c>
      <c r="C147">
        <v>92854821</v>
      </c>
      <c r="D147">
        <v>49525825</v>
      </c>
      <c r="E147">
        <v>1</v>
      </c>
      <c r="F147">
        <v>1</v>
      </c>
      <c r="G147">
        <v>1</v>
      </c>
      <c r="H147">
        <v>3</v>
      </c>
      <c r="I147" t="s">
        <v>599</v>
      </c>
      <c r="J147" t="s">
        <v>600</v>
      </c>
      <c r="K147" t="s">
        <v>601</v>
      </c>
      <c r="L147">
        <v>1348</v>
      </c>
      <c r="N147">
        <v>1009</v>
      </c>
      <c r="O147" t="s">
        <v>162</v>
      </c>
      <c r="P147" t="s">
        <v>162</v>
      </c>
      <c r="Q147">
        <v>1000</v>
      </c>
      <c r="W147">
        <v>0</v>
      </c>
      <c r="X147">
        <v>1639636952</v>
      </c>
      <c r="Y147">
        <f t="shared" si="71"/>
        <v>3.1700000000000001E-3</v>
      </c>
      <c r="AA147">
        <v>137783.34</v>
      </c>
      <c r="AB147">
        <v>0</v>
      </c>
      <c r="AC147">
        <v>0</v>
      </c>
      <c r="AD147">
        <v>0</v>
      </c>
      <c r="AE147">
        <v>13889.45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3.1700000000000001E-3</v>
      </c>
      <c r="AU147" t="s">
        <v>6</v>
      </c>
      <c r="AV147">
        <v>0</v>
      </c>
      <c r="AW147">
        <v>2</v>
      </c>
      <c r="AX147">
        <v>92854837</v>
      </c>
      <c r="AY147">
        <v>1</v>
      </c>
      <c r="AZ147">
        <v>0</v>
      </c>
      <c r="BA147">
        <v>155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ROUND(Y147*Source!I61,7)</f>
        <v>1.585E-4</v>
      </c>
      <c r="CY147">
        <f>AA147</f>
        <v>137783.34</v>
      </c>
      <c r="CZ147">
        <f>AE147</f>
        <v>13889.45</v>
      </c>
      <c r="DA147">
        <f>AI147</f>
        <v>9.92</v>
      </c>
      <c r="DB147">
        <f t="shared" si="72"/>
        <v>44.03</v>
      </c>
      <c r="DC147">
        <f t="shared" si="73"/>
        <v>0</v>
      </c>
      <c r="DD147" t="s">
        <v>6</v>
      </c>
      <c r="DE147" t="s">
        <v>6</v>
      </c>
      <c r="DF147">
        <f>ROUND(ROUND(AE147*AI147,2)*CX147,2)</f>
        <v>21.84</v>
      </c>
      <c r="DG147">
        <f t="shared" si="76"/>
        <v>0</v>
      </c>
      <c r="DH147">
        <f t="shared" si="77"/>
        <v>0</v>
      </c>
      <c r="DI147">
        <f t="shared" si="75"/>
        <v>0</v>
      </c>
      <c r="DJ147">
        <f>DF147</f>
        <v>21.84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ROW(Source!A61)</f>
        <v>61</v>
      </c>
      <c r="B148">
        <v>92854092</v>
      </c>
      <c r="C148">
        <v>92854821</v>
      </c>
      <c r="D148">
        <v>49580132</v>
      </c>
      <c r="E148">
        <v>1</v>
      </c>
      <c r="F148">
        <v>1</v>
      </c>
      <c r="G148">
        <v>1</v>
      </c>
      <c r="H148">
        <v>3</v>
      </c>
      <c r="I148" t="s">
        <v>156</v>
      </c>
      <c r="J148" t="s">
        <v>158</v>
      </c>
      <c r="K148" t="s">
        <v>157</v>
      </c>
      <c r="L148">
        <v>1455</v>
      </c>
      <c r="N148">
        <v>1013</v>
      </c>
      <c r="O148" t="s">
        <v>67</v>
      </c>
      <c r="P148" t="s">
        <v>67</v>
      </c>
      <c r="Q148">
        <v>1</v>
      </c>
      <c r="W148">
        <v>0</v>
      </c>
      <c r="X148">
        <v>392822076</v>
      </c>
      <c r="Y148">
        <f t="shared" si="71"/>
        <v>10</v>
      </c>
      <c r="AA148">
        <v>28.77</v>
      </c>
      <c r="AB148">
        <v>0</v>
      </c>
      <c r="AC148">
        <v>0</v>
      </c>
      <c r="AD148">
        <v>0</v>
      </c>
      <c r="AE148">
        <v>2.9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6</v>
      </c>
      <c r="AT148">
        <v>10</v>
      </c>
      <c r="AU148" t="s">
        <v>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ROUND(Y148*Source!I61,7)</f>
        <v>0.5</v>
      </c>
      <c r="CY148">
        <f>AA148</f>
        <v>28.77</v>
      </c>
      <c r="CZ148">
        <f>AE148</f>
        <v>2.9</v>
      </c>
      <c r="DA148">
        <f>AI148</f>
        <v>9.92</v>
      </c>
      <c r="DB148">
        <f t="shared" si="72"/>
        <v>29</v>
      </c>
      <c r="DC148">
        <f t="shared" si="73"/>
        <v>0</v>
      </c>
      <c r="DD148" t="s">
        <v>6</v>
      </c>
      <c r="DE148" t="s">
        <v>6</v>
      </c>
      <c r="DF148">
        <f>ROUND(ROUND(AE148*AI148,2)*CX148,2)</f>
        <v>14.39</v>
      </c>
      <c r="DG148">
        <f t="shared" si="76"/>
        <v>0</v>
      </c>
      <c r="DH148">
        <f t="shared" si="77"/>
        <v>0</v>
      </c>
      <c r="DI148">
        <f t="shared" si="75"/>
        <v>0</v>
      </c>
      <c r="DJ148">
        <f>DF148</f>
        <v>14.39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ROW(Source!A61)</f>
        <v>61</v>
      </c>
      <c r="B149">
        <v>92854092</v>
      </c>
      <c r="C149">
        <v>92854821</v>
      </c>
      <c r="D149">
        <v>49583318</v>
      </c>
      <c r="E149">
        <v>1</v>
      </c>
      <c r="F149">
        <v>1</v>
      </c>
      <c r="G149">
        <v>1</v>
      </c>
      <c r="H149">
        <v>3</v>
      </c>
      <c r="I149" t="s">
        <v>152</v>
      </c>
      <c r="J149" t="s">
        <v>154</v>
      </c>
      <c r="K149" t="s">
        <v>153</v>
      </c>
      <c r="L149">
        <v>1301</v>
      </c>
      <c r="N149">
        <v>1003</v>
      </c>
      <c r="O149" t="s">
        <v>88</v>
      </c>
      <c r="P149" t="s">
        <v>88</v>
      </c>
      <c r="Q149">
        <v>1</v>
      </c>
      <c r="W149">
        <v>0</v>
      </c>
      <c r="X149">
        <v>899570704</v>
      </c>
      <c r="Y149">
        <f t="shared" si="71"/>
        <v>102.5</v>
      </c>
      <c r="AA149">
        <v>97.12</v>
      </c>
      <c r="AB149">
        <v>0</v>
      </c>
      <c r="AC149">
        <v>0</v>
      </c>
      <c r="AD149">
        <v>0</v>
      </c>
      <c r="AE149">
        <v>9.7899999999999991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6</v>
      </c>
      <c r="AT149">
        <v>102.5</v>
      </c>
      <c r="AU149" t="s">
        <v>6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ROUND(Y149*Source!I61,7)</f>
        <v>5.125</v>
      </c>
      <c r="CY149">
        <f>AA149</f>
        <v>97.12</v>
      </c>
      <c r="CZ149">
        <f>AE149</f>
        <v>9.7899999999999991</v>
      </c>
      <c r="DA149">
        <f>AI149</f>
        <v>9.92</v>
      </c>
      <c r="DB149">
        <f t="shared" si="72"/>
        <v>1003.48</v>
      </c>
      <c r="DC149">
        <f t="shared" si="73"/>
        <v>0</v>
      </c>
      <c r="DD149" t="s">
        <v>6</v>
      </c>
      <c r="DE149" t="s">
        <v>6</v>
      </c>
      <c r="DF149">
        <f>ROUND(ROUND(AE149*AI149,2)*CX149,2)</f>
        <v>497.74</v>
      </c>
      <c r="DG149">
        <f t="shared" si="76"/>
        <v>0</v>
      </c>
      <c r="DH149">
        <f t="shared" si="77"/>
        <v>0</v>
      </c>
      <c r="DI149">
        <f t="shared" si="75"/>
        <v>0</v>
      </c>
      <c r="DJ149">
        <f>DF149</f>
        <v>497.74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ROW(Source!A64)</f>
        <v>64</v>
      </c>
      <c r="B150">
        <v>92854092</v>
      </c>
      <c r="C150">
        <v>92854845</v>
      </c>
      <c r="D150">
        <v>49510731</v>
      </c>
      <c r="E150">
        <v>70</v>
      </c>
      <c r="F150">
        <v>1</v>
      </c>
      <c r="G150">
        <v>1</v>
      </c>
      <c r="H150">
        <v>1</v>
      </c>
      <c r="I150" t="s">
        <v>526</v>
      </c>
      <c r="J150" t="s">
        <v>6</v>
      </c>
      <c r="K150" t="s">
        <v>527</v>
      </c>
      <c r="L150">
        <v>1191</v>
      </c>
      <c r="N150">
        <v>1013</v>
      </c>
      <c r="O150" t="s">
        <v>528</v>
      </c>
      <c r="P150" t="s">
        <v>528</v>
      </c>
      <c r="Q150">
        <v>1</v>
      </c>
      <c r="W150">
        <v>0</v>
      </c>
      <c r="X150">
        <v>1893946532</v>
      </c>
      <c r="Y150">
        <f t="shared" si="71"/>
        <v>73.599999999999994</v>
      </c>
      <c r="AA150">
        <v>0</v>
      </c>
      <c r="AB150">
        <v>0</v>
      </c>
      <c r="AC150">
        <v>0</v>
      </c>
      <c r="AD150">
        <v>406.79</v>
      </c>
      <c r="AE150">
        <v>0</v>
      </c>
      <c r="AF150">
        <v>0</v>
      </c>
      <c r="AG150">
        <v>0</v>
      </c>
      <c r="AH150">
        <v>9.07</v>
      </c>
      <c r="AI150">
        <v>1</v>
      </c>
      <c r="AJ150">
        <v>1</v>
      </c>
      <c r="AK150">
        <v>1</v>
      </c>
      <c r="AL150">
        <v>44.85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73.599999999999994</v>
      </c>
      <c r="AU150" t="s">
        <v>6</v>
      </c>
      <c r="AV150">
        <v>1</v>
      </c>
      <c r="AW150">
        <v>2</v>
      </c>
      <c r="AX150">
        <v>92854866</v>
      </c>
      <c r="AY150">
        <v>1</v>
      </c>
      <c r="AZ150">
        <v>0</v>
      </c>
      <c r="BA150">
        <v>161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ROUND(AT150*Source!I64*AH150*AL150,2)</f>
        <v>4490.96</v>
      </c>
      <c r="CV150">
        <f>ROUND(Y150*Source!I64,7)</f>
        <v>11.04</v>
      </c>
      <c r="CW150">
        <v>0</v>
      </c>
      <c r="CX150">
        <f>ROUND(Y150*Source!I64,7)</f>
        <v>11.04</v>
      </c>
      <c r="CY150">
        <f>AD150</f>
        <v>406.79</v>
      </c>
      <c r="CZ150">
        <f>AH150</f>
        <v>9.07</v>
      </c>
      <c r="DA150">
        <f>AL150</f>
        <v>44.85</v>
      </c>
      <c r="DB150">
        <f t="shared" si="72"/>
        <v>667.55</v>
      </c>
      <c r="DC150">
        <f t="shared" si="73"/>
        <v>0</v>
      </c>
      <c r="DD150" t="s">
        <v>6</v>
      </c>
      <c r="DE150" t="s">
        <v>6</v>
      </c>
      <c r="DF150">
        <f t="shared" ref="DF150:DF156" si="78">ROUND(ROUND(AE150,2)*CX150,2)</f>
        <v>0</v>
      </c>
      <c r="DG150">
        <f t="shared" si="76"/>
        <v>0</v>
      </c>
      <c r="DH150">
        <f t="shared" si="77"/>
        <v>0</v>
      </c>
      <c r="DI150">
        <f>ROUND(ROUND(AH150*AL150,2)*CX150,2)</f>
        <v>4490.96</v>
      </c>
      <c r="DJ150">
        <f>DI150</f>
        <v>4490.96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ROW(Source!A64)</f>
        <v>64</v>
      </c>
      <c r="B151">
        <v>92854092</v>
      </c>
      <c r="C151">
        <v>92854845</v>
      </c>
      <c r="D151">
        <v>49510905</v>
      </c>
      <c r="E151">
        <v>70</v>
      </c>
      <c r="F151">
        <v>1</v>
      </c>
      <c r="G151">
        <v>1</v>
      </c>
      <c r="H151">
        <v>1</v>
      </c>
      <c r="I151" t="s">
        <v>529</v>
      </c>
      <c r="J151" t="s">
        <v>6</v>
      </c>
      <c r="K151" t="s">
        <v>530</v>
      </c>
      <c r="L151">
        <v>1191</v>
      </c>
      <c r="N151">
        <v>1013</v>
      </c>
      <c r="O151" t="s">
        <v>528</v>
      </c>
      <c r="P151" t="s">
        <v>528</v>
      </c>
      <c r="Q151">
        <v>1</v>
      </c>
      <c r="W151">
        <v>0</v>
      </c>
      <c r="X151">
        <v>-1417349443</v>
      </c>
      <c r="Y151">
        <f t="shared" si="71"/>
        <v>0.27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44.85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0.27</v>
      </c>
      <c r="AU151" t="s">
        <v>6</v>
      </c>
      <c r="AV151">
        <v>2</v>
      </c>
      <c r="AW151">
        <v>2</v>
      </c>
      <c r="AX151">
        <v>92854867</v>
      </c>
      <c r="AY151">
        <v>1</v>
      </c>
      <c r="AZ151">
        <v>0</v>
      </c>
      <c r="BA151">
        <v>162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ROUND(Y151*Source!I64,7)</f>
        <v>4.0500000000000001E-2</v>
      </c>
      <c r="CY151">
        <f>AD151</f>
        <v>0</v>
      </c>
      <c r="CZ151">
        <f>AH151</f>
        <v>0</v>
      </c>
      <c r="DA151">
        <f>AL151</f>
        <v>1</v>
      </c>
      <c r="DB151">
        <f t="shared" si="72"/>
        <v>0</v>
      </c>
      <c r="DC151">
        <f t="shared" si="73"/>
        <v>0</v>
      </c>
      <c r="DD151" t="s">
        <v>6</v>
      </c>
      <c r="DE151" t="s">
        <v>6</v>
      </c>
      <c r="DF151">
        <f t="shared" si="78"/>
        <v>0</v>
      </c>
      <c r="DG151">
        <f t="shared" si="76"/>
        <v>0</v>
      </c>
      <c r="DH151">
        <f t="shared" ref="DH151:DH156" si="79">ROUND(ROUND(AG151*AK151,2)*CX151,2)</f>
        <v>0</v>
      </c>
      <c r="DI151">
        <f t="shared" ref="DI151:DI169" si="80">ROUND(ROUND(AH151,2)*CX151,2)</f>
        <v>0</v>
      </c>
      <c r="DJ151">
        <f>DI151</f>
        <v>0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ROW(Source!A64)</f>
        <v>64</v>
      </c>
      <c r="B152">
        <v>92854092</v>
      </c>
      <c r="C152">
        <v>92854845</v>
      </c>
      <c r="D152">
        <v>49672573</v>
      </c>
      <c r="E152">
        <v>1</v>
      </c>
      <c r="F152">
        <v>1</v>
      </c>
      <c r="G152">
        <v>1</v>
      </c>
      <c r="H152">
        <v>2</v>
      </c>
      <c r="I152" t="s">
        <v>565</v>
      </c>
      <c r="J152" t="s">
        <v>566</v>
      </c>
      <c r="K152" t="s">
        <v>567</v>
      </c>
      <c r="L152">
        <v>1367</v>
      </c>
      <c r="N152">
        <v>1011</v>
      </c>
      <c r="O152" t="s">
        <v>534</v>
      </c>
      <c r="P152" t="s">
        <v>534</v>
      </c>
      <c r="Q152">
        <v>1</v>
      </c>
      <c r="W152">
        <v>0</v>
      </c>
      <c r="X152">
        <v>-430484415</v>
      </c>
      <c r="Y152">
        <f t="shared" si="71"/>
        <v>0.11</v>
      </c>
      <c r="AA152">
        <v>0</v>
      </c>
      <c r="AB152">
        <v>1814.09</v>
      </c>
      <c r="AC152">
        <v>605.48</v>
      </c>
      <c r="AD152">
        <v>0</v>
      </c>
      <c r="AE152">
        <v>0</v>
      </c>
      <c r="AF152">
        <v>115.4</v>
      </c>
      <c r="AG152">
        <v>13.5</v>
      </c>
      <c r="AH152">
        <v>0</v>
      </c>
      <c r="AI152">
        <v>1</v>
      </c>
      <c r="AJ152">
        <v>15.72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0.11</v>
      </c>
      <c r="AU152" t="s">
        <v>6</v>
      </c>
      <c r="AV152">
        <v>0</v>
      </c>
      <c r="AW152">
        <v>2</v>
      </c>
      <c r="AX152">
        <v>92854868</v>
      </c>
      <c r="AY152">
        <v>1</v>
      </c>
      <c r="AZ152">
        <v>0</v>
      </c>
      <c r="BA152">
        <v>163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ROUND(Y152*Source!I64*DO152,7)</f>
        <v>0</v>
      </c>
      <c r="CX152">
        <f>ROUND(Y152*Source!I64,7)</f>
        <v>1.6500000000000001E-2</v>
      </c>
      <c r="CY152">
        <f>AB152</f>
        <v>1814.09</v>
      </c>
      <c r="CZ152">
        <f>AF152</f>
        <v>115.4</v>
      </c>
      <c r="DA152">
        <f>AJ152</f>
        <v>15.72</v>
      </c>
      <c r="DB152">
        <f t="shared" si="72"/>
        <v>12.69</v>
      </c>
      <c r="DC152">
        <f t="shared" si="73"/>
        <v>1.49</v>
      </c>
      <c r="DD152" t="s">
        <v>6</v>
      </c>
      <c r="DE152" t="s">
        <v>6</v>
      </c>
      <c r="DF152">
        <f t="shared" si="78"/>
        <v>0</v>
      </c>
      <c r="DG152">
        <f>ROUND(ROUND(AF152*AJ152,2)*CX152,2)</f>
        <v>29.93</v>
      </c>
      <c r="DH152">
        <f t="shared" si="79"/>
        <v>9.99</v>
      </c>
      <c r="DI152">
        <f t="shared" si="80"/>
        <v>0</v>
      </c>
      <c r="DJ152">
        <f>DG152</f>
        <v>29.93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ROW(Source!A64)</f>
        <v>64</v>
      </c>
      <c r="B153">
        <v>92854092</v>
      </c>
      <c r="C153">
        <v>92854845</v>
      </c>
      <c r="D153">
        <v>49672710</v>
      </c>
      <c r="E153">
        <v>1</v>
      </c>
      <c r="F153">
        <v>1</v>
      </c>
      <c r="G153">
        <v>1</v>
      </c>
      <c r="H153">
        <v>2</v>
      </c>
      <c r="I153" t="s">
        <v>602</v>
      </c>
      <c r="J153" t="s">
        <v>603</v>
      </c>
      <c r="K153" t="s">
        <v>604</v>
      </c>
      <c r="L153">
        <v>1367</v>
      </c>
      <c r="N153">
        <v>1011</v>
      </c>
      <c r="O153" t="s">
        <v>534</v>
      </c>
      <c r="P153" t="s">
        <v>534</v>
      </c>
      <c r="Q153">
        <v>1</v>
      </c>
      <c r="W153">
        <v>0</v>
      </c>
      <c r="X153">
        <v>-382331097</v>
      </c>
      <c r="Y153">
        <f t="shared" si="71"/>
        <v>3.7</v>
      </c>
      <c r="AA153">
        <v>0</v>
      </c>
      <c r="AB153">
        <v>108.47</v>
      </c>
      <c r="AC153">
        <v>0</v>
      </c>
      <c r="AD153">
        <v>0</v>
      </c>
      <c r="AE153">
        <v>0</v>
      </c>
      <c r="AF153">
        <v>6.9</v>
      </c>
      <c r="AG153">
        <v>0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3.7</v>
      </c>
      <c r="AU153" t="s">
        <v>6</v>
      </c>
      <c r="AV153">
        <v>0</v>
      </c>
      <c r="AW153">
        <v>2</v>
      </c>
      <c r="AX153">
        <v>92854869</v>
      </c>
      <c r="AY153">
        <v>1</v>
      </c>
      <c r="AZ153">
        <v>0</v>
      </c>
      <c r="BA153">
        <v>164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ROUND(Y153*Source!I64*DO153,7)</f>
        <v>0</v>
      </c>
      <c r="CX153">
        <f>ROUND(Y153*Source!I64,7)</f>
        <v>0.55500000000000005</v>
      </c>
      <c r="CY153">
        <f>AB153</f>
        <v>108.47</v>
      </c>
      <c r="CZ153">
        <f>AF153</f>
        <v>6.9</v>
      </c>
      <c r="DA153">
        <f>AJ153</f>
        <v>15.72</v>
      </c>
      <c r="DB153">
        <f t="shared" si="72"/>
        <v>25.53</v>
      </c>
      <c r="DC153">
        <f t="shared" si="73"/>
        <v>0</v>
      </c>
      <c r="DD153" t="s">
        <v>6</v>
      </c>
      <c r="DE153" t="s">
        <v>6</v>
      </c>
      <c r="DF153">
        <f t="shared" si="78"/>
        <v>0</v>
      </c>
      <c r="DG153">
        <f>ROUND(ROUND(AF153*AJ153,2)*CX153,2)</f>
        <v>60.2</v>
      </c>
      <c r="DH153">
        <f t="shared" si="79"/>
        <v>0</v>
      </c>
      <c r="DI153">
        <f t="shared" si="80"/>
        <v>0</v>
      </c>
      <c r="DJ153">
        <f>DG153</f>
        <v>60.2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ROW(Source!A64)</f>
        <v>64</v>
      </c>
      <c r="B154">
        <v>92854092</v>
      </c>
      <c r="C154">
        <v>92854845</v>
      </c>
      <c r="D154">
        <v>49673503</v>
      </c>
      <c r="E154">
        <v>1</v>
      </c>
      <c r="F154">
        <v>1</v>
      </c>
      <c r="G154">
        <v>1</v>
      </c>
      <c r="H154">
        <v>2</v>
      </c>
      <c r="I154" t="s">
        <v>531</v>
      </c>
      <c r="J154" t="s">
        <v>532</v>
      </c>
      <c r="K154" t="s">
        <v>533</v>
      </c>
      <c r="L154">
        <v>1367</v>
      </c>
      <c r="N154">
        <v>1011</v>
      </c>
      <c r="O154" t="s">
        <v>534</v>
      </c>
      <c r="P154" t="s">
        <v>534</v>
      </c>
      <c r="Q154">
        <v>1</v>
      </c>
      <c r="W154">
        <v>0</v>
      </c>
      <c r="X154">
        <v>509054691</v>
      </c>
      <c r="Y154">
        <f t="shared" si="71"/>
        <v>0.16</v>
      </c>
      <c r="AA154">
        <v>0</v>
      </c>
      <c r="AB154">
        <v>1032.96</v>
      </c>
      <c r="AC154">
        <v>520.26</v>
      </c>
      <c r="AD154">
        <v>0</v>
      </c>
      <c r="AE154">
        <v>0</v>
      </c>
      <c r="AF154">
        <v>65.709999999999994</v>
      </c>
      <c r="AG154">
        <v>11.6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0.16</v>
      </c>
      <c r="AU154" t="s">
        <v>6</v>
      </c>
      <c r="AV154">
        <v>0</v>
      </c>
      <c r="AW154">
        <v>2</v>
      </c>
      <c r="AX154">
        <v>92854870</v>
      </c>
      <c r="AY154">
        <v>1</v>
      </c>
      <c r="AZ154">
        <v>0</v>
      </c>
      <c r="BA154">
        <v>165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ROUND(Y154*Source!I64*DO154,7)</f>
        <v>0</v>
      </c>
      <c r="CX154">
        <f>ROUND(Y154*Source!I64,7)</f>
        <v>2.4E-2</v>
      </c>
      <c r="CY154">
        <f>AB154</f>
        <v>1032.96</v>
      </c>
      <c r="CZ154">
        <f>AF154</f>
        <v>65.709999999999994</v>
      </c>
      <c r="DA154">
        <f>AJ154</f>
        <v>15.72</v>
      </c>
      <c r="DB154">
        <f t="shared" si="72"/>
        <v>10.51</v>
      </c>
      <c r="DC154">
        <f t="shared" si="73"/>
        <v>1.86</v>
      </c>
      <c r="DD154" t="s">
        <v>6</v>
      </c>
      <c r="DE154" t="s">
        <v>6</v>
      </c>
      <c r="DF154">
        <f t="shared" si="78"/>
        <v>0</v>
      </c>
      <c r="DG154">
        <f>ROUND(ROUND(AF154*AJ154,2)*CX154,2)</f>
        <v>24.79</v>
      </c>
      <c r="DH154">
        <f t="shared" si="79"/>
        <v>12.49</v>
      </c>
      <c r="DI154">
        <f t="shared" si="80"/>
        <v>0</v>
      </c>
      <c r="DJ154">
        <f>DG154</f>
        <v>24.79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ROW(Source!A64)</f>
        <v>64</v>
      </c>
      <c r="B155">
        <v>92854092</v>
      </c>
      <c r="C155">
        <v>92854845</v>
      </c>
      <c r="D155">
        <v>49673658</v>
      </c>
      <c r="E155">
        <v>1</v>
      </c>
      <c r="F155">
        <v>1</v>
      </c>
      <c r="G155">
        <v>1</v>
      </c>
      <c r="H155">
        <v>2</v>
      </c>
      <c r="I155" t="s">
        <v>573</v>
      </c>
      <c r="J155" t="s">
        <v>574</v>
      </c>
      <c r="K155" t="s">
        <v>575</v>
      </c>
      <c r="L155">
        <v>1367</v>
      </c>
      <c r="N155">
        <v>1011</v>
      </c>
      <c r="O155" t="s">
        <v>534</v>
      </c>
      <c r="P155" t="s">
        <v>534</v>
      </c>
      <c r="Q155">
        <v>1</v>
      </c>
      <c r="W155">
        <v>0</v>
      </c>
      <c r="X155">
        <v>2077867240</v>
      </c>
      <c r="Y155">
        <f t="shared" si="71"/>
        <v>2.3199999999999998</v>
      </c>
      <c r="AA155">
        <v>0</v>
      </c>
      <c r="AB155">
        <v>18.86</v>
      </c>
      <c r="AC155">
        <v>0</v>
      </c>
      <c r="AD155">
        <v>0</v>
      </c>
      <c r="AE155">
        <v>0</v>
      </c>
      <c r="AF155">
        <v>1.2</v>
      </c>
      <c r="AG155">
        <v>0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2.3199999999999998</v>
      </c>
      <c r="AU155" t="s">
        <v>6</v>
      </c>
      <c r="AV155">
        <v>0</v>
      </c>
      <c r="AW155">
        <v>2</v>
      </c>
      <c r="AX155">
        <v>92854871</v>
      </c>
      <c r="AY155">
        <v>1</v>
      </c>
      <c r="AZ155">
        <v>0</v>
      </c>
      <c r="BA155">
        <v>166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ROUND(Y155*Source!I64*DO155,7)</f>
        <v>0</v>
      </c>
      <c r="CX155">
        <f>ROUND(Y155*Source!I64,7)</f>
        <v>0.34799999999999998</v>
      </c>
      <c r="CY155">
        <f>AB155</f>
        <v>18.86</v>
      </c>
      <c r="CZ155">
        <f>AF155</f>
        <v>1.2</v>
      </c>
      <c r="DA155">
        <f>AJ155</f>
        <v>15.72</v>
      </c>
      <c r="DB155">
        <f t="shared" si="72"/>
        <v>2.78</v>
      </c>
      <c r="DC155">
        <f t="shared" si="73"/>
        <v>0</v>
      </c>
      <c r="DD155" t="s">
        <v>6</v>
      </c>
      <c r="DE155" t="s">
        <v>6</v>
      </c>
      <c r="DF155">
        <f t="shared" si="78"/>
        <v>0</v>
      </c>
      <c r="DG155">
        <f>ROUND(ROUND(AF155*AJ155,2)*CX155,2)</f>
        <v>6.56</v>
      </c>
      <c r="DH155">
        <f t="shared" si="79"/>
        <v>0</v>
      </c>
      <c r="DI155">
        <f t="shared" si="80"/>
        <v>0</v>
      </c>
      <c r="DJ155">
        <f>DG155</f>
        <v>6.56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ROW(Source!A64)</f>
        <v>64</v>
      </c>
      <c r="B156">
        <v>92854092</v>
      </c>
      <c r="C156">
        <v>92854845</v>
      </c>
      <c r="D156">
        <v>49673701</v>
      </c>
      <c r="E156">
        <v>1</v>
      </c>
      <c r="F156">
        <v>1</v>
      </c>
      <c r="G156">
        <v>1</v>
      </c>
      <c r="H156">
        <v>2</v>
      </c>
      <c r="I156" t="s">
        <v>605</v>
      </c>
      <c r="J156" t="s">
        <v>606</v>
      </c>
      <c r="K156" t="s">
        <v>607</v>
      </c>
      <c r="L156">
        <v>1367</v>
      </c>
      <c r="N156">
        <v>1011</v>
      </c>
      <c r="O156" t="s">
        <v>534</v>
      </c>
      <c r="P156" t="s">
        <v>534</v>
      </c>
      <c r="Q156">
        <v>1</v>
      </c>
      <c r="W156">
        <v>0</v>
      </c>
      <c r="X156">
        <v>-1866313122</v>
      </c>
      <c r="Y156">
        <f t="shared" si="71"/>
        <v>16.3</v>
      </c>
      <c r="AA156">
        <v>0</v>
      </c>
      <c r="AB156">
        <v>193.51</v>
      </c>
      <c r="AC156">
        <v>0</v>
      </c>
      <c r="AD156">
        <v>0</v>
      </c>
      <c r="AE156">
        <v>0</v>
      </c>
      <c r="AF156">
        <v>12.31</v>
      </c>
      <c r="AG156">
        <v>0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16.3</v>
      </c>
      <c r="AU156" t="s">
        <v>6</v>
      </c>
      <c r="AV156">
        <v>0</v>
      </c>
      <c r="AW156">
        <v>2</v>
      </c>
      <c r="AX156">
        <v>92854872</v>
      </c>
      <c r="AY156">
        <v>1</v>
      </c>
      <c r="AZ156">
        <v>0</v>
      </c>
      <c r="BA156">
        <v>167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ROUND(Y156*Source!I64*DO156,7)</f>
        <v>0</v>
      </c>
      <c r="CX156">
        <f>ROUND(Y156*Source!I64,7)</f>
        <v>2.4449999999999998</v>
      </c>
      <c r="CY156">
        <f>AB156</f>
        <v>193.51</v>
      </c>
      <c r="CZ156">
        <f>AF156</f>
        <v>12.31</v>
      </c>
      <c r="DA156">
        <f>AJ156</f>
        <v>15.72</v>
      </c>
      <c r="DB156">
        <f t="shared" si="72"/>
        <v>200.65</v>
      </c>
      <c r="DC156">
        <f t="shared" si="73"/>
        <v>0</v>
      </c>
      <c r="DD156" t="s">
        <v>6</v>
      </c>
      <c r="DE156" t="s">
        <v>6</v>
      </c>
      <c r="DF156">
        <f t="shared" si="78"/>
        <v>0</v>
      </c>
      <c r="DG156">
        <f>ROUND(ROUND(AF156*AJ156,2)*CX156,2)</f>
        <v>473.13</v>
      </c>
      <c r="DH156">
        <f t="shared" si="79"/>
        <v>0</v>
      </c>
      <c r="DI156">
        <f t="shared" si="80"/>
        <v>0</v>
      </c>
      <c r="DJ156">
        <f>DG156</f>
        <v>473.13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ROW(Source!A64)</f>
        <v>64</v>
      </c>
      <c r="B157">
        <v>92854092</v>
      </c>
      <c r="C157">
        <v>92854845</v>
      </c>
      <c r="D157">
        <v>49521602</v>
      </c>
      <c r="E157">
        <v>1</v>
      </c>
      <c r="F157">
        <v>1</v>
      </c>
      <c r="G157">
        <v>1</v>
      </c>
      <c r="H157">
        <v>3</v>
      </c>
      <c r="I157" t="s">
        <v>579</v>
      </c>
      <c r="J157" t="s">
        <v>580</v>
      </c>
      <c r="K157" t="s">
        <v>581</v>
      </c>
      <c r="L157">
        <v>1339</v>
      </c>
      <c r="N157">
        <v>1007</v>
      </c>
      <c r="O157" t="s">
        <v>392</v>
      </c>
      <c r="P157" t="s">
        <v>392</v>
      </c>
      <c r="Q157">
        <v>1</v>
      </c>
      <c r="W157">
        <v>0</v>
      </c>
      <c r="X157">
        <v>-1761807714</v>
      </c>
      <c r="Y157">
        <f t="shared" si="71"/>
        <v>1.95</v>
      </c>
      <c r="AA157">
        <v>61.7</v>
      </c>
      <c r="AB157">
        <v>0</v>
      </c>
      <c r="AC157">
        <v>0</v>
      </c>
      <c r="AD157">
        <v>0</v>
      </c>
      <c r="AE157">
        <v>6.22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1.95</v>
      </c>
      <c r="AU157" t="s">
        <v>6</v>
      </c>
      <c r="AV157">
        <v>0</v>
      </c>
      <c r="AW157">
        <v>2</v>
      </c>
      <c r="AX157">
        <v>92854873</v>
      </c>
      <c r="AY157">
        <v>1</v>
      </c>
      <c r="AZ157">
        <v>0</v>
      </c>
      <c r="BA157">
        <v>168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ROUND(Y157*Source!I64,7)</f>
        <v>0.29249999999999998</v>
      </c>
      <c r="CY157">
        <f t="shared" ref="CY157:CY169" si="81">AA157</f>
        <v>61.7</v>
      </c>
      <c r="CZ157">
        <f t="shared" ref="CZ157:CZ169" si="82">AE157</f>
        <v>6.22</v>
      </c>
      <c r="DA157">
        <f t="shared" ref="DA157:DA169" si="83">AI157</f>
        <v>9.92</v>
      </c>
      <c r="DB157">
        <f t="shared" si="72"/>
        <v>12.13</v>
      </c>
      <c r="DC157">
        <f t="shared" si="73"/>
        <v>0</v>
      </c>
      <c r="DD157" t="s">
        <v>6</v>
      </c>
      <c r="DE157" t="s">
        <v>6</v>
      </c>
      <c r="DF157">
        <f t="shared" ref="DF157:DF169" si="84">ROUND(ROUND(AE157*AI157,2)*CX157,2)</f>
        <v>18.05</v>
      </c>
      <c r="DG157">
        <f t="shared" ref="DG157:DG170" si="85">ROUND(ROUND(AF157,2)*CX157,2)</f>
        <v>0</v>
      </c>
      <c r="DH157">
        <f t="shared" ref="DH157:DH170" si="86">ROUND(ROUND(AG157,2)*CX157,2)</f>
        <v>0</v>
      </c>
      <c r="DI157">
        <f t="shared" si="80"/>
        <v>0</v>
      </c>
      <c r="DJ157">
        <f t="shared" ref="DJ157:DJ169" si="87">DF157</f>
        <v>18.05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ROW(Source!A64)</f>
        <v>64</v>
      </c>
      <c r="B158">
        <v>92854092</v>
      </c>
      <c r="C158">
        <v>92854845</v>
      </c>
      <c r="D158">
        <v>49521608</v>
      </c>
      <c r="E158">
        <v>1</v>
      </c>
      <c r="F158">
        <v>1</v>
      </c>
      <c r="G158">
        <v>1</v>
      </c>
      <c r="H158">
        <v>3</v>
      </c>
      <c r="I158" t="s">
        <v>608</v>
      </c>
      <c r="J158" t="s">
        <v>609</v>
      </c>
      <c r="K158" t="s">
        <v>610</v>
      </c>
      <c r="L158">
        <v>1346</v>
      </c>
      <c r="N158">
        <v>1009</v>
      </c>
      <c r="O158" t="s">
        <v>558</v>
      </c>
      <c r="P158" t="s">
        <v>558</v>
      </c>
      <c r="Q158">
        <v>1</v>
      </c>
      <c r="W158">
        <v>0</v>
      </c>
      <c r="X158">
        <v>-2118006079</v>
      </c>
      <c r="Y158">
        <f t="shared" si="71"/>
        <v>0.59</v>
      </c>
      <c r="AA158">
        <v>60.41</v>
      </c>
      <c r="AB158">
        <v>0</v>
      </c>
      <c r="AC158">
        <v>0</v>
      </c>
      <c r="AD158">
        <v>0</v>
      </c>
      <c r="AE158">
        <v>6.09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0.59</v>
      </c>
      <c r="AU158" t="s">
        <v>6</v>
      </c>
      <c r="AV158">
        <v>0</v>
      </c>
      <c r="AW158">
        <v>2</v>
      </c>
      <c r="AX158">
        <v>92854874</v>
      </c>
      <c r="AY158">
        <v>1</v>
      </c>
      <c r="AZ158">
        <v>0</v>
      </c>
      <c r="BA158">
        <v>169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ROUND(Y158*Source!I64,7)</f>
        <v>8.8499999999999995E-2</v>
      </c>
      <c r="CY158">
        <f t="shared" si="81"/>
        <v>60.41</v>
      </c>
      <c r="CZ158">
        <f t="shared" si="82"/>
        <v>6.09</v>
      </c>
      <c r="DA158">
        <f t="shared" si="83"/>
        <v>9.92</v>
      </c>
      <c r="DB158">
        <f t="shared" si="72"/>
        <v>3.59</v>
      </c>
      <c r="DC158">
        <f t="shared" si="73"/>
        <v>0</v>
      </c>
      <c r="DD158" t="s">
        <v>6</v>
      </c>
      <c r="DE158" t="s">
        <v>6</v>
      </c>
      <c r="DF158">
        <f t="shared" si="84"/>
        <v>5.35</v>
      </c>
      <c r="DG158">
        <f t="shared" si="85"/>
        <v>0</v>
      </c>
      <c r="DH158">
        <f t="shared" si="86"/>
        <v>0</v>
      </c>
      <c r="DI158">
        <f t="shared" si="80"/>
        <v>0</v>
      </c>
      <c r="DJ158">
        <f t="shared" si="87"/>
        <v>5.35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ROW(Source!A64)</f>
        <v>64</v>
      </c>
      <c r="B159">
        <v>92854092</v>
      </c>
      <c r="C159">
        <v>92854845</v>
      </c>
      <c r="D159">
        <v>49524292</v>
      </c>
      <c r="E159">
        <v>1</v>
      </c>
      <c r="F159">
        <v>1</v>
      </c>
      <c r="G159">
        <v>1</v>
      </c>
      <c r="H159">
        <v>3</v>
      </c>
      <c r="I159" t="s">
        <v>611</v>
      </c>
      <c r="J159" t="s">
        <v>612</v>
      </c>
      <c r="K159" t="s">
        <v>613</v>
      </c>
      <c r="L159">
        <v>1346</v>
      </c>
      <c r="N159">
        <v>1009</v>
      </c>
      <c r="O159" t="s">
        <v>558</v>
      </c>
      <c r="P159" t="s">
        <v>558</v>
      </c>
      <c r="Q159">
        <v>1</v>
      </c>
      <c r="W159">
        <v>0</v>
      </c>
      <c r="X159">
        <v>149355137</v>
      </c>
      <c r="Y159">
        <f t="shared" si="71"/>
        <v>14</v>
      </c>
      <c r="AA159">
        <v>106.64</v>
      </c>
      <c r="AB159">
        <v>0</v>
      </c>
      <c r="AC159">
        <v>0</v>
      </c>
      <c r="AD159">
        <v>0</v>
      </c>
      <c r="AE159">
        <v>10.75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14</v>
      </c>
      <c r="AU159" t="s">
        <v>6</v>
      </c>
      <c r="AV159">
        <v>0</v>
      </c>
      <c r="AW159">
        <v>2</v>
      </c>
      <c r="AX159">
        <v>92854875</v>
      </c>
      <c r="AY159">
        <v>1</v>
      </c>
      <c r="AZ159">
        <v>0</v>
      </c>
      <c r="BA159">
        <v>170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ROUND(Y159*Source!I64,7)</f>
        <v>2.1</v>
      </c>
      <c r="CY159">
        <f t="shared" si="81"/>
        <v>106.64</v>
      </c>
      <c r="CZ159">
        <f t="shared" si="82"/>
        <v>10.75</v>
      </c>
      <c r="DA159">
        <f t="shared" si="83"/>
        <v>9.92</v>
      </c>
      <c r="DB159">
        <f t="shared" si="72"/>
        <v>150.5</v>
      </c>
      <c r="DC159">
        <f t="shared" si="73"/>
        <v>0</v>
      </c>
      <c r="DD159" t="s">
        <v>6</v>
      </c>
      <c r="DE159" t="s">
        <v>6</v>
      </c>
      <c r="DF159">
        <f t="shared" si="84"/>
        <v>223.94</v>
      </c>
      <c r="DG159">
        <f t="shared" si="85"/>
        <v>0</v>
      </c>
      <c r="DH159">
        <f t="shared" si="86"/>
        <v>0</v>
      </c>
      <c r="DI159">
        <f t="shared" si="80"/>
        <v>0</v>
      </c>
      <c r="DJ159">
        <f t="shared" si="87"/>
        <v>223.94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ROW(Source!A64)</f>
        <v>64</v>
      </c>
      <c r="B160">
        <v>92854092</v>
      </c>
      <c r="C160">
        <v>92854845</v>
      </c>
      <c r="D160">
        <v>49525488</v>
      </c>
      <c r="E160">
        <v>1</v>
      </c>
      <c r="F160">
        <v>1</v>
      </c>
      <c r="G160">
        <v>1</v>
      </c>
      <c r="H160">
        <v>3</v>
      </c>
      <c r="I160" t="s">
        <v>614</v>
      </c>
      <c r="J160" t="s">
        <v>615</v>
      </c>
      <c r="K160" t="s">
        <v>616</v>
      </c>
      <c r="L160">
        <v>1346</v>
      </c>
      <c r="N160">
        <v>1009</v>
      </c>
      <c r="O160" t="s">
        <v>558</v>
      </c>
      <c r="P160" t="s">
        <v>558</v>
      </c>
      <c r="Q160">
        <v>1</v>
      </c>
      <c r="W160">
        <v>0</v>
      </c>
      <c r="X160">
        <v>-1864341761</v>
      </c>
      <c r="Y160">
        <f t="shared" si="71"/>
        <v>5</v>
      </c>
      <c r="AA160">
        <v>89.68</v>
      </c>
      <c r="AB160">
        <v>0</v>
      </c>
      <c r="AC160">
        <v>0</v>
      </c>
      <c r="AD160">
        <v>0</v>
      </c>
      <c r="AE160">
        <v>9.0399999999999991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5</v>
      </c>
      <c r="AU160" t="s">
        <v>6</v>
      </c>
      <c r="AV160">
        <v>0</v>
      </c>
      <c r="AW160">
        <v>2</v>
      </c>
      <c r="AX160">
        <v>92854876</v>
      </c>
      <c r="AY160">
        <v>1</v>
      </c>
      <c r="AZ160">
        <v>0</v>
      </c>
      <c r="BA160">
        <v>171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ROUND(Y160*Source!I64,7)</f>
        <v>0.75</v>
      </c>
      <c r="CY160">
        <f t="shared" si="81"/>
        <v>89.68</v>
      </c>
      <c r="CZ160">
        <f t="shared" si="82"/>
        <v>9.0399999999999991</v>
      </c>
      <c r="DA160">
        <f t="shared" si="83"/>
        <v>9.92</v>
      </c>
      <c r="DB160">
        <f t="shared" si="72"/>
        <v>45.2</v>
      </c>
      <c r="DC160">
        <f t="shared" si="73"/>
        <v>0</v>
      </c>
      <c r="DD160" t="s">
        <v>6</v>
      </c>
      <c r="DE160" t="s">
        <v>6</v>
      </c>
      <c r="DF160">
        <f t="shared" si="84"/>
        <v>67.260000000000005</v>
      </c>
      <c r="DG160">
        <f t="shared" si="85"/>
        <v>0</v>
      </c>
      <c r="DH160">
        <f t="shared" si="86"/>
        <v>0</v>
      </c>
      <c r="DI160">
        <f t="shared" si="80"/>
        <v>0</v>
      </c>
      <c r="DJ160">
        <f t="shared" si="87"/>
        <v>67.260000000000005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ROW(Source!A64)</f>
        <v>64</v>
      </c>
      <c r="B161">
        <v>92854092</v>
      </c>
      <c r="C161">
        <v>92854845</v>
      </c>
      <c r="D161">
        <v>49525587</v>
      </c>
      <c r="E161">
        <v>1</v>
      </c>
      <c r="F161">
        <v>1</v>
      </c>
      <c r="G161">
        <v>1</v>
      </c>
      <c r="H161">
        <v>3</v>
      </c>
      <c r="I161" t="s">
        <v>617</v>
      </c>
      <c r="J161" t="s">
        <v>618</v>
      </c>
      <c r="K161" t="s">
        <v>619</v>
      </c>
      <c r="L161">
        <v>1348</v>
      </c>
      <c r="N161">
        <v>1009</v>
      </c>
      <c r="O161" t="s">
        <v>162</v>
      </c>
      <c r="P161" t="s">
        <v>162</v>
      </c>
      <c r="Q161">
        <v>1000</v>
      </c>
      <c r="W161">
        <v>0</v>
      </c>
      <c r="X161">
        <v>-45966985</v>
      </c>
      <c r="Y161">
        <f t="shared" si="71"/>
        <v>1.0000000000000001E-5</v>
      </c>
      <c r="AA161">
        <v>118821.75999999999</v>
      </c>
      <c r="AB161">
        <v>0</v>
      </c>
      <c r="AC161">
        <v>0</v>
      </c>
      <c r="AD161">
        <v>0</v>
      </c>
      <c r="AE161">
        <v>11978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1.0000000000000001E-5</v>
      </c>
      <c r="AU161" t="s">
        <v>6</v>
      </c>
      <c r="AV161">
        <v>0</v>
      </c>
      <c r="AW161">
        <v>2</v>
      </c>
      <c r="AX161">
        <v>92854877</v>
      </c>
      <c r="AY161">
        <v>1</v>
      </c>
      <c r="AZ161">
        <v>0</v>
      </c>
      <c r="BA161">
        <v>172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ROUND(Y161*Source!I64,7)</f>
        <v>1.5E-6</v>
      </c>
      <c r="CY161">
        <f t="shared" si="81"/>
        <v>118821.75999999999</v>
      </c>
      <c r="CZ161">
        <f t="shared" si="82"/>
        <v>11978</v>
      </c>
      <c r="DA161">
        <f t="shared" si="83"/>
        <v>9.92</v>
      </c>
      <c r="DB161">
        <f t="shared" si="72"/>
        <v>0.12</v>
      </c>
      <c r="DC161">
        <f t="shared" si="73"/>
        <v>0</v>
      </c>
      <c r="DD161" t="s">
        <v>6</v>
      </c>
      <c r="DE161" t="s">
        <v>6</v>
      </c>
      <c r="DF161">
        <f t="shared" si="84"/>
        <v>0.18</v>
      </c>
      <c r="DG161">
        <f t="shared" si="85"/>
        <v>0</v>
      </c>
      <c r="DH161">
        <f t="shared" si="86"/>
        <v>0</v>
      </c>
      <c r="DI161">
        <f t="shared" si="80"/>
        <v>0</v>
      </c>
      <c r="DJ161">
        <f t="shared" si="87"/>
        <v>0.18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ROW(Source!A64)</f>
        <v>64</v>
      </c>
      <c r="B162">
        <v>92854092</v>
      </c>
      <c r="C162">
        <v>92854845</v>
      </c>
      <c r="D162">
        <v>49526683</v>
      </c>
      <c r="E162">
        <v>1</v>
      </c>
      <c r="F162">
        <v>1</v>
      </c>
      <c r="G162">
        <v>1</v>
      </c>
      <c r="H162">
        <v>3</v>
      </c>
      <c r="I162" t="s">
        <v>620</v>
      </c>
      <c r="J162" t="s">
        <v>621</v>
      </c>
      <c r="K162" t="s">
        <v>622</v>
      </c>
      <c r="L162">
        <v>1348</v>
      </c>
      <c r="N162">
        <v>1009</v>
      </c>
      <c r="O162" t="s">
        <v>162</v>
      </c>
      <c r="P162" t="s">
        <v>162</v>
      </c>
      <c r="Q162">
        <v>1000</v>
      </c>
      <c r="W162">
        <v>0</v>
      </c>
      <c r="X162">
        <v>-1671348935</v>
      </c>
      <c r="Y162">
        <f t="shared" si="71"/>
        <v>1E-4</v>
      </c>
      <c r="AA162">
        <v>375968</v>
      </c>
      <c r="AB162">
        <v>0</v>
      </c>
      <c r="AC162">
        <v>0</v>
      </c>
      <c r="AD162">
        <v>0</v>
      </c>
      <c r="AE162">
        <v>37900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1E-4</v>
      </c>
      <c r="AU162" t="s">
        <v>6</v>
      </c>
      <c r="AV162">
        <v>0</v>
      </c>
      <c r="AW162">
        <v>2</v>
      </c>
      <c r="AX162">
        <v>92854878</v>
      </c>
      <c r="AY162">
        <v>1</v>
      </c>
      <c r="AZ162">
        <v>0</v>
      </c>
      <c r="BA162">
        <v>173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ROUND(Y162*Source!I64,7)</f>
        <v>1.5E-5</v>
      </c>
      <c r="CY162">
        <f t="shared" si="81"/>
        <v>375968</v>
      </c>
      <c r="CZ162">
        <f t="shared" si="82"/>
        <v>37900</v>
      </c>
      <c r="DA162">
        <f t="shared" si="83"/>
        <v>9.92</v>
      </c>
      <c r="DB162">
        <f t="shared" si="72"/>
        <v>3.79</v>
      </c>
      <c r="DC162">
        <f t="shared" si="73"/>
        <v>0</v>
      </c>
      <c r="DD162" t="s">
        <v>6</v>
      </c>
      <c r="DE162" t="s">
        <v>6</v>
      </c>
      <c r="DF162">
        <f t="shared" si="84"/>
        <v>5.64</v>
      </c>
      <c r="DG162">
        <f t="shared" si="85"/>
        <v>0</v>
      </c>
      <c r="DH162">
        <f t="shared" si="86"/>
        <v>0</v>
      </c>
      <c r="DI162">
        <f t="shared" si="80"/>
        <v>0</v>
      </c>
      <c r="DJ162">
        <f t="shared" si="87"/>
        <v>5.64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ROW(Source!A64)</f>
        <v>64</v>
      </c>
      <c r="B163">
        <v>92854092</v>
      </c>
      <c r="C163">
        <v>92854845</v>
      </c>
      <c r="D163">
        <v>49540243</v>
      </c>
      <c r="E163">
        <v>1</v>
      </c>
      <c r="F163">
        <v>1</v>
      </c>
      <c r="G163">
        <v>1</v>
      </c>
      <c r="H163">
        <v>3</v>
      </c>
      <c r="I163" t="s">
        <v>170</v>
      </c>
      <c r="J163" t="s">
        <v>172</v>
      </c>
      <c r="K163" t="s">
        <v>171</v>
      </c>
      <c r="L163">
        <v>1348</v>
      </c>
      <c r="N163">
        <v>1009</v>
      </c>
      <c r="O163" t="s">
        <v>162</v>
      </c>
      <c r="P163" t="s">
        <v>162</v>
      </c>
      <c r="Q163">
        <v>1000</v>
      </c>
      <c r="W163">
        <v>0</v>
      </c>
      <c r="X163">
        <v>-631789071</v>
      </c>
      <c r="Y163">
        <f t="shared" si="71"/>
        <v>1</v>
      </c>
      <c r="AA163">
        <v>114060.16</v>
      </c>
      <c r="AB163">
        <v>0</v>
      </c>
      <c r="AC163">
        <v>0</v>
      </c>
      <c r="AD163">
        <v>0</v>
      </c>
      <c r="AE163">
        <v>11498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6</v>
      </c>
      <c r="AT163">
        <v>1</v>
      </c>
      <c r="AU163" t="s">
        <v>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ROUND(Y163*Source!I64,7)</f>
        <v>0.15</v>
      </c>
      <c r="CY163">
        <f t="shared" si="81"/>
        <v>114060.16</v>
      </c>
      <c r="CZ163">
        <f t="shared" si="82"/>
        <v>11498</v>
      </c>
      <c r="DA163">
        <f t="shared" si="83"/>
        <v>9.92</v>
      </c>
      <c r="DB163">
        <f t="shared" si="72"/>
        <v>11498</v>
      </c>
      <c r="DC163">
        <f t="shared" si="73"/>
        <v>0</v>
      </c>
      <c r="DD163" t="s">
        <v>6</v>
      </c>
      <c r="DE163" t="s">
        <v>6</v>
      </c>
      <c r="DF163">
        <f t="shared" si="84"/>
        <v>17109.02</v>
      </c>
      <c r="DG163">
        <f t="shared" si="85"/>
        <v>0</v>
      </c>
      <c r="DH163">
        <f t="shared" si="86"/>
        <v>0</v>
      </c>
      <c r="DI163">
        <f t="shared" si="80"/>
        <v>0</v>
      </c>
      <c r="DJ163">
        <f t="shared" si="87"/>
        <v>17109.02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ROW(Source!A64)</f>
        <v>64</v>
      </c>
      <c r="B164">
        <v>92854092</v>
      </c>
      <c r="C164">
        <v>92854845</v>
      </c>
      <c r="D164">
        <v>49542292</v>
      </c>
      <c r="E164">
        <v>1</v>
      </c>
      <c r="F164">
        <v>1</v>
      </c>
      <c r="G164">
        <v>1</v>
      </c>
      <c r="H164">
        <v>3</v>
      </c>
      <c r="I164" t="s">
        <v>623</v>
      </c>
      <c r="J164" t="s">
        <v>624</v>
      </c>
      <c r="K164" t="s">
        <v>625</v>
      </c>
      <c r="L164">
        <v>1302</v>
      </c>
      <c r="N164">
        <v>1003</v>
      </c>
      <c r="O164" t="s">
        <v>176</v>
      </c>
      <c r="P164" t="s">
        <v>176</v>
      </c>
      <c r="Q164">
        <v>10</v>
      </c>
      <c r="W164">
        <v>0</v>
      </c>
      <c r="X164">
        <v>581091037</v>
      </c>
      <c r="Y164">
        <f t="shared" si="71"/>
        <v>1.8700000000000001E-2</v>
      </c>
      <c r="AA164">
        <v>498.38</v>
      </c>
      <c r="AB164">
        <v>0</v>
      </c>
      <c r="AC164">
        <v>0</v>
      </c>
      <c r="AD164">
        <v>0</v>
      </c>
      <c r="AE164">
        <v>50.24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1.8700000000000001E-2</v>
      </c>
      <c r="AU164" t="s">
        <v>6</v>
      </c>
      <c r="AV164">
        <v>0</v>
      </c>
      <c r="AW164">
        <v>2</v>
      </c>
      <c r="AX164">
        <v>92854880</v>
      </c>
      <c r="AY164">
        <v>1</v>
      </c>
      <c r="AZ164">
        <v>0</v>
      </c>
      <c r="BA164">
        <v>175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ROUND(Y164*Source!I64,7)</f>
        <v>2.8050000000000002E-3</v>
      </c>
      <c r="CY164">
        <f t="shared" si="81"/>
        <v>498.38</v>
      </c>
      <c r="CZ164">
        <f t="shared" si="82"/>
        <v>50.24</v>
      </c>
      <c r="DA164">
        <f t="shared" si="83"/>
        <v>9.92</v>
      </c>
      <c r="DB164">
        <f t="shared" si="72"/>
        <v>0.94</v>
      </c>
      <c r="DC164">
        <f t="shared" si="73"/>
        <v>0</v>
      </c>
      <c r="DD164" t="s">
        <v>6</v>
      </c>
      <c r="DE164" t="s">
        <v>6</v>
      </c>
      <c r="DF164">
        <f t="shared" si="84"/>
        <v>1.4</v>
      </c>
      <c r="DG164">
        <f t="shared" si="85"/>
        <v>0</v>
      </c>
      <c r="DH164">
        <f t="shared" si="86"/>
        <v>0</v>
      </c>
      <c r="DI164">
        <f t="shared" si="80"/>
        <v>0</v>
      </c>
      <c r="DJ164">
        <f t="shared" si="87"/>
        <v>1.4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ROW(Source!A64)</f>
        <v>64</v>
      </c>
      <c r="B165">
        <v>92854092</v>
      </c>
      <c r="C165">
        <v>92854845</v>
      </c>
      <c r="D165">
        <v>49542647</v>
      </c>
      <c r="E165">
        <v>1</v>
      </c>
      <c r="F165">
        <v>1</v>
      </c>
      <c r="G165">
        <v>1</v>
      </c>
      <c r="H165">
        <v>3</v>
      </c>
      <c r="I165" t="s">
        <v>626</v>
      </c>
      <c r="J165" t="s">
        <v>627</v>
      </c>
      <c r="K165" t="s">
        <v>628</v>
      </c>
      <c r="L165">
        <v>1348</v>
      </c>
      <c r="N165">
        <v>1009</v>
      </c>
      <c r="O165" t="s">
        <v>162</v>
      </c>
      <c r="P165" t="s">
        <v>162</v>
      </c>
      <c r="Q165">
        <v>1000</v>
      </c>
      <c r="W165">
        <v>0</v>
      </c>
      <c r="X165">
        <v>-120483918</v>
      </c>
      <c r="Y165">
        <f t="shared" si="71"/>
        <v>3.0000000000000001E-5</v>
      </c>
      <c r="AA165">
        <v>44195.58</v>
      </c>
      <c r="AB165">
        <v>0</v>
      </c>
      <c r="AC165">
        <v>0</v>
      </c>
      <c r="AD165">
        <v>0</v>
      </c>
      <c r="AE165">
        <v>4455.2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3.0000000000000001E-5</v>
      </c>
      <c r="AU165" t="s">
        <v>6</v>
      </c>
      <c r="AV165">
        <v>0</v>
      </c>
      <c r="AW165">
        <v>2</v>
      </c>
      <c r="AX165">
        <v>92854881</v>
      </c>
      <c r="AY165">
        <v>1</v>
      </c>
      <c r="AZ165">
        <v>0</v>
      </c>
      <c r="BA165">
        <v>176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ROUND(Y165*Source!I64,7)</f>
        <v>4.5000000000000001E-6</v>
      </c>
      <c r="CY165">
        <f t="shared" si="81"/>
        <v>44195.58</v>
      </c>
      <c r="CZ165">
        <f t="shared" si="82"/>
        <v>4455.2</v>
      </c>
      <c r="DA165">
        <f t="shared" si="83"/>
        <v>9.92</v>
      </c>
      <c r="DB165">
        <f t="shared" si="72"/>
        <v>0.13</v>
      </c>
      <c r="DC165">
        <f t="shared" si="73"/>
        <v>0</v>
      </c>
      <c r="DD165" t="s">
        <v>6</v>
      </c>
      <c r="DE165" t="s">
        <v>6</v>
      </c>
      <c r="DF165">
        <f t="shared" si="84"/>
        <v>0.2</v>
      </c>
      <c r="DG165">
        <f t="shared" si="85"/>
        <v>0</v>
      </c>
      <c r="DH165">
        <f t="shared" si="86"/>
        <v>0</v>
      </c>
      <c r="DI165">
        <f t="shared" si="80"/>
        <v>0</v>
      </c>
      <c r="DJ165">
        <f t="shared" si="87"/>
        <v>0.2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ROW(Source!A64)</f>
        <v>64</v>
      </c>
      <c r="B166">
        <v>92854092</v>
      </c>
      <c r="C166">
        <v>92854845</v>
      </c>
      <c r="D166">
        <v>49543370</v>
      </c>
      <c r="E166">
        <v>1</v>
      </c>
      <c r="F166">
        <v>1</v>
      </c>
      <c r="G166">
        <v>1</v>
      </c>
      <c r="H166">
        <v>3</v>
      </c>
      <c r="I166" t="s">
        <v>629</v>
      </c>
      <c r="J166" t="s">
        <v>630</v>
      </c>
      <c r="K166" t="s">
        <v>631</v>
      </c>
      <c r="L166">
        <v>1348</v>
      </c>
      <c r="N166">
        <v>1009</v>
      </c>
      <c r="O166" t="s">
        <v>162</v>
      </c>
      <c r="P166" t="s">
        <v>162</v>
      </c>
      <c r="Q166">
        <v>1000</v>
      </c>
      <c r="W166">
        <v>0</v>
      </c>
      <c r="X166">
        <v>834877976</v>
      </c>
      <c r="Y166">
        <f t="shared" si="71"/>
        <v>1.9400000000000001E-3</v>
      </c>
      <c r="AA166">
        <v>48806.400000000001</v>
      </c>
      <c r="AB166">
        <v>0</v>
      </c>
      <c r="AC166">
        <v>0</v>
      </c>
      <c r="AD166">
        <v>0</v>
      </c>
      <c r="AE166">
        <v>4920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1.9400000000000001E-3</v>
      </c>
      <c r="AU166" t="s">
        <v>6</v>
      </c>
      <c r="AV166">
        <v>0</v>
      </c>
      <c r="AW166">
        <v>2</v>
      </c>
      <c r="AX166">
        <v>92854882</v>
      </c>
      <c r="AY166">
        <v>1</v>
      </c>
      <c r="AZ166">
        <v>0</v>
      </c>
      <c r="BA166">
        <v>177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ROUND(Y166*Source!I64,7)</f>
        <v>2.9100000000000003E-4</v>
      </c>
      <c r="CY166">
        <f t="shared" si="81"/>
        <v>48806.400000000001</v>
      </c>
      <c r="CZ166">
        <f t="shared" si="82"/>
        <v>4920</v>
      </c>
      <c r="DA166">
        <f t="shared" si="83"/>
        <v>9.92</v>
      </c>
      <c r="DB166">
        <f t="shared" si="72"/>
        <v>9.5399999999999991</v>
      </c>
      <c r="DC166">
        <f t="shared" si="73"/>
        <v>0</v>
      </c>
      <c r="DD166" t="s">
        <v>6</v>
      </c>
      <c r="DE166" t="s">
        <v>6</v>
      </c>
      <c r="DF166">
        <f t="shared" si="84"/>
        <v>14.2</v>
      </c>
      <c r="DG166">
        <f t="shared" si="85"/>
        <v>0</v>
      </c>
      <c r="DH166">
        <f t="shared" si="86"/>
        <v>0</v>
      </c>
      <c r="DI166">
        <f t="shared" si="80"/>
        <v>0</v>
      </c>
      <c r="DJ166">
        <f t="shared" si="87"/>
        <v>14.2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ROW(Source!A64)</f>
        <v>64</v>
      </c>
      <c r="B167">
        <v>92854092</v>
      </c>
      <c r="C167">
        <v>92854845</v>
      </c>
      <c r="D167">
        <v>49546631</v>
      </c>
      <c r="E167">
        <v>1</v>
      </c>
      <c r="F167">
        <v>1</v>
      </c>
      <c r="G167">
        <v>1</v>
      </c>
      <c r="H167">
        <v>3</v>
      </c>
      <c r="I167" t="s">
        <v>632</v>
      </c>
      <c r="J167" t="s">
        <v>633</v>
      </c>
      <c r="K167" t="s">
        <v>634</v>
      </c>
      <c r="L167">
        <v>1339</v>
      </c>
      <c r="N167">
        <v>1007</v>
      </c>
      <c r="O167" t="s">
        <v>392</v>
      </c>
      <c r="P167" t="s">
        <v>392</v>
      </c>
      <c r="Q167">
        <v>1</v>
      </c>
      <c r="W167">
        <v>0</v>
      </c>
      <c r="X167">
        <v>1758287014</v>
      </c>
      <c r="Y167">
        <f t="shared" si="71"/>
        <v>1.0300000000000001E-3</v>
      </c>
      <c r="AA167">
        <v>16864</v>
      </c>
      <c r="AB167">
        <v>0</v>
      </c>
      <c r="AC167">
        <v>0</v>
      </c>
      <c r="AD167">
        <v>0</v>
      </c>
      <c r="AE167">
        <v>1700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1.0300000000000001E-3</v>
      </c>
      <c r="AU167" t="s">
        <v>6</v>
      </c>
      <c r="AV167">
        <v>0</v>
      </c>
      <c r="AW167">
        <v>2</v>
      </c>
      <c r="AX167">
        <v>92854883</v>
      </c>
      <c r="AY167">
        <v>1</v>
      </c>
      <c r="AZ167">
        <v>0</v>
      </c>
      <c r="BA167">
        <v>178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ROUND(Y167*Source!I64,7)</f>
        <v>1.5449999999999999E-4</v>
      </c>
      <c r="CY167">
        <f t="shared" si="81"/>
        <v>16864</v>
      </c>
      <c r="CZ167">
        <f t="shared" si="82"/>
        <v>1700</v>
      </c>
      <c r="DA167">
        <f t="shared" si="83"/>
        <v>9.92</v>
      </c>
      <c r="DB167">
        <f t="shared" si="72"/>
        <v>1.75</v>
      </c>
      <c r="DC167">
        <f t="shared" si="73"/>
        <v>0</v>
      </c>
      <c r="DD167" t="s">
        <v>6</v>
      </c>
      <c r="DE167" t="s">
        <v>6</v>
      </c>
      <c r="DF167">
        <f t="shared" si="84"/>
        <v>2.61</v>
      </c>
      <c r="DG167">
        <f t="shared" si="85"/>
        <v>0</v>
      </c>
      <c r="DH167">
        <f t="shared" si="86"/>
        <v>0</v>
      </c>
      <c r="DI167">
        <f t="shared" si="80"/>
        <v>0</v>
      </c>
      <c r="DJ167">
        <f t="shared" si="87"/>
        <v>2.61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ROW(Source!A64)</f>
        <v>64</v>
      </c>
      <c r="B168">
        <v>92854092</v>
      </c>
      <c r="C168">
        <v>92854845</v>
      </c>
      <c r="D168">
        <v>49554249</v>
      </c>
      <c r="E168">
        <v>1</v>
      </c>
      <c r="F168">
        <v>1</v>
      </c>
      <c r="G168">
        <v>1</v>
      </c>
      <c r="H168">
        <v>3</v>
      </c>
      <c r="I168" t="s">
        <v>635</v>
      </c>
      <c r="J168" t="s">
        <v>636</v>
      </c>
      <c r="K168" t="s">
        <v>637</v>
      </c>
      <c r="L168">
        <v>1348</v>
      </c>
      <c r="N168">
        <v>1009</v>
      </c>
      <c r="O168" t="s">
        <v>162</v>
      </c>
      <c r="P168" t="s">
        <v>162</v>
      </c>
      <c r="Q168">
        <v>1000</v>
      </c>
      <c r="W168">
        <v>0</v>
      </c>
      <c r="X168">
        <v>264248573</v>
      </c>
      <c r="Y168">
        <f t="shared" si="71"/>
        <v>3.1E-4</v>
      </c>
      <c r="AA168">
        <v>154950.39999999999</v>
      </c>
      <c r="AB168">
        <v>0</v>
      </c>
      <c r="AC168">
        <v>0</v>
      </c>
      <c r="AD168">
        <v>0</v>
      </c>
      <c r="AE168">
        <v>15620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3.1E-4</v>
      </c>
      <c r="AU168" t="s">
        <v>6</v>
      </c>
      <c r="AV168">
        <v>0</v>
      </c>
      <c r="AW168">
        <v>2</v>
      </c>
      <c r="AX168">
        <v>92854884</v>
      </c>
      <c r="AY168">
        <v>1</v>
      </c>
      <c r="AZ168">
        <v>0</v>
      </c>
      <c r="BA168">
        <v>179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ROUND(Y168*Source!I64,7)</f>
        <v>4.6499999999999999E-5</v>
      </c>
      <c r="CY168">
        <f t="shared" si="81"/>
        <v>154950.39999999999</v>
      </c>
      <c r="CZ168">
        <f t="shared" si="82"/>
        <v>15620</v>
      </c>
      <c r="DA168">
        <f t="shared" si="83"/>
        <v>9.92</v>
      </c>
      <c r="DB168">
        <f t="shared" si="72"/>
        <v>4.84</v>
      </c>
      <c r="DC168">
        <f t="shared" si="73"/>
        <v>0</v>
      </c>
      <c r="DD168" t="s">
        <v>6</v>
      </c>
      <c r="DE168" t="s">
        <v>6</v>
      </c>
      <c r="DF168">
        <f t="shared" si="84"/>
        <v>7.21</v>
      </c>
      <c r="DG168">
        <f t="shared" si="85"/>
        <v>0</v>
      </c>
      <c r="DH168">
        <f t="shared" si="86"/>
        <v>0</v>
      </c>
      <c r="DI168">
        <f t="shared" si="80"/>
        <v>0</v>
      </c>
      <c r="DJ168">
        <f t="shared" si="87"/>
        <v>7.21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ROW(Source!A64)</f>
        <v>64</v>
      </c>
      <c r="B169">
        <v>92854092</v>
      </c>
      <c r="C169">
        <v>92854845</v>
      </c>
      <c r="D169">
        <v>49555362</v>
      </c>
      <c r="E169">
        <v>1</v>
      </c>
      <c r="F169">
        <v>1</v>
      </c>
      <c r="G169">
        <v>1</v>
      </c>
      <c r="H169">
        <v>3</v>
      </c>
      <c r="I169" t="s">
        <v>638</v>
      </c>
      <c r="J169" t="s">
        <v>639</v>
      </c>
      <c r="K169" t="s">
        <v>640</v>
      </c>
      <c r="L169">
        <v>1346</v>
      </c>
      <c r="N169">
        <v>1009</v>
      </c>
      <c r="O169" t="s">
        <v>558</v>
      </c>
      <c r="P169" t="s">
        <v>558</v>
      </c>
      <c r="Q169">
        <v>1</v>
      </c>
      <c r="W169">
        <v>0</v>
      </c>
      <c r="X169">
        <v>-1449230318</v>
      </c>
      <c r="Y169">
        <f t="shared" si="71"/>
        <v>0.6</v>
      </c>
      <c r="AA169">
        <v>93.45</v>
      </c>
      <c r="AB169">
        <v>0</v>
      </c>
      <c r="AC169">
        <v>0</v>
      </c>
      <c r="AD169">
        <v>0</v>
      </c>
      <c r="AE169">
        <v>9.42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0.6</v>
      </c>
      <c r="AU169" t="s">
        <v>6</v>
      </c>
      <c r="AV169">
        <v>0</v>
      </c>
      <c r="AW169">
        <v>2</v>
      </c>
      <c r="AX169">
        <v>92854885</v>
      </c>
      <c r="AY169">
        <v>1</v>
      </c>
      <c r="AZ169">
        <v>0</v>
      </c>
      <c r="BA169">
        <v>180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ROUND(Y169*Source!I64,7)</f>
        <v>0.09</v>
      </c>
      <c r="CY169">
        <f t="shared" si="81"/>
        <v>93.45</v>
      </c>
      <c r="CZ169">
        <f t="shared" si="82"/>
        <v>9.42</v>
      </c>
      <c r="DA169">
        <f t="shared" si="83"/>
        <v>9.92</v>
      </c>
      <c r="DB169">
        <f t="shared" si="72"/>
        <v>5.65</v>
      </c>
      <c r="DC169">
        <f t="shared" si="73"/>
        <v>0</v>
      </c>
      <c r="DD169" t="s">
        <v>6</v>
      </c>
      <c r="DE169" t="s">
        <v>6</v>
      </c>
      <c r="DF169">
        <f t="shared" si="84"/>
        <v>8.41</v>
      </c>
      <c r="DG169">
        <f t="shared" si="85"/>
        <v>0</v>
      </c>
      <c r="DH169">
        <f t="shared" si="86"/>
        <v>0</v>
      </c>
      <c r="DI169">
        <f t="shared" si="80"/>
        <v>0</v>
      </c>
      <c r="DJ169">
        <f t="shared" si="87"/>
        <v>8.41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ROW(Source!A66)</f>
        <v>66</v>
      </c>
      <c r="B170">
        <v>92854092</v>
      </c>
      <c r="C170">
        <v>92854887</v>
      </c>
      <c r="D170">
        <v>49510767</v>
      </c>
      <c r="E170">
        <v>70</v>
      </c>
      <c r="F170">
        <v>1</v>
      </c>
      <c r="G170">
        <v>1</v>
      </c>
      <c r="H170">
        <v>1</v>
      </c>
      <c r="I170" t="s">
        <v>641</v>
      </c>
      <c r="J170" t="s">
        <v>6</v>
      </c>
      <c r="K170" t="s">
        <v>642</v>
      </c>
      <c r="L170">
        <v>1191</v>
      </c>
      <c r="N170">
        <v>1013</v>
      </c>
      <c r="O170" t="s">
        <v>528</v>
      </c>
      <c r="P170" t="s">
        <v>528</v>
      </c>
      <c r="Q170">
        <v>1</v>
      </c>
      <c r="W170">
        <v>0</v>
      </c>
      <c r="X170">
        <v>-1936699058</v>
      </c>
      <c r="Y170">
        <f t="shared" si="71"/>
        <v>0.69</v>
      </c>
      <c r="AA170">
        <v>0</v>
      </c>
      <c r="AB170">
        <v>0</v>
      </c>
      <c r="AC170">
        <v>0</v>
      </c>
      <c r="AD170">
        <v>444.91</v>
      </c>
      <c r="AE170">
        <v>0</v>
      </c>
      <c r="AF170">
        <v>0</v>
      </c>
      <c r="AG170">
        <v>0</v>
      </c>
      <c r="AH170">
        <v>9.92</v>
      </c>
      <c r="AI170">
        <v>1</v>
      </c>
      <c r="AJ170">
        <v>1</v>
      </c>
      <c r="AK170">
        <v>1</v>
      </c>
      <c r="AL170">
        <v>44.85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0.69</v>
      </c>
      <c r="AU170" t="s">
        <v>6</v>
      </c>
      <c r="AV170">
        <v>1</v>
      </c>
      <c r="AW170">
        <v>2</v>
      </c>
      <c r="AX170">
        <v>92854895</v>
      </c>
      <c r="AY170">
        <v>1</v>
      </c>
      <c r="AZ170">
        <v>0</v>
      </c>
      <c r="BA170">
        <v>181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ROUND(AT170*Source!I66*AH170*AL170,2)</f>
        <v>27.63</v>
      </c>
      <c r="CV170">
        <f>ROUND(Y170*Source!I66,7)</f>
        <v>6.2100000000000002E-2</v>
      </c>
      <c r="CW170">
        <v>0</v>
      </c>
      <c r="CX170">
        <f>ROUND(Y170*Source!I66,7)</f>
        <v>6.2100000000000002E-2</v>
      </c>
      <c r="CY170">
        <f>AD170</f>
        <v>444.91</v>
      </c>
      <c r="CZ170">
        <f>AH170</f>
        <v>9.92</v>
      </c>
      <c r="DA170">
        <f>AL170</f>
        <v>44.85</v>
      </c>
      <c r="DB170">
        <f t="shared" si="72"/>
        <v>6.84</v>
      </c>
      <c r="DC170">
        <f t="shared" si="73"/>
        <v>0</v>
      </c>
      <c r="DD170" t="s">
        <v>6</v>
      </c>
      <c r="DE170" t="s">
        <v>6</v>
      </c>
      <c r="DF170">
        <f>ROUND(ROUND(AE170,2)*CX170,2)</f>
        <v>0</v>
      </c>
      <c r="DG170">
        <f t="shared" si="85"/>
        <v>0</v>
      </c>
      <c r="DH170">
        <f t="shared" si="86"/>
        <v>0</v>
      </c>
      <c r="DI170">
        <f>ROUND(ROUND(AH170*AL170,2)*CX170,2)</f>
        <v>27.63</v>
      </c>
      <c r="DJ170">
        <f>DI170</f>
        <v>27.63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ROW(Source!A66)</f>
        <v>66</v>
      </c>
      <c r="B171">
        <v>92854092</v>
      </c>
      <c r="C171">
        <v>92854887</v>
      </c>
      <c r="D171">
        <v>49673658</v>
      </c>
      <c r="E171">
        <v>1</v>
      </c>
      <c r="F171">
        <v>1</v>
      </c>
      <c r="G171">
        <v>1</v>
      </c>
      <c r="H171">
        <v>2</v>
      </c>
      <c r="I171" t="s">
        <v>573</v>
      </c>
      <c r="J171" t="s">
        <v>574</v>
      </c>
      <c r="K171" t="s">
        <v>575</v>
      </c>
      <c r="L171">
        <v>1367</v>
      </c>
      <c r="N171">
        <v>1011</v>
      </c>
      <c r="O171" t="s">
        <v>534</v>
      </c>
      <c r="P171" t="s">
        <v>534</v>
      </c>
      <c r="Q171">
        <v>1</v>
      </c>
      <c r="W171">
        <v>0</v>
      </c>
      <c r="X171">
        <v>2077867240</v>
      </c>
      <c r="Y171">
        <f t="shared" si="71"/>
        <v>0.06</v>
      </c>
      <c r="AA171">
        <v>0</v>
      </c>
      <c r="AB171">
        <v>18.86</v>
      </c>
      <c r="AC171">
        <v>0</v>
      </c>
      <c r="AD171">
        <v>0</v>
      </c>
      <c r="AE171">
        <v>0</v>
      </c>
      <c r="AF171">
        <v>1.2</v>
      </c>
      <c r="AG171">
        <v>0</v>
      </c>
      <c r="AH171">
        <v>0</v>
      </c>
      <c r="AI171">
        <v>1</v>
      </c>
      <c r="AJ171">
        <v>15.72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0.06</v>
      </c>
      <c r="AU171" t="s">
        <v>6</v>
      </c>
      <c r="AV171">
        <v>0</v>
      </c>
      <c r="AW171">
        <v>2</v>
      </c>
      <c r="AX171">
        <v>92854896</v>
      </c>
      <c r="AY171">
        <v>1</v>
      </c>
      <c r="AZ171">
        <v>0</v>
      </c>
      <c r="BA171">
        <v>182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ROUND(Y171*Source!I66*DO171,7)</f>
        <v>0</v>
      </c>
      <c r="CX171">
        <f>ROUND(Y171*Source!I66,7)</f>
        <v>5.4000000000000003E-3</v>
      </c>
      <c r="CY171">
        <f>AB171</f>
        <v>18.86</v>
      </c>
      <c r="CZ171">
        <f>AF171</f>
        <v>1.2</v>
      </c>
      <c r="DA171">
        <f>AJ171</f>
        <v>15.72</v>
      </c>
      <c r="DB171">
        <f t="shared" si="72"/>
        <v>7.0000000000000007E-2</v>
      </c>
      <c r="DC171">
        <f t="shared" si="73"/>
        <v>0</v>
      </c>
      <c r="DD171" t="s">
        <v>6</v>
      </c>
      <c r="DE171" t="s">
        <v>6</v>
      </c>
      <c r="DF171">
        <f>ROUND(ROUND(AE171,2)*CX171,2)</f>
        <v>0</v>
      </c>
      <c r="DG171">
        <f>ROUND(ROUND(AF171*AJ171,2)*CX171,2)</f>
        <v>0.1</v>
      </c>
      <c r="DH171">
        <f>ROUND(ROUND(AG171*AK171,2)*CX171,2)</f>
        <v>0</v>
      </c>
      <c r="DI171">
        <f t="shared" ref="DI171:DI176" si="88">ROUND(ROUND(AH171,2)*CX171,2)</f>
        <v>0</v>
      </c>
      <c r="DJ171">
        <f>DG171</f>
        <v>0.1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ROW(Source!A66)</f>
        <v>66</v>
      </c>
      <c r="B172">
        <v>92854092</v>
      </c>
      <c r="C172">
        <v>92854887</v>
      </c>
      <c r="D172">
        <v>49673715</v>
      </c>
      <c r="E172">
        <v>1</v>
      </c>
      <c r="F172">
        <v>1</v>
      </c>
      <c r="G172">
        <v>1</v>
      </c>
      <c r="H172">
        <v>2</v>
      </c>
      <c r="I172" t="s">
        <v>535</v>
      </c>
      <c r="J172" t="s">
        <v>536</v>
      </c>
      <c r="K172" t="s">
        <v>537</v>
      </c>
      <c r="L172">
        <v>1367</v>
      </c>
      <c r="N172">
        <v>1011</v>
      </c>
      <c r="O172" t="s">
        <v>534</v>
      </c>
      <c r="P172" t="s">
        <v>534</v>
      </c>
      <c r="Q172">
        <v>1</v>
      </c>
      <c r="W172">
        <v>0</v>
      </c>
      <c r="X172">
        <v>829370094</v>
      </c>
      <c r="Y172">
        <f t="shared" si="71"/>
        <v>0.18</v>
      </c>
      <c r="AA172">
        <v>0</v>
      </c>
      <c r="AB172">
        <v>127.33</v>
      </c>
      <c r="AC172">
        <v>0</v>
      </c>
      <c r="AD172">
        <v>0</v>
      </c>
      <c r="AE172">
        <v>0</v>
      </c>
      <c r="AF172">
        <v>8.1</v>
      </c>
      <c r="AG172">
        <v>0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0.18</v>
      </c>
      <c r="AU172" t="s">
        <v>6</v>
      </c>
      <c r="AV172">
        <v>0</v>
      </c>
      <c r="AW172">
        <v>2</v>
      </c>
      <c r="AX172">
        <v>92854897</v>
      </c>
      <c r="AY172">
        <v>1</v>
      </c>
      <c r="AZ172">
        <v>0</v>
      </c>
      <c r="BA172">
        <v>183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ROUND(Y172*Source!I66*DO172,7)</f>
        <v>0</v>
      </c>
      <c r="CX172">
        <f>ROUND(Y172*Source!I66,7)</f>
        <v>1.6199999999999999E-2</v>
      </c>
      <c r="CY172">
        <f>AB172</f>
        <v>127.33</v>
      </c>
      <c r="CZ172">
        <f>AF172</f>
        <v>8.1</v>
      </c>
      <c r="DA172">
        <f>AJ172</f>
        <v>15.72</v>
      </c>
      <c r="DB172">
        <f t="shared" si="72"/>
        <v>1.46</v>
      </c>
      <c r="DC172">
        <f t="shared" si="73"/>
        <v>0</v>
      </c>
      <c r="DD172" t="s">
        <v>6</v>
      </c>
      <c r="DE172" t="s">
        <v>6</v>
      </c>
      <c r="DF172">
        <f>ROUND(ROUND(AE172,2)*CX172,2)</f>
        <v>0</v>
      </c>
      <c r="DG172">
        <f>ROUND(ROUND(AF172*AJ172,2)*CX172,2)</f>
        <v>2.06</v>
      </c>
      <c r="DH172">
        <f>ROUND(ROUND(AG172*AK172,2)*CX172,2)</f>
        <v>0</v>
      </c>
      <c r="DI172">
        <f t="shared" si="88"/>
        <v>0</v>
      </c>
      <c r="DJ172">
        <f>DG172</f>
        <v>2.06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ROW(Source!A66)</f>
        <v>66</v>
      </c>
      <c r="B173">
        <v>92854092</v>
      </c>
      <c r="C173">
        <v>92854887</v>
      </c>
      <c r="D173">
        <v>49521602</v>
      </c>
      <c r="E173">
        <v>1</v>
      </c>
      <c r="F173">
        <v>1</v>
      </c>
      <c r="G173">
        <v>1</v>
      </c>
      <c r="H173">
        <v>3</v>
      </c>
      <c r="I173" t="s">
        <v>579</v>
      </c>
      <c r="J173" t="s">
        <v>580</v>
      </c>
      <c r="K173" t="s">
        <v>581</v>
      </c>
      <c r="L173">
        <v>1339</v>
      </c>
      <c r="N173">
        <v>1007</v>
      </c>
      <c r="O173" t="s">
        <v>392</v>
      </c>
      <c r="P173" t="s">
        <v>392</v>
      </c>
      <c r="Q173">
        <v>1</v>
      </c>
      <c r="W173">
        <v>0</v>
      </c>
      <c r="X173">
        <v>-1761807714</v>
      </c>
      <c r="Y173">
        <f t="shared" si="71"/>
        <v>1.17E-2</v>
      </c>
      <c r="AA173">
        <v>61.7</v>
      </c>
      <c r="AB173">
        <v>0</v>
      </c>
      <c r="AC173">
        <v>0</v>
      </c>
      <c r="AD173">
        <v>0</v>
      </c>
      <c r="AE173">
        <v>6.22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1.17E-2</v>
      </c>
      <c r="AU173" t="s">
        <v>6</v>
      </c>
      <c r="AV173">
        <v>0</v>
      </c>
      <c r="AW173">
        <v>2</v>
      </c>
      <c r="AX173">
        <v>92854898</v>
      </c>
      <c r="AY173">
        <v>1</v>
      </c>
      <c r="AZ173">
        <v>0</v>
      </c>
      <c r="BA173">
        <v>184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ROUND(Y173*Source!I66,7)</f>
        <v>1.0529999999999999E-3</v>
      </c>
      <c r="CY173">
        <f>AA173</f>
        <v>61.7</v>
      </c>
      <c r="CZ173">
        <f>AE173</f>
        <v>6.22</v>
      </c>
      <c r="DA173">
        <f>AI173</f>
        <v>9.92</v>
      </c>
      <c r="DB173">
        <f t="shared" si="72"/>
        <v>7.0000000000000007E-2</v>
      </c>
      <c r="DC173">
        <f t="shared" si="73"/>
        <v>0</v>
      </c>
      <c r="DD173" t="s">
        <v>6</v>
      </c>
      <c r="DE173" t="s">
        <v>6</v>
      </c>
      <c r="DF173">
        <f>ROUND(ROUND(AE173*AI173,2)*CX173,2)</f>
        <v>0.06</v>
      </c>
      <c r="DG173">
        <f>ROUND(ROUND(AF173,2)*CX173,2)</f>
        <v>0</v>
      </c>
      <c r="DH173">
        <f>ROUND(ROUND(AG173,2)*CX173,2)</f>
        <v>0</v>
      </c>
      <c r="DI173">
        <f t="shared" si="88"/>
        <v>0</v>
      </c>
      <c r="DJ173">
        <f>DF173</f>
        <v>0.06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ROW(Source!A66)</f>
        <v>66</v>
      </c>
      <c r="B174">
        <v>92854092</v>
      </c>
      <c r="C174">
        <v>92854887</v>
      </c>
      <c r="D174">
        <v>49521608</v>
      </c>
      <c r="E174">
        <v>1</v>
      </c>
      <c r="F174">
        <v>1</v>
      </c>
      <c r="G174">
        <v>1</v>
      </c>
      <c r="H174">
        <v>3</v>
      </c>
      <c r="I174" t="s">
        <v>608</v>
      </c>
      <c r="J174" t="s">
        <v>609</v>
      </c>
      <c r="K174" t="s">
        <v>610</v>
      </c>
      <c r="L174">
        <v>1346</v>
      </c>
      <c r="N174">
        <v>1009</v>
      </c>
      <c r="O174" t="s">
        <v>558</v>
      </c>
      <c r="P174" t="s">
        <v>558</v>
      </c>
      <c r="Q174">
        <v>1</v>
      </c>
      <c r="W174">
        <v>0</v>
      </c>
      <c r="X174">
        <v>-2118006079</v>
      </c>
      <c r="Y174">
        <f t="shared" si="71"/>
        <v>0.80659999999999998</v>
      </c>
      <c r="AA174">
        <v>60.41</v>
      </c>
      <c r="AB174">
        <v>0</v>
      </c>
      <c r="AC174">
        <v>0</v>
      </c>
      <c r="AD174">
        <v>0</v>
      </c>
      <c r="AE174">
        <v>6.09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0.80659999999999998</v>
      </c>
      <c r="AU174" t="s">
        <v>6</v>
      </c>
      <c r="AV174">
        <v>0</v>
      </c>
      <c r="AW174">
        <v>2</v>
      </c>
      <c r="AX174">
        <v>92854899</v>
      </c>
      <c r="AY174">
        <v>1</v>
      </c>
      <c r="AZ174">
        <v>0</v>
      </c>
      <c r="BA174">
        <v>185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ROUND(Y174*Source!I66,7)</f>
        <v>7.2594000000000006E-2</v>
      </c>
      <c r="CY174">
        <f>AA174</f>
        <v>60.41</v>
      </c>
      <c r="CZ174">
        <f>AE174</f>
        <v>6.09</v>
      </c>
      <c r="DA174">
        <f>AI174</f>
        <v>9.92</v>
      </c>
      <c r="DB174">
        <f t="shared" si="72"/>
        <v>4.91</v>
      </c>
      <c r="DC174">
        <f t="shared" si="73"/>
        <v>0</v>
      </c>
      <c r="DD174" t="s">
        <v>6</v>
      </c>
      <c r="DE174" t="s">
        <v>6</v>
      </c>
      <c r="DF174">
        <f>ROUND(ROUND(AE174*AI174,2)*CX174,2)</f>
        <v>4.3899999999999997</v>
      </c>
      <c r="DG174">
        <f>ROUND(ROUND(AF174,2)*CX174,2)</f>
        <v>0</v>
      </c>
      <c r="DH174">
        <f>ROUND(ROUND(AG174,2)*CX174,2)</f>
        <v>0</v>
      </c>
      <c r="DI174">
        <f t="shared" si="88"/>
        <v>0</v>
      </c>
      <c r="DJ174">
        <f>DF174</f>
        <v>4.3899999999999997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ROW(Source!A66)</f>
        <v>66</v>
      </c>
      <c r="B175">
        <v>92854092</v>
      </c>
      <c r="C175">
        <v>92854887</v>
      </c>
      <c r="D175">
        <v>49524295</v>
      </c>
      <c r="E175">
        <v>1</v>
      </c>
      <c r="F175">
        <v>1</v>
      </c>
      <c r="G175">
        <v>1</v>
      </c>
      <c r="H175">
        <v>3</v>
      </c>
      <c r="I175" t="s">
        <v>643</v>
      </c>
      <c r="J175" t="s">
        <v>644</v>
      </c>
      <c r="K175" t="s">
        <v>645</v>
      </c>
      <c r="L175">
        <v>1346</v>
      </c>
      <c r="N175">
        <v>1009</v>
      </c>
      <c r="O175" t="s">
        <v>558</v>
      </c>
      <c r="P175" t="s">
        <v>558</v>
      </c>
      <c r="Q175">
        <v>1</v>
      </c>
      <c r="W175">
        <v>0</v>
      </c>
      <c r="X175">
        <v>-1763980464</v>
      </c>
      <c r="Y175">
        <f t="shared" si="71"/>
        <v>3.73E-2</v>
      </c>
      <c r="AA175">
        <v>111.3</v>
      </c>
      <c r="AB175">
        <v>0</v>
      </c>
      <c r="AC175">
        <v>0</v>
      </c>
      <c r="AD175">
        <v>0</v>
      </c>
      <c r="AE175">
        <v>11.22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3.73E-2</v>
      </c>
      <c r="AU175" t="s">
        <v>6</v>
      </c>
      <c r="AV175">
        <v>0</v>
      </c>
      <c r="AW175">
        <v>2</v>
      </c>
      <c r="AX175">
        <v>92854900</v>
      </c>
      <c r="AY175">
        <v>1</v>
      </c>
      <c r="AZ175">
        <v>0</v>
      </c>
      <c r="BA175">
        <v>186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ROUND(Y175*Source!I66,7)</f>
        <v>3.3570000000000002E-3</v>
      </c>
      <c r="CY175">
        <f>AA175</f>
        <v>111.3</v>
      </c>
      <c r="CZ175">
        <f>AE175</f>
        <v>11.22</v>
      </c>
      <c r="DA175">
        <f>AI175</f>
        <v>9.92</v>
      </c>
      <c r="DB175">
        <f t="shared" si="72"/>
        <v>0.42</v>
      </c>
      <c r="DC175">
        <f t="shared" si="73"/>
        <v>0</v>
      </c>
      <c r="DD175" t="s">
        <v>6</v>
      </c>
      <c r="DE175" t="s">
        <v>6</v>
      </c>
      <c r="DF175">
        <f>ROUND(ROUND(AE175*AI175,2)*CX175,2)</f>
        <v>0.37</v>
      </c>
      <c r="DG175">
        <f>ROUND(ROUND(AF175,2)*CX175,2)</f>
        <v>0</v>
      </c>
      <c r="DH175">
        <f>ROUND(ROUND(AG175,2)*CX175,2)</f>
        <v>0</v>
      </c>
      <c r="DI175">
        <f t="shared" si="88"/>
        <v>0</v>
      </c>
      <c r="DJ175">
        <f>DF175</f>
        <v>0.37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ROW(Source!A66)</f>
        <v>66</v>
      </c>
      <c r="B176">
        <v>92854092</v>
      </c>
      <c r="C176">
        <v>92854887</v>
      </c>
      <c r="D176">
        <v>49577871</v>
      </c>
      <c r="E176">
        <v>1</v>
      </c>
      <c r="F176">
        <v>1</v>
      </c>
      <c r="G176">
        <v>1</v>
      </c>
      <c r="H176">
        <v>3</v>
      </c>
      <c r="I176" t="s">
        <v>180</v>
      </c>
      <c r="J176" t="s">
        <v>182</v>
      </c>
      <c r="K176" t="s">
        <v>181</v>
      </c>
      <c r="L176">
        <v>1301</v>
      </c>
      <c r="N176">
        <v>1003</v>
      </c>
      <c r="O176" t="s">
        <v>88</v>
      </c>
      <c r="P176" t="s">
        <v>88</v>
      </c>
      <c r="Q176">
        <v>1</v>
      </c>
      <c r="W176">
        <v>0</v>
      </c>
      <c r="X176">
        <v>1360063296</v>
      </c>
      <c r="Y176">
        <f t="shared" si="71"/>
        <v>10</v>
      </c>
      <c r="AA176">
        <v>278.26</v>
      </c>
      <c r="AB176">
        <v>0</v>
      </c>
      <c r="AC176">
        <v>0</v>
      </c>
      <c r="AD176">
        <v>0</v>
      </c>
      <c r="AE176">
        <v>28.05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0</v>
      </c>
      <c r="AN176">
        <v>1</v>
      </c>
      <c r="AO176">
        <v>0</v>
      </c>
      <c r="AP176">
        <v>1</v>
      </c>
      <c r="AQ176">
        <v>0</v>
      </c>
      <c r="AR176">
        <v>0</v>
      </c>
      <c r="AS176" t="s">
        <v>6</v>
      </c>
      <c r="AT176">
        <v>10</v>
      </c>
      <c r="AU176" t="s">
        <v>6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ROUND(Y176*Source!I66,7)</f>
        <v>0.9</v>
      </c>
      <c r="CY176">
        <f>AA176</f>
        <v>278.26</v>
      </c>
      <c r="CZ176">
        <f>AE176</f>
        <v>28.05</v>
      </c>
      <c r="DA176">
        <f>AI176</f>
        <v>9.92</v>
      </c>
      <c r="DB176">
        <f t="shared" si="72"/>
        <v>280.5</v>
      </c>
      <c r="DC176">
        <f t="shared" si="73"/>
        <v>0</v>
      </c>
      <c r="DD176" t="s">
        <v>6</v>
      </c>
      <c r="DE176" t="s">
        <v>6</v>
      </c>
      <c r="DF176">
        <f>ROUND(ROUND(AE176*AI176,2)*CX176,2)</f>
        <v>250.43</v>
      </c>
      <c r="DG176">
        <f>ROUND(ROUND(AF176,2)*CX176,2)</f>
        <v>0</v>
      </c>
      <c r="DH176">
        <f>ROUND(ROUND(AG176,2)*CX176,2)</f>
        <v>0</v>
      </c>
      <c r="DI176">
        <f t="shared" si="88"/>
        <v>0</v>
      </c>
      <c r="DJ176">
        <f>DF176</f>
        <v>250.43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ROW(Source!A68)</f>
        <v>68</v>
      </c>
      <c r="B177">
        <v>92854092</v>
      </c>
      <c r="C177">
        <v>92854904</v>
      </c>
      <c r="D177">
        <v>49510767</v>
      </c>
      <c r="E177">
        <v>70</v>
      </c>
      <c r="F177">
        <v>1</v>
      </c>
      <c r="G177">
        <v>1</v>
      </c>
      <c r="H177">
        <v>1</v>
      </c>
      <c r="I177" t="s">
        <v>641</v>
      </c>
      <c r="J177" t="s">
        <v>6</v>
      </c>
      <c r="K177" t="s">
        <v>642</v>
      </c>
      <c r="L177">
        <v>1191</v>
      </c>
      <c r="N177">
        <v>1013</v>
      </c>
      <c r="O177" t="s">
        <v>528</v>
      </c>
      <c r="P177" t="s">
        <v>528</v>
      </c>
      <c r="Q177">
        <v>1</v>
      </c>
      <c r="W177">
        <v>0</v>
      </c>
      <c r="X177">
        <v>-1936699058</v>
      </c>
      <c r="Y177">
        <f t="shared" si="71"/>
        <v>0.92</v>
      </c>
      <c r="AA177">
        <v>0</v>
      </c>
      <c r="AB177">
        <v>0</v>
      </c>
      <c r="AC177">
        <v>0</v>
      </c>
      <c r="AD177">
        <v>444.91</v>
      </c>
      <c r="AE177">
        <v>0</v>
      </c>
      <c r="AF177">
        <v>0</v>
      </c>
      <c r="AG177">
        <v>0</v>
      </c>
      <c r="AH177">
        <v>9.92</v>
      </c>
      <c r="AI177">
        <v>1</v>
      </c>
      <c r="AJ177">
        <v>1</v>
      </c>
      <c r="AK177">
        <v>1</v>
      </c>
      <c r="AL177">
        <v>44.85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0.92</v>
      </c>
      <c r="AU177" t="s">
        <v>6</v>
      </c>
      <c r="AV177">
        <v>1</v>
      </c>
      <c r="AW177">
        <v>2</v>
      </c>
      <c r="AX177">
        <v>92854912</v>
      </c>
      <c r="AY177">
        <v>1</v>
      </c>
      <c r="AZ177">
        <v>0</v>
      </c>
      <c r="BA177">
        <v>189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ROUND(AT177*Source!I68*AH177*AL177,2)</f>
        <v>57.3</v>
      </c>
      <c r="CV177">
        <f>ROUND(Y177*Source!I68,7)</f>
        <v>0.1288</v>
      </c>
      <c r="CW177">
        <v>0</v>
      </c>
      <c r="CX177">
        <f>ROUND(Y177*Source!I68,7)</f>
        <v>0.1288</v>
      </c>
      <c r="CY177">
        <f>AD177</f>
        <v>444.91</v>
      </c>
      <c r="CZ177">
        <f>AH177</f>
        <v>9.92</v>
      </c>
      <c r="DA177">
        <f>AL177</f>
        <v>44.85</v>
      </c>
      <c r="DB177">
        <f t="shared" si="72"/>
        <v>9.1300000000000008</v>
      </c>
      <c r="DC177">
        <f t="shared" si="73"/>
        <v>0</v>
      </c>
      <c r="DD177" t="s">
        <v>6</v>
      </c>
      <c r="DE177" t="s">
        <v>6</v>
      </c>
      <c r="DF177">
        <f>ROUND(ROUND(AE177,2)*CX177,2)</f>
        <v>0</v>
      </c>
      <c r="DG177">
        <f>ROUND(ROUND(AF177,2)*CX177,2)</f>
        <v>0</v>
      </c>
      <c r="DH177">
        <f>ROUND(ROUND(AG177,2)*CX177,2)</f>
        <v>0</v>
      </c>
      <c r="DI177">
        <f>ROUND(ROUND(AH177*AL177,2)*CX177,2)</f>
        <v>57.3</v>
      </c>
      <c r="DJ177">
        <f>DI177</f>
        <v>57.3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ROW(Source!A68)</f>
        <v>68</v>
      </c>
      <c r="B178">
        <v>92854092</v>
      </c>
      <c r="C178">
        <v>92854904</v>
      </c>
      <c r="D178">
        <v>49673658</v>
      </c>
      <c r="E178">
        <v>1</v>
      </c>
      <c r="F178">
        <v>1</v>
      </c>
      <c r="G178">
        <v>1</v>
      </c>
      <c r="H178">
        <v>2</v>
      </c>
      <c r="I178" t="s">
        <v>573</v>
      </c>
      <c r="J178" t="s">
        <v>574</v>
      </c>
      <c r="K178" t="s">
        <v>575</v>
      </c>
      <c r="L178">
        <v>1367</v>
      </c>
      <c r="N178">
        <v>1011</v>
      </c>
      <c r="O178" t="s">
        <v>534</v>
      </c>
      <c r="P178" t="s">
        <v>534</v>
      </c>
      <c r="Q178">
        <v>1</v>
      </c>
      <c r="W178">
        <v>0</v>
      </c>
      <c r="X178">
        <v>2077867240</v>
      </c>
      <c r="Y178">
        <f t="shared" si="71"/>
        <v>7.0000000000000007E-2</v>
      </c>
      <c r="AA178">
        <v>0</v>
      </c>
      <c r="AB178">
        <v>18.86</v>
      </c>
      <c r="AC178">
        <v>0</v>
      </c>
      <c r="AD178">
        <v>0</v>
      </c>
      <c r="AE178">
        <v>0</v>
      </c>
      <c r="AF178">
        <v>1.2</v>
      </c>
      <c r="AG178">
        <v>0</v>
      </c>
      <c r="AH178">
        <v>0</v>
      </c>
      <c r="AI178">
        <v>1</v>
      </c>
      <c r="AJ178">
        <v>15.72</v>
      </c>
      <c r="AK178">
        <v>44.85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7.0000000000000007E-2</v>
      </c>
      <c r="AU178" t="s">
        <v>6</v>
      </c>
      <c r="AV178">
        <v>0</v>
      </c>
      <c r="AW178">
        <v>2</v>
      </c>
      <c r="AX178">
        <v>92854913</v>
      </c>
      <c r="AY178">
        <v>1</v>
      </c>
      <c r="AZ178">
        <v>0</v>
      </c>
      <c r="BA178">
        <v>190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ROUND(Y178*Source!I68*DO178,7)</f>
        <v>0</v>
      </c>
      <c r="CX178">
        <f>ROUND(Y178*Source!I68,7)</f>
        <v>9.7999999999999997E-3</v>
      </c>
      <c r="CY178">
        <f>AB178</f>
        <v>18.86</v>
      </c>
      <c r="CZ178">
        <f>AF178</f>
        <v>1.2</v>
      </c>
      <c r="DA178">
        <f>AJ178</f>
        <v>15.72</v>
      </c>
      <c r="DB178">
        <f t="shared" si="72"/>
        <v>0.08</v>
      </c>
      <c r="DC178">
        <f t="shared" si="73"/>
        <v>0</v>
      </c>
      <c r="DD178" t="s">
        <v>6</v>
      </c>
      <c r="DE178" t="s">
        <v>6</v>
      </c>
      <c r="DF178">
        <f>ROUND(ROUND(AE178,2)*CX178,2)</f>
        <v>0</v>
      </c>
      <c r="DG178">
        <f>ROUND(ROUND(AF178*AJ178,2)*CX178,2)</f>
        <v>0.18</v>
      </c>
      <c r="DH178">
        <f>ROUND(ROUND(AG178*AK178,2)*CX178,2)</f>
        <v>0</v>
      </c>
      <c r="DI178">
        <f t="shared" ref="DI178:DI183" si="89">ROUND(ROUND(AH178,2)*CX178,2)</f>
        <v>0</v>
      </c>
      <c r="DJ178">
        <f>DG178</f>
        <v>0.18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ROW(Source!A68)</f>
        <v>68</v>
      </c>
      <c r="B179">
        <v>92854092</v>
      </c>
      <c r="C179">
        <v>92854904</v>
      </c>
      <c r="D179">
        <v>49673715</v>
      </c>
      <c r="E179">
        <v>1</v>
      </c>
      <c r="F179">
        <v>1</v>
      </c>
      <c r="G179">
        <v>1</v>
      </c>
      <c r="H179">
        <v>2</v>
      </c>
      <c r="I179" t="s">
        <v>535</v>
      </c>
      <c r="J179" t="s">
        <v>536</v>
      </c>
      <c r="K179" t="s">
        <v>537</v>
      </c>
      <c r="L179">
        <v>1367</v>
      </c>
      <c r="N179">
        <v>1011</v>
      </c>
      <c r="O179" t="s">
        <v>534</v>
      </c>
      <c r="P179" t="s">
        <v>534</v>
      </c>
      <c r="Q179">
        <v>1</v>
      </c>
      <c r="W179">
        <v>0</v>
      </c>
      <c r="X179">
        <v>829370094</v>
      </c>
      <c r="Y179">
        <f t="shared" si="71"/>
        <v>0.38</v>
      </c>
      <c r="AA179">
        <v>0</v>
      </c>
      <c r="AB179">
        <v>127.33</v>
      </c>
      <c r="AC179">
        <v>0</v>
      </c>
      <c r="AD179">
        <v>0</v>
      </c>
      <c r="AE179">
        <v>0</v>
      </c>
      <c r="AF179">
        <v>8.1</v>
      </c>
      <c r="AG179">
        <v>0</v>
      </c>
      <c r="AH179">
        <v>0</v>
      </c>
      <c r="AI179">
        <v>1</v>
      </c>
      <c r="AJ179">
        <v>15.72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0.38</v>
      </c>
      <c r="AU179" t="s">
        <v>6</v>
      </c>
      <c r="AV179">
        <v>0</v>
      </c>
      <c r="AW179">
        <v>2</v>
      </c>
      <c r="AX179">
        <v>92854914</v>
      </c>
      <c r="AY179">
        <v>1</v>
      </c>
      <c r="AZ179">
        <v>0</v>
      </c>
      <c r="BA179">
        <v>191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ROUND(Y179*Source!I68*DO179,7)</f>
        <v>0</v>
      </c>
      <c r="CX179">
        <f>ROUND(Y179*Source!I68,7)</f>
        <v>5.3199999999999997E-2</v>
      </c>
      <c r="CY179">
        <f>AB179</f>
        <v>127.33</v>
      </c>
      <c r="CZ179">
        <f>AF179</f>
        <v>8.1</v>
      </c>
      <c r="DA179">
        <f>AJ179</f>
        <v>15.72</v>
      </c>
      <c r="DB179">
        <f t="shared" si="72"/>
        <v>3.08</v>
      </c>
      <c r="DC179">
        <f t="shared" si="73"/>
        <v>0</v>
      </c>
      <c r="DD179" t="s">
        <v>6</v>
      </c>
      <c r="DE179" t="s">
        <v>6</v>
      </c>
      <c r="DF179">
        <f>ROUND(ROUND(AE179,2)*CX179,2)</f>
        <v>0</v>
      </c>
      <c r="DG179">
        <f>ROUND(ROUND(AF179*AJ179,2)*CX179,2)</f>
        <v>6.77</v>
      </c>
      <c r="DH179">
        <f>ROUND(ROUND(AG179*AK179,2)*CX179,2)</f>
        <v>0</v>
      </c>
      <c r="DI179">
        <f t="shared" si="89"/>
        <v>0</v>
      </c>
      <c r="DJ179">
        <f>DG179</f>
        <v>6.77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ROW(Source!A68)</f>
        <v>68</v>
      </c>
      <c r="B180">
        <v>92854092</v>
      </c>
      <c r="C180">
        <v>92854904</v>
      </c>
      <c r="D180">
        <v>49521602</v>
      </c>
      <c r="E180">
        <v>1</v>
      </c>
      <c r="F180">
        <v>1</v>
      </c>
      <c r="G180">
        <v>1</v>
      </c>
      <c r="H180">
        <v>3</v>
      </c>
      <c r="I180" t="s">
        <v>579</v>
      </c>
      <c r="J180" t="s">
        <v>580</v>
      </c>
      <c r="K180" t="s">
        <v>581</v>
      </c>
      <c r="L180">
        <v>1339</v>
      </c>
      <c r="N180">
        <v>1007</v>
      </c>
      <c r="O180" t="s">
        <v>392</v>
      </c>
      <c r="P180" t="s">
        <v>392</v>
      </c>
      <c r="Q180">
        <v>1</v>
      </c>
      <c r="W180">
        <v>0</v>
      </c>
      <c r="X180">
        <v>-1761807714</v>
      </c>
      <c r="Y180">
        <f t="shared" si="71"/>
        <v>3.0300000000000001E-2</v>
      </c>
      <c r="AA180">
        <v>61.7</v>
      </c>
      <c r="AB180">
        <v>0</v>
      </c>
      <c r="AC180">
        <v>0</v>
      </c>
      <c r="AD180">
        <v>0</v>
      </c>
      <c r="AE180">
        <v>6.22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3.0300000000000001E-2</v>
      </c>
      <c r="AU180" t="s">
        <v>6</v>
      </c>
      <c r="AV180">
        <v>0</v>
      </c>
      <c r="AW180">
        <v>2</v>
      </c>
      <c r="AX180">
        <v>92854915</v>
      </c>
      <c r="AY180">
        <v>1</v>
      </c>
      <c r="AZ180">
        <v>0</v>
      </c>
      <c r="BA180">
        <v>192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ROUND(Y180*Source!I68,7)</f>
        <v>4.2420000000000001E-3</v>
      </c>
      <c r="CY180">
        <f>AA180</f>
        <v>61.7</v>
      </c>
      <c r="CZ180">
        <f>AE180</f>
        <v>6.22</v>
      </c>
      <c r="DA180">
        <f>AI180</f>
        <v>9.92</v>
      </c>
      <c r="DB180">
        <f t="shared" si="72"/>
        <v>0.19</v>
      </c>
      <c r="DC180">
        <f t="shared" si="73"/>
        <v>0</v>
      </c>
      <c r="DD180" t="s">
        <v>6</v>
      </c>
      <c r="DE180" t="s">
        <v>6</v>
      </c>
      <c r="DF180">
        <f>ROUND(ROUND(AE180*AI180,2)*CX180,2)</f>
        <v>0.26</v>
      </c>
      <c r="DG180">
        <f t="shared" ref="DG180:DG185" si="90">ROUND(ROUND(AF180,2)*CX180,2)</f>
        <v>0</v>
      </c>
      <c r="DH180">
        <f>ROUND(ROUND(AG180,2)*CX180,2)</f>
        <v>0</v>
      </c>
      <c r="DI180">
        <f t="shared" si="89"/>
        <v>0</v>
      </c>
      <c r="DJ180">
        <f>DF180</f>
        <v>0.26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ROW(Source!A68)</f>
        <v>68</v>
      </c>
      <c r="B181">
        <v>92854092</v>
      </c>
      <c r="C181">
        <v>92854904</v>
      </c>
      <c r="D181">
        <v>49521608</v>
      </c>
      <c r="E181">
        <v>1</v>
      </c>
      <c r="F181">
        <v>1</v>
      </c>
      <c r="G181">
        <v>1</v>
      </c>
      <c r="H181">
        <v>3</v>
      </c>
      <c r="I181" t="s">
        <v>608</v>
      </c>
      <c r="J181" t="s">
        <v>609</v>
      </c>
      <c r="K181" t="s">
        <v>610</v>
      </c>
      <c r="L181">
        <v>1346</v>
      </c>
      <c r="N181">
        <v>1009</v>
      </c>
      <c r="O181" t="s">
        <v>558</v>
      </c>
      <c r="P181" t="s">
        <v>558</v>
      </c>
      <c r="Q181">
        <v>1</v>
      </c>
      <c r="W181">
        <v>0</v>
      </c>
      <c r="X181">
        <v>-2118006079</v>
      </c>
      <c r="Y181">
        <f t="shared" si="71"/>
        <v>2.0819000000000001</v>
      </c>
      <c r="AA181">
        <v>60.41</v>
      </c>
      <c r="AB181">
        <v>0</v>
      </c>
      <c r="AC181">
        <v>0</v>
      </c>
      <c r="AD181">
        <v>0</v>
      </c>
      <c r="AE181">
        <v>6.09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2.0819000000000001</v>
      </c>
      <c r="AU181" t="s">
        <v>6</v>
      </c>
      <c r="AV181">
        <v>0</v>
      </c>
      <c r="AW181">
        <v>2</v>
      </c>
      <c r="AX181">
        <v>92854916</v>
      </c>
      <c r="AY181">
        <v>1</v>
      </c>
      <c r="AZ181">
        <v>0</v>
      </c>
      <c r="BA181">
        <v>193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ROUND(Y181*Source!I68,7)</f>
        <v>0.291466</v>
      </c>
      <c r="CY181">
        <f>AA181</f>
        <v>60.41</v>
      </c>
      <c r="CZ181">
        <f>AE181</f>
        <v>6.09</v>
      </c>
      <c r="DA181">
        <f>AI181</f>
        <v>9.92</v>
      </c>
      <c r="DB181">
        <f t="shared" si="72"/>
        <v>12.68</v>
      </c>
      <c r="DC181">
        <f t="shared" si="73"/>
        <v>0</v>
      </c>
      <c r="DD181" t="s">
        <v>6</v>
      </c>
      <c r="DE181" t="s">
        <v>6</v>
      </c>
      <c r="DF181">
        <f>ROUND(ROUND(AE181*AI181,2)*CX181,2)</f>
        <v>17.61</v>
      </c>
      <c r="DG181">
        <f t="shared" si="90"/>
        <v>0</v>
      </c>
      <c r="DH181">
        <f>ROUND(ROUND(AG181,2)*CX181,2)</f>
        <v>0</v>
      </c>
      <c r="DI181">
        <f t="shared" si="89"/>
        <v>0</v>
      </c>
      <c r="DJ181">
        <f>DF181</f>
        <v>17.61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ROW(Source!A68)</f>
        <v>68</v>
      </c>
      <c r="B182">
        <v>92854092</v>
      </c>
      <c r="C182">
        <v>92854904</v>
      </c>
      <c r="D182">
        <v>49524295</v>
      </c>
      <c r="E182">
        <v>1</v>
      </c>
      <c r="F182">
        <v>1</v>
      </c>
      <c r="G182">
        <v>1</v>
      </c>
      <c r="H182">
        <v>3</v>
      </c>
      <c r="I182" t="s">
        <v>643</v>
      </c>
      <c r="J182" t="s">
        <v>644</v>
      </c>
      <c r="K182" t="s">
        <v>645</v>
      </c>
      <c r="L182">
        <v>1346</v>
      </c>
      <c r="N182">
        <v>1009</v>
      </c>
      <c r="O182" t="s">
        <v>558</v>
      </c>
      <c r="P182" t="s">
        <v>558</v>
      </c>
      <c r="Q182">
        <v>1</v>
      </c>
      <c r="W182">
        <v>0</v>
      </c>
      <c r="X182">
        <v>-1763980464</v>
      </c>
      <c r="Y182">
        <f t="shared" si="71"/>
        <v>5.9799999999999999E-2</v>
      </c>
      <c r="AA182">
        <v>111.3</v>
      </c>
      <c r="AB182">
        <v>0</v>
      </c>
      <c r="AC182">
        <v>0</v>
      </c>
      <c r="AD182">
        <v>0</v>
      </c>
      <c r="AE182">
        <v>11.22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5.9799999999999999E-2</v>
      </c>
      <c r="AU182" t="s">
        <v>6</v>
      </c>
      <c r="AV182">
        <v>0</v>
      </c>
      <c r="AW182">
        <v>2</v>
      </c>
      <c r="AX182">
        <v>92854917</v>
      </c>
      <c r="AY182">
        <v>1</v>
      </c>
      <c r="AZ182">
        <v>0</v>
      </c>
      <c r="BA182">
        <v>194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ROUND(Y182*Source!I68,7)</f>
        <v>8.3719999999999992E-3</v>
      </c>
      <c r="CY182">
        <f>AA182</f>
        <v>111.3</v>
      </c>
      <c r="CZ182">
        <f>AE182</f>
        <v>11.22</v>
      </c>
      <c r="DA182">
        <f>AI182</f>
        <v>9.92</v>
      </c>
      <c r="DB182">
        <f t="shared" si="72"/>
        <v>0.67</v>
      </c>
      <c r="DC182">
        <f t="shared" si="73"/>
        <v>0</v>
      </c>
      <c r="DD182" t="s">
        <v>6</v>
      </c>
      <c r="DE182" t="s">
        <v>6</v>
      </c>
      <c r="DF182">
        <f>ROUND(ROUND(AE182*AI182,2)*CX182,2)</f>
        <v>0.93</v>
      </c>
      <c r="DG182">
        <f t="shared" si="90"/>
        <v>0</v>
      </c>
      <c r="DH182">
        <f>ROUND(ROUND(AG182,2)*CX182,2)</f>
        <v>0</v>
      </c>
      <c r="DI182">
        <f t="shared" si="89"/>
        <v>0</v>
      </c>
      <c r="DJ182">
        <f>DF182</f>
        <v>0.93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ROW(Source!A68)</f>
        <v>68</v>
      </c>
      <c r="B183">
        <v>92854092</v>
      </c>
      <c r="C183">
        <v>92854904</v>
      </c>
      <c r="D183">
        <v>49577873</v>
      </c>
      <c r="E183">
        <v>1</v>
      </c>
      <c r="F183">
        <v>1</v>
      </c>
      <c r="G183">
        <v>1</v>
      </c>
      <c r="H183">
        <v>3</v>
      </c>
      <c r="I183" t="s">
        <v>188</v>
      </c>
      <c r="J183" t="s">
        <v>190</v>
      </c>
      <c r="K183" t="s">
        <v>189</v>
      </c>
      <c r="L183">
        <v>1301</v>
      </c>
      <c r="N183">
        <v>1003</v>
      </c>
      <c r="O183" t="s">
        <v>88</v>
      </c>
      <c r="P183" t="s">
        <v>88</v>
      </c>
      <c r="Q183">
        <v>1</v>
      </c>
      <c r="W183">
        <v>0</v>
      </c>
      <c r="X183">
        <v>1140433797</v>
      </c>
      <c r="Y183">
        <f t="shared" si="71"/>
        <v>10</v>
      </c>
      <c r="AA183">
        <v>520.11</v>
      </c>
      <c r="AB183">
        <v>0</v>
      </c>
      <c r="AC183">
        <v>0</v>
      </c>
      <c r="AD183">
        <v>0</v>
      </c>
      <c r="AE183">
        <v>52.43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6</v>
      </c>
      <c r="AT183">
        <v>10</v>
      </c>
      <c r="AU183" t="s">
        <v>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ROUND(Y183*Source!I68,7)</f>
        <v>1.4</v>
      </c>
      <c r="CY183">
        <f>AA183</f>
        <v>520.11</v>
      </c>
      <c r="CZ183">
        <f>AE183</f>
        <v>52.43</v>
      </c>
      <c r="DA183">
        <f>AI183</f>
        <v>9.92</v>
      </c>
      <c r="DB183">
        <f t="shared" si="72"/>
        <v>524.29999999999995</v>
      </c>
      <c r="DC183">
        <f t="shared" si="73"/>
        <v>0</v>
      </c>
      <c r="DD183" t="s">
        <v>6</v>
      </c>
      <c r="DE183" t="s">
        <v>6</v>
      </c>
      <c r="DF183">
        <f>ROUND(ROUND(AE183*AI183,2)*CX183,2)</f>
        <v>728.15</v>
      </c>
      <c r="DG183">
        <f t="shared" si="90"/>
        <v>0</v>
      </c>
      <c r="DH183">
        <f>ROUND(ROUND(AG183,2)*CX183,2)</f>
        <v>0</v>
      </c>
      <c r="DI183">
        <f t="shared" si="89"/>
        <v>0</v>
      </c>
      <c r="DJ183">
        <f>DF183</f>
        <v>728.15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ROW(Source!A105)</f>
        <v>105</v>
      </c>
      <c r="B184">
        <v>92854092</v>
      </c>
      <c r="C184">
        <v>92854921</v>
      </c>
      <c r="D184">
        <v>49510731</v>
      </c>
      <c r="E184">
        <v>70</v>
      </c>
      <c r="F184">
        <v>1</v>
      </c>
      <c r="G184">
        <v>1</v>
      </c>
      <c r="H184">
        <v>1</v>
      </c>
      <c r="I184" t="s">
        <v>526</v>
      </c>
      <c r="J184" t="s">
        <v>6</v>
      </c>
      <c r="K184" t="s">
        <v>527</v>
      </c>
      <c r="L184">
        <v>1191</v>
      </c>
      <c r="N184">
        <v>1013</v>
      </c>
      <c r="O184" t="s">
        <v>528</v>
      </c>
      <c r="P184" t="s">
        <v>528</v>
      </c>
      <c r="Q184">
        <v>1</v>
      </c>
      <c r="W184">
        <v>0</v>
      </c>
      <c r="X184">
        <v>1893946532</v>
      </c>
      <c r="Y184">
        <f t="shared" si="71"/>
        <v>1.47</v>
      </c>
      <c r="AA184">
        <v>0</v>
      </c>
      <c r="AB184">
        <v>0</v>
      </c>
      <c r="AC184">
        <v>0</v>
      </c>
      <c r="AD184">
        <v>406.79</v>
      </c>
      <c r="AE184">
        <v>0</v>
      </c>
      <c r="AF184">
        <v>0</v>
      </c>
      <c r="AG184">
        <v>0</v>
      </c>
      <c r="AH184">
        <v>9.07</v>
      </c>
      <c r="AI184">
        <v>1</v>
      </c>
      <c r="AJ184">
        <v>1</v>
      </c>
      <c r="AK184">
        <v>1</v>
      </c>
      <c r="AL184">
        <v>44.85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1.47</v>
      </c>
      <c r="AU184" t="s">
        <v>6</v>
      </c>
      <c r="AV184">
        <v>1</v>
      </c>
      <c r="AW184">
        <v>2</v>
      </c>
      <c r="AX184">
        <v>92854931</v>
      </c>
      <c r="AY184">
        <v>1</v>
      </c>
      <c r="AZ184">
        <v>0</v>
      </c>
      <c r="BA184">
        <v>197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ROUND(AT184*Source!I105*AH184*AL184,2)</f>
        <v>2391.92</v>
      </c>
      <c r="CV184">
        <f>ROUND(Y184*Source!I105,7)</f>
        <v>5.88</v>
      </c>
      <c r="CW184">
        <v>0</v>
      </c>
      <c r="CX184">
        <f>ROUND(Y184*Source!I105,7)</f>
        <v>5.88</v>
      </c>
      <c r="CY184">
        <f>AD184</f>
        <v>406.79</v>
      </c>
      <c r="CZ184">
        <f>AH184</f>
        <v>9.07</v>
      </c>
      <c r="DA184">
        <f>AL184</f>
        <v>44.85</v>
      </c>
      <c r="DB184">
        <f t="shared" si="72"/>
        <v>13.33</v>
      </c>
      <c r="DC184">
        <f t="shared" si="73"/>
        <v>0</v>
      </c>
      <c r="DD184" t="s">
        <v>6</v>
      </c>
      <c r="DE184" t="s">
        <v>6</v>
      </c>
      <c r="DF184">
        <f>ROUND(ROUND(AE184,2)*CX184,2)</f>
        <v>0</v>
      </c>
      <c r="DG184">
        <f t="shared" si="90"/>
        <v>0</v>
      </c>
      <c r="DH184">
        <f>ROUND(ROUND(AG184,2)*CX184,2)</f>
        <v>0</v>
      </c>
      <c r="DI184">
        <f>ROUND(ROUND(AH184*AL184,2)*CX184,2)</f>
        <v>2391.9299999999998</v>
      </c>
      <c r="DJ184">
        <f>DI184</f>
        <v>2391.9299999999998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ROW(Source!A105)</f>
        <v>105</v>
      </c>
      <c r="B185">
        <v>92854092</v>
      </c>
      <c r="C185">
        <v>92854921</v>
      </c>
      <c r="D185">
        <v>49510905</v>
      </c>
      <c r="E185">
        <v>70</v>
      </c>
      <c r="F185">
        <v>1</v>
      </c>
      <c r="G185">
        <v>1</v>
      </c>
      <c r="H185">
        <v>1</v>
      </c>
      <c r="I185" t="s">
        <v>529</v>
      </c>
      <c r="J185" t="s">
        <v>6</v>
      </c>
      <c r="K185" t="s">
        <v>530</v>
      </c>
      <c r="L185">
        <v>1191</v>
      </c>
      <c r="N185">
        <v>1013</v>
      </c>
      <c r="O185" t="s">
        <v>528</v>
      </c>
      <c r="P185" t="s">
        <v>528</v>
      </c>
      <c r="Q185">
        <v>1</v>
      </c>
      <c r="W185">
        <v>0</v>
      </c>
      <c r="X185">
        <v>-1417349443</v>
      </c>
      <c r="Y185">
        <f t="shared" si="71"/>
        <v>0.02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44.85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0.02</v>
      </c>
      <c r="AU185" t="s">
        <v>6</v>
      </c>
      <c r="AV185">
        <v>2</v>
      </c>
      <c r="AW185">
        <v>2</v>
      </c>
      <c r="AX185">
        <v>92854932</v>
      </c>
      <c r="AY185">
        <v>1</v>
      </c>
      <c r="AZ185">
        <v>0</v>
      </c>
      <c r="BA185">
        <v>198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ROUND(Y185*Source!I105,7)</f>
        <v>0.08</v>
      </c>
      <c r="CY185">
        <f>AD185</f>
        <v>0</v>
      </c>
      <c r="CZ185">
        <f>AH185</f>
        <v>0</v>
      </c>
      <c r="DA185">
        <f>AL185</f>
        <v>1</v>
      </c>
      <c r="DB185">
        <f t="shared" si="72"/>
        <v>0</v>
      </c>
      <c r="DC185">
        <f t="shared" si="73"/>
        <v>0</v>
      </c>
      <c r="DD185" t="s">
        <v>6</v>
      </c>
      <c r="DE185" t="s">
        <v>6</v>
      </c>
      <c r="DF185">
        <f>ROUND(ROUND(AE185,2)*CX185,2)</f>
        <v>0</v>
      </c>
      <c r="DG185">
        <f t="shared" si="90"/>
        <v>0</v>
      </c>
      <c r="DH185">
        <f>ROUND(ROUND(AG185*AK185,2)*CX185,2)</f>
        <v>0</v>
      </c>
      <c r="DI185">
        <f t="shared" ref="DI185:DI192" si="91">ROUND(ROUND(AH185,2)*CX185,2)</f>
        <v>0</v>
      </c>
      <c r="DJ185">
        <f>DI185</f>
        <v>0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ROW(Source!A105)</f>
        <v>105</v>
      </c>
      <c r="B186">
        <v>92854092</v>
      </c>
      <c r="C186">
        <v>92854921</v>
      </c>
      <c r="D186">
        <v>49673503</v>
      </c>
      <c r="E186">
        <v>1</v>
      </c>
      <c r="F186">
        <v>1</v>
      </c>
      <c r="G186">
        <v>1</v>
      </c>
      <c r="H186">
        <v>2</v>
      </c>
      <c r="I186" t="s">
        <v>531</v>
      </c>
      <c r="J186" t="s">
        <v>532</v>
      </c>
      <c r="K186" t="s">
        <v>533</v>
      </c>
      <c r="L186">
        <v>1367</v>
      </c>
      <c r="N186">
        <v>1011</v>
      </c>
      <c r="O186" t="s">
        <v>534</v>
      </c>
      <c r="P186" t="s">
        <v>534</v>
      </c>
      <c r="Q186">
        <v>1</v>
      </c>
      <c r="W186">
        <v>0</v>
      </c>
      <c r="X186">
        <v>509054691</v>
      </c>
      <c r="Y186">
        <f t="shared" si="71"/>
        <v>0.02</v>
      </c>
      <c r="AA186">
        <v>0</v>
      </c>
      <c r="AB186">
        <v>1032.96</v>
      </c>
      <c r="AC186">
        <v>520.26</v>
      </c>
      <c r="AD186">
        <v>0</v>
      </c>
      <c r="AE186">
        <v>0</v>
      </c>
      <c r="AF186">
        <v>65.709999999999994</v>
      </c>
      <c r="AG186">
        <v>11.6</v>
      </c>
      <c r="AH186">
        <v>0</v>
      </c>
      <c r="AI186">
        <v>1</v>
      </c>
      <c r="AJ186">
        <v>15.72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0.02</v>
      </c>
      <c r="AU186" t="s">
        <v>6</v>
      </c>
      <c r="AV186">
        <v>0</v>
      </c>
      <c r="AW186">
        <v>2</v>
      </c>
      <c r="AX186">
        <v>92854933</v>
      </c>
      <c r="AY186">
        <v>1</v>
      </c>
      <c r="AZ186">
        <v>0</v>
      </c>
      <c r="BA186">
        <v>199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ROUND(Y186*Source!I105*DO186,7)</f>
        <v>0</v>
      </c>
      <c r="CX186">
        <f>ROUND(Y186*Source!I105,7)</f>
        <v>0.08</v>
      </c>
      <c r="CY186">
        <f>AB186</f>
        <v>1032.96</v>
      </c>
      <c r="CZ186">
        <f>AF186</f>
        <v>65.709999999999994</v>
      </c>
      <c r="DA186">
        <f>AJ186</f>
        <v>15.72</v>
      </c>
      <c r="DB186">
        <f t="shared" si="72"/>
        <v>1.31</v>
      </c>
      <c r="DC186">
        <f t="shared" si="73"/>
        <v>0.23</v>
      </c>
      <c r="DD186" t="s">
        <v>6</v>
      </c>
      <c r="DE186" t="s">
        <v>6</v>
      </c>
      <c r="DF186">
        <f>ROUND(ROUND(AE186,2)*CX186,2)</f>
        <v>0</v>
      </c>
      <c r="DG186">
        <f>ROUND(ROUND(AF186*AJ186,2)*CX186,2)</f>
        <v>82.64</v>
      </c>
      <c r="DH186">
        <f>ROUND(ROUND(AG186*AK186,2)*CX186,2)</f>
        <v>41.62</v>
      </c>
      <c r="DI186">
        <f t="shared" si="91"/>
        <v>0</v>
      </c>
      <c r="DJ186">
        <f>DG186</f>
        <v>82.64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ROW(Source!A105)</f>
        <v>105</v>
      </c>
      <c r="B187">
        <v>92854092</v>
      </c>
      <c r="C187">
        <v>92854921</v>
      </c>
      <c r="D187">
        <v>49673715</v>
      </c>
      <c r="E187">
        <v>1</v>
      </c>
      <c r="F187">
        <v>1</v>
      </c>
      <c r="G187">
        <v>1</v>
      </c>
      <c r="H187">
        <v>2</v>
      </c>
      <c r="I187" t="s">
        <v>535</v>
      </c>
      <c r="J187" t="s">
        <v>536</v>
      </c>
      <c r="K187" t="s">
        <v>537</v>
      </c>
      <c r="L187">
        <v>1367</v>
      </c>
      <c r="N187">
        <v>1011</v>
      </c>
      <c r="O187" t="s">
        <v>534</v>
      </c>
      <c r="P187" t="s">
        <v>534</v>
      </c>
      <c r="Q187">
        <v>1</v>
      </c>
      <c r="W187">
        <v>0</v>
      </c>
      <c r="X187">
        <v>829370094</v>
      </c>
      <c r="Y187">
        <f t="shared" si="71"/>
        <v>0.35</v>
      </c>
      <c r="AA187">
        <v>0</v>
      </c>
      <c r="AB187">
        <v>127.33</v>
      </c>
      <c r="AC187">
        <v>0</v>
      </c>
      <c r="AD187">
        <v>0</v>
      </c>
      <c r="AE187">
        <v>0</v>
      </c>
      <c r="AF187">
        <v>8.1</v>
      </c>
      <c r="AG187">
        <v>0</v>
      </c>
      <c r="AH187">
        <v>0</v>
      </c>
      <c r="AI187">
        <v>1</v>
      </c>
      <c r="AJ187">
        <v>15.72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0.35</v>
      </c>
      <c r="AU187" t="s">
        <v>6</v>
      </c>
      <c r="AV187">
        <v>0</v>
      </c>
      <c r="AW187">
        <v>2</v>
      </c>
      <c r="AX187">
        <v>92854934</v>
      </c>
      <c r="AY187">
        <v>1</v>
      </c>
      <c r="AZ187">
        <v>0</v>
      </c>
      <c r="BA187">
        <v>200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ROUND(Y187*Source!I105*DO187,7)</f>
        <v>0</v>
      </c>
      <c r="CX187">
        <f>ROUND(Y187*Source!I105,7)</f>
        <v>1.4</v>
      </c>
      <c r="CY187">
        <f>AB187</f>
        <v>127.33</v>
      </c>
      <c r="CZ187">
        <f>AF187</f>
        <v>8.1</v>
      </c>
      <c r="DA187">
        <f>AJ187</f>
        <v>15.72</v>
      </c>
      <c r="DB187">
        <f t="shared" si="72"/>
        <v>2.84</v>
      </c>
      <c r="DC187">
        <f t="shared" si="73"/>
        <v>0</v>
      </c>
      <c r="DD187" t="s">
        <v>6</v>
      </c>
      <c r="DE187" t="s">
        <v>6</v>
      </c>
      <c r="DF187">
        <f>ROUND(ROUND(AE187,2)*CX187,2)</f>
        <v>0</v>
      </c>
      <c r="DG187">
        <f>ROUND(ROUND(AF187*AJ187,2)*CX187,2)</f>
        <v>178.26</v>
      </c>
      <c r="DH187">
        <f>ROUND(ROUND(AG187*AK187,2)*CX187,2)</f>
        <v>0</v>
      </c>
      <c r="DI187">
        <f t="shared" si="91"/>
        <v>0</v>
      </c>
      <c r="DJ187">
        <f>DG187</f>
        <v>178.26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ROW(Source!A105)</f>
        <v>105</v>
      </c>
      <c r="B188">
        <v>92854092</v>
      </c>
      <c r="C188">
        <v>92854921</v>
      </c>
      <c r="D188">
        <v>49521237</v>
      </c>
      <c r="E188">
        <v>1</v>
      </c>
      <c r="F188">
        <v>1</v>
      </c>
      <c r="G188">
        <v>1</v>
      </c>
      <c r="H188">
        <v>3</v>
      </c>
      <c r="I188" t="s">
        <v>538</v>
      </c>
      <c r="J188" t="s">
        <v>539</v>
      </c>
      <c r="K188" t="s">
        <v>540</v>
      </c>
      <c r="L188">
        <v>1407</v>
      </c>
      <c r="N188">
        <v>1013</v>
      </c>
      <c r="O188" t="s">
        <v>541</v>
      </c>
      <c r="P188" t="s">
        <v>541</v>
      </c>
      <c r="Q188">
        <v>1</v>
      </c>
      <c r="W188">
        <v>0</v>
      </c>
      <c r="X188">
        <v>845180098</v>
      </c>
      <c r="Y188">
        <f t="shared" si="71"/>
        <v>2E-3</v>
      </c>
      <c r="AA188">
        <v>34224</v>
      </c>
      <c r="AB188">
        <v>0</v>
      </c>
      <c r="AC188">
        <v>0</v>
      </c>
      <c r="AD188">
        <v>0</v>
      </c>
      <c r="AE188">
        <v>3450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2E-3</v>
      </c>
      <c r="AU188" t="s">
        <v>6</v>
      </c>
      <c r="AV188">
        <v>0</v>
      </c>
      <c r="AW188">
        <v>2</v>
      </c>
      <c r="AX188">
        <v>92854935</v>
      </c>
      <c r="AY188">
        <v>1</v>
      </c>
      <c r="AZ188">
        <v>0</v>
      </c>
      <c r="BA188">
        <v>201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ROUND(Y188*Source!I105,7)</f>
        <v>8.0000000000000002E-3</v>
      </c>
      <c r="CY188">
        <f>AA188</f>
        <v>34224</v>
      </c>
      <c r="CZ188">
        <f>AE188</f>
        <v>3450</v>
      </c>
      <c r="DA188">
        <f>AI188</f>
        <v>9.92</v>
      </c>
      <c r="DB188">
        <f t="shared" si="72"/>
        <v>6.9</v>
      </c>
      <c r="DC188">
        <f t="shared" si="73"/>
        <v>0</v>
      </c>
      <c r="DD188" t="s">
        <v>6</v>
      </c>
      <c r="DE188" t="s">
        <v>6</v>
      </c>
      <c r="DF188">
        <f>ROUND(ROUND(AE188*AI188,2)*CX188,2)</f>
        <v>273.79000000000002</v>
      </c>
      <c r="DG188">
        <f t="shared" ref="DG188:DG194" si="92">ROUND(ROUND(AF188,2)*CX188,2)</f>
        <v>0</v>
      </c>
      <c r="DH188">
        <f t="shared" ref="DH188:DH193" si="93">ROUND(ROUND(AG188,2)*CX188,2)</f>
        <v>0</v>
      </c>
      <c r="DI188">
        <f t="shared" si="91"/>
        <v>0</v>
      </c>
      <c r="DJ188">
        <f>DF188</f>
        <v>273.79000000000002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ROW(Source!A105)</f>
        <v>105</v>
      </c>
      <c r="B189">
        <v>92854092</v>
      </c>
      <c r="C189">
        <v>92854921</v>
      </c>
      <c r="D189">
        <v>49524301</v>
      </c>
      <c r="E189">
        <v>1</v>
      </c>
      <c r="F189">
        <v>1</v>
      </c>
      <c r="G189">
        <v>1</v>
      </c>
      <c r="H189">
        <v>3</v>
      </c>
      <c r="I189" t="s">
        <v>542</v>
      </c>
      <c r="J189" t="s">
        <v>543</v>
      </c>
      <c r="K189" t="s">
        <v>544</v>
      </c>
      <c r="L189">
        <v>1348</v>
      </c>
      <c r="N189">
        <v>1009</v>
      </c>
      <c r="O189" t="s">
        <v>162</v>
      </c>
      <c r="P189" t="s">
        <v>162</v>
      </c>
      <c r="Q189">
        <v>1000</v>
      </c>
      <c r="W189">
        <v>0</v>
      </c>
      <c r="X189">
        <v>1824693337</v>
      </c>
      <c r="Y189">
        <f t="shared" si="71"/>
        <v>1.3999999999999999E-4</v>
      </c>
      <c r="AA189">
        <v>102791.03999999999</v>
      </c>
      <c r="AB189">
        <v>0</v>
      </c>
      <c r="AC189">
        <v>0</v>
      </c>
      <c r="AD189">
        <v>0</v>
      </c>
      <c r="AE189">
        <v>10362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1.3999999999999999E-4</v>
      </c>
      <c r="AU189" t="s">
        <v>6</v>
      </c>
      <c r="AV189">
        <v>0</v>
      </c>
      <c r="AW189">
        <v>2</v>
      </c>
      <c r="AX189">
        <v>92854936</v>
      </c>
      <c r="AY189">
        <v>1</v>
      </c>
      <c r="AZ189">
        <v>0</v>
      </c>
      <c r="BA189">
        <v>202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ROUND(Y189*Source!I105,7)</f>
        <v>5.5999999999999995E-4</v>
      </c>
      <c r="CY189">
        <f>AA189</f>
        <v>102791.03999999999</v>
      </c>
      <c r="CZ189">
        <f>AE189</f>
        <v>10362</v>
      </c>
      <c r="DA189">
        <f>AI189</f>
        <v>9.92</v>
      </c>
      <c r="DB189">
        <f t="shared" si="72"/>
        <v>1.45</v>
      </c>
      <c r="DC189">
        <f t="shared" si="73"/>
        <v>0</v>
      </c>
      <c r="DD189" t="s">
        <v>6</v>
      </c>
      <c r="DE189" t="s">
        <v>6</v>
      </c>
      <c r="DF189">
        <f>ROUND(ROUND(AE189*AI189,2)*CX189,2)</f>
        <v>57.56</v>
      </c>
      <c r="DG189">
        <f t="shared" si="92"/>
        <v>0</v>
      </c>
      <c r="DH189">
        <f t="shared" si="93"/>
        <v>0</v>
      </c>
      <c r="DI189">
        <f t="shared" si="91"/>
        <v>0</v>
      </c>
      <c r="DJ189">
        <f>DF189</f>
        <v>57.56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ROW(Source!A105)</f>
        <v>105</v>
      </c>
      <c r="B190">
        <v>92854092</v>
      </c>
      <c r="C190">
        <v>92854921</v>
      </c>
      <c r="D190">
        <v>49525471</v>
      </c>
      <c r="E190">
        <v>1</v>
      </c>
      <c r="F190">
        <v>1</v>
      </c>
      <c r="G190">
        <v>1</v>
      </c>
      <c r="H190">
        <v>3</v>
      </c>
      <c r="I190" t="s">
        <v>545</v>
      </c>
      <c r="J190" t="s">
        <v>546</v>
      </c>
      <c r="K190" t="s">
        <v>547</v>
      </c>
      <c r="L190">
        <v>1348</v>
      </c>
      <c r="N190">
        <v>1009</v>
      </c>
      <c r="O190" t="s">
        <v>162</v>
      </c>
      <c r="P190" t="s">
        <v>162</v>
      </c>
      <c r="Q190">
        <v>1000</v>
      </c>
      <c r="W190">
        <v>0</v>
      </c>
      <c r="X190">
        <v>-1292822538</v>
      </c>
      <c r="Y190">
        <f t="shared" si="71"/>
        <v>1.1000000000000001E-3</v>
      </c>
      <c r="AA190">
        <v>147113.60000000001</v>
      </c>
      <c r="AB190">
        <v>0</v>
      </c>
      <c r="AC190">
        <v>0</v>
      </c>
      <c r="AD190">
        <v>0</v>
      </c>
      <c r="AE190">
        <v>14830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1.1000000000000001E-3</v>
      </c>
      <c r="AU190" t="s">
        <v>6</v>
      </c>
      <c r="AV190">
        <v>0</v>
      </c>
      <c r="AW190">
        <v>2</v>
      </c>
      <c r="AX190">
        <v>92854937</v>
      </c>
      <c r="AY190">
        <v>1</v>
      </c>
      <c r="AZ190">
        <v>0</v>
      </c>
      <c r="BA190">
        <v>203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ROUND(Y190*Source!I105,7)</f>
        <v>4.4000000000000003E-3</v>
      </c>
      <c r="CY190">
        <f>AA190</f>
        <v>147113.60000000001</v>
      </c>
      <c r="CZ190">
        <f>AE190</f>
        <v>14830</v>
      </c>
      <c r="DA190">
        <f>AI190</f>
        <v>9.92</v>
      </c>
      <c r="DB190">
        <f t="shared" si="72"/>
        <v>16.309999999999999</v>
      </c>
      <c r="DC190">
        <f t="shared" si="73"/>
        <v>0</v>
      </c>
      <c r="DD190" t="s">
        <v>6</v>
      </c>
      <c r="DE190" t="s">
        <v>6</v>
      </c>
      <c r="DF190">
        <f>ROUND(ROUND(AE190*AI190,2)*CX190,2)</f>
        <v>647.29999999999995</v>
      </c>
      <c r="DG190">
        <f t="shared" si="92"/>
        <v>0</v>
      </c>
      <c r="DH190">
        <f t="shared" si="93"/>
        <v>0</v>
      </c>
      <c r="DI190">
        <f t="shared" si="91"/>
        <v>0</v>
      </c>
      <c r="DJ190">
        <f>DF190</f>
        <v>647.29999999999995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ROW(Source!A105)</f>
        <v>105</v>
      </c>
      <c r="B191">
        <v>92854092</v>
      </c>
      <c r="C191">
        <v>92854921</v>
      </c>
      <c r="D191">
        <v>49561550</v>
      </c>
      <c r="E191">
        <v>1</v>
      </c>
      <c r="F191">
        <v>1</v>
      </c>
      <c r="G191">
        <v>1</v>
      </c>
      <c r="H191">
        <v>3</v>
      </c>
      <c r="I191" t="s">
        <v>31</v>
      </c>
      <c r="J191" t="s">
        <v>33</v>
      </c>
      <c r="K191" t="s">
        <v>32</v>
      </c>
      <c r="L191">
        <v>1371</v>
      </c>
      <c r="N191">
        <v>1013</v>
      </c>
      <c r="O191" t="s">
        <v>23</v>
      </c>
      <c r="P191" t="s">
        <v>23</v>
      </c>
      <c r="Q191">
        <v>1</v>
      </c>
      <c r="W191">
        <v>0</v>
      </c>
      <c r="X191">
        <v>-1815858230</v>
      </c>
      <c r="Y191">
        <f t="shared" si="71"/>
        <v>1</v>
      </c>
      <c r="AA191">
        <v>10672.83</v>
      </c>
      <c r="AB191">
        <v>0</v>
      </c>
      <c r="AC191">
        <v>0</v>
      </c>
      <c r="AD191">
        <v>0</v>
      </c>
      <c r="AE191">
        <v>1075.8900000000001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 t="s">
        <v>6</v>
      </c>
      <c r="AT191">
        <v>1</v>
      </c>
      <c r="AU191" t="s">
        <v>6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6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ROUND(Y191*Source!I105,7)</f>
        <v>4</v>
      </c>
      <c r="CY191">
        <f>AA191</f>
        <v>10672.83</v>
      </c>
      <c r="CZ191">
        <f>AE191</f>
        <v>1075.8900000000001</v>
      </c>
      <c r="DA191">
        <f>AI191</f>
        <v>9.92</v>
      </c>
      <c r="DB191">
        <f t="shared" si="72"/>
        <v>1075.8900000000001</v>
      </c>
      <c r="DC191">
        <f t="shared" si="73"/>
        <v>0</v>
      </c>
      <c r="DD191" t="s">
        <v>6</v>
      </c>
      <c r="DE191" t="s">
        <v>6</v>
      </c>
      <c r="DF191">
        <f>ROUND(ROUND(AE191*AI191,2)*CX191,2)</f>
        <v>42691.32</v>
      </c>
      <c r="DG191">
        <f t="shared" si="92"/>
        <v>0</v>
      </c>
      <c r="DH191">
        <f t="shared" si="93"/>
        <v>0</v>
      </c>
      <c r="DI191">
        <f t="shared" si="91"/>
        <v>0</v>
      </c>
      <c r="DJ191">
        <f>DF191</f>
        <v>42691.32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ROW(Source!A105)</f>
        <v>105</v>
      </c>
      <c r="B192">
        <v>92854092</v>
      </c>
      <c r="C192">
        <v>92854921</v>
      </c>
      <c r="D192">
        <v>49581351</v>
      </c>
      <c r="E192">
        <v>1</v>
      </c>
      <c r="F192">
        <v>1</v>
      </c>
      <c r="G192">
        <v>1</v>
      </c>
      <c r="H192">
        <v>3</v>
      </c>
      <c r="I192" t="s">
        <v>38</v>
      </c>
      <c r="J192" t="s">
        <v>40</v>
      </c>
      <c r="K192" t="s">
        <v>39</v>
      </c>
      <c r="L192">
        <v>1371</v>
      </c>
      <c r="N192">
        <v>1013</v>
      </c>
      <c r="O192" t="s">
        <v>23</v>
      </c>
      <c r="P192" t="s">
        <v>23</v>
      </c>
      <c r="Q192">
        <v>1</v>
      </c>
      <c r="W192">
        <v>0</v>
      </c>
      <c r="X192">
        <v>1780456760</v>
      </c>
      <c r="Y192">
        <f t="shared" si="71"/>
        <v>2</v>
      </c>
      <c r="AA192">
        <v>277.76</v>
      </c>
      <c r="AB192">
        <v>0</v>
      </c>
      <c r="AC192">
        <v>0</v>
      </c>
      <c r="AD192">
        <v>0</v>
      </c>
      <c r="AE192">
        <v>28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6</v>
      </c>
      <c r="AT192">
        <v>2</v>
      </c>
      <c r="AU192" t="s">
        <v>6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ROUND(Y192*Source!I105,7)</f>
        <v>8</v>
      </c>
      <c r="CY192">
        <f>AA192</f>
        <v>277.76</v>
      </c>
      <c r="CZ192">
        <f>AE192</f>
        <v>28</v>
      </c>
      <c r="DA192">
        <f>AI192</f>
        <v>9.92</v>
      </c>
      <c r="DB192">
        <f t="shared" si="72"/>
        <v>56</v>
      </c>
      <c r="DC192">
        <f t="shared" si="73"/>
        <v>0</v>
      </c>
      <c r="DD192" t="s">
        <v>6</v>
      </c>
      <c r="DE192" t="s">
        <v>6</v>
      </c>
      <c r="DF192">
        <f>ROUND(ROUND(AE192*AI192,2)*CX192,2)</f>
        <v>2222.08</v>
      </c>
      <c r="DG192">
        <f t="shared" si="92"/>
        <v>0</v>
      </c>
      <c r="DH192">
        <f t="shared" si="93"/>
        <v>0</v>
      </c>
      <c r="DI192">
        <f t="shared" si="91"/>
        <v>0</v>
      </c>
      <c r="DJ192">
        <f>DF192</f>
        <v>2222.08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ROW(Source!A108)</f>
        <v>108</v>
      </c>
      <c r="B193">
        <v>92854092</v>
      </c>
      <c r="C193">
        <v>92854942</v>
      </c>
      <c r="D193">
        <v>49510753</v>
      </c>
      <c r="E193">
        <v>70</v>
      </c>
      <c r="F193">
        <v>1</v>
      </c>
      <c r="G193">
        <v>1</v>
      </c>
      <c r="H193">
        <v>1</v>
      </c>
      <c r="I193" t="s">
        <v>548</v>
      </c>
      <c r="J193" t="s">
        <v>6</v>
      </c>
      <c r="K193" t="s">
        <v>549</v>
      </c>
      <c r="L193">
        <v>1191</v>
      </c>
      <c r="N193">
        <v>1013</v>
      </c>
      <c r="O193" t="s">
        <v>528</v>
      </c>
      <c r="P193" t="s">
        <v>528</v>
      </c>
      <c r="Q193">
        <v>1</v>
      </c>
      <c r="W193">
        <v>0</v>
      </c>
      <c r="X193">
        <v>1608048003</v>
      </c>
      <c r="Y193">
        <f t="shared" ref="Y193:Y256" si="94">AT193</f>
        <v>0.93</v>
      </c>
      <c r="AA193">
        <v>0</v>
      </c>
      <c r="AB193">
        <v>0</v>
      </c>
      <c r="AC193">
        <v>0</v>
      </c>
      <c r="AD193">
        <v>426.52</v>
      </c>
      <c r="AE193">
        <v>0</v>
      </c>
      <c r="AF193">
        <v>0</v>
      </c>
      <c r="AG193">
        <v>0</v>
      </c>
      <c r="AH193">
        <v>9.51</v>
      </c>
      <c r="AI193">
        <v>1</v>
      </c>
      <c r="AJ193">
        <v>1</v>
      </c>
      <c r="AK193">
        <v>1</v>
      </c>
      <c r="AL193">
        <v>44.85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0.93</v>
      </c>
      <c r="AU193" t="s">
        <v>6</v>
      </c>
      <c r="AV193">
        <v>1</v>
      </c>
      <c r="AW193">
        <v>2</v>
      </c>
      <c r="AX193">
        <v>92854951</v>
      </c>
      <c r="AY193">
        <v>1</v>
      </c>
      <c r="AZ193">
        <v>0</v>
      </c>
      <c r="BA193">
        <v>206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ROUND(AT193*Source!I108*AH193*AL193,2)</f>
        <v>7536.67</v>
      </c>
      <c r="CV193">
        <f>ROUND(Y193*Source!I108,7)</f>
        <v>17.670000000000002</v>
      </c>
      <c r="CW193">
        <v>0</v>
      </c>
      <c r="CX193">
        <f>ROUND(Y193*Source!I108,7)</f>
        <v>17.670000000000002</v>
      </c>
      <c r="CY193">
        <f>AD193</f>
        <v>426.52</v>
      </c>
      <c r="CZ193">
        <f>AH193</f>
        <v>9.51</v>
      </c>
      <c r="DA193">
        <f>AL193</f>
        <v>44.85</v>
      </c>
      <c r="DB193">
        <f t="shared" ref="DB193:DB256" si="95">ROUND(ROUND(AT193*CZ193,2),2)</f>
        <v>8.84</v>
      </c>
      <c r="DC193">
        <f t="shared" ref="DC193:DC256" si="96">ROUND(ROUND(AT193*AG193,2),2)</f>
        <v>0</v>
      </c>
      <c r="DD193" t="s">
        <v>6</v>
      </c>
      <c r="DE193" t="s">
        <v>6</v>
      </c>
      <c r="DF193">
        <f>ROUND(ROUND(AE193,2)*CX193,2)</f>
        <v>0</v>
      </c>
      <c r="DG193">
        <f t="shared" si="92"/>
        <v>0</v>
      </c>
      <c r="DH193">
        <f t="shared" si="93"/>
        <v>0</v>
      </c>
      <c r="DI193">
        <f>ROUND(ROUND(AH193*AL193,2)*CX193,2)</f>
        <v>7536.61</v>
      </c>
      <c r="DJ193">
        <f>DI193</f>
        <v>7536.61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ROW(Source!A108)</f>
        <v>108</v>
      </c>
      <c r="B194">
        <v>92854092</v>
      </c>
      <c r="C194">
        <v>92854942</v>
      </c>
      <c r="D194">
        <v>49510905</v>
      </c>
      <c r="E194">
        <v>70</v>
      </c>
      <c r="F194">
        <v>1</v>
      </c>
      <c r="G194">
        <v>1</v>
      </c>
      <c r="H194">
        <v>1</v>
      </c>
      <c r="I194" t="s">
        <v>529</v>
      </c>
      <c r="J194" t="s">
        <v>6</v>
      </c>
      <c r="K194" t="s">
        <v>530</v>
      </c>
      <c r="L194">
        <v>1191</v>
      </c>
      <c r="N194">
        <v>1013</v>
      </c>
      <c r="O194" t="s">
        <v>528</v>
      </c>
      <c r="P194" t="s">
        <v>528</v>
      </c>
      <c r="Q194">
        <v>1</v>
      </c>
      <c r="W194">
        <v>0</v>
      </c>
      <c r="X194">
        <v>-1417349443</v>
      </c>
      <c r="Y194">
        <f t="shared" si="94"/>
        <v>0.01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44.85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0.01</v>
      </c>
      <c r="AU194" t="s">
        <v>6</v>
      </c>
      <c r="AV194">
        <v>2</v>
      </c>
      <c r="AW194">
        <v>2</v>
      </c>
      <c r="AX194">
        <v>92854952</v>
      </c>
      <c r="AY194">
        <v>1</v>
      </c>
      <c r="AZ194">
        <v>0</v>
      </c>
      <c r="BA194">
        <v>207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ROUND(Y194*Source!I108,7)</f>
        <v>0.19</v>
      </c>
      <c r="CY194">
        <f>AD194</f>
        <v>0</v>
      </c>
      <c r="CZ194">
        <f>AH194</f>
        <v>0</v>
      </c>
      <c r="DA194">
        <f>AL194</f>
        <v>1</v>
      </c>
      <c r="DB194">
        <f t="shared" si="95"/>
        <v>0</v>
      </c>
      <c r="DC194">
        <f t="shared" si="96"/>
        <v>0</v>
      </c>
      <c r="DD194" t="s">
        <v>6</v>
      </c>
      <c r="DE194" t="s">
        <v>6</v>
      </c>
      <c r="DF194">
        <f>ROUND(ROUND(AE194,2)*CX194,2)</f>
        <v>0</v>
      </c>
      <c r="DG194">
        <f t="shared" si="92"/>
        <v>0</v>
      </c>
      <c r="DH194">
        <f>ROUND(ROUND(AG194*AK194,2)*CX194,2)</f>
        <v>0</v>
      </c>
      <c r="DI194">
        <f t="shared" ref="DI194:DI200" si="97">ROUND(ROUND(AH194,2)*CX194,2)</f>
        <v>0</v>
      </c>
      <c r="DJ194">
        <f>DI194</f>
        <v>0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ROW(Source!A108)</f>
        <v>108</v>
      </c>
      <c r="B195">
        <v>92854092</v>
      </c>
      <c r="C195">
        <v>92854942</v>
      </c>
      <c r="D195">
        <v>49673503</v>
      </c>
      <c r="E195">
        <v>1</v>
      </c>
      <c r="F195">
        <v>1</v>
      </c>
      <c r="G195">
        <v>1</v>
      </c>
      <c r="H195">
        <v>2</v>
      </c>
      <c r="I195" t="s">
        <v>531</v>
      </c>
      <c r="J195" t="s">
        <v>532</v>
      </c>
      <c r="K195" t="s">
        <v>533</v>
      </c>
      <c r="L195">
        <v>1367</v>
      </c>
      <c r="N195">
        <v>1011</v>
      </c>
      <c r="O195" t="s">
        <v>534</v>
      </c>
      <c r="P195" t="s">
        <v>534</v>
      </c>
      <c r="Q195">
        <v>1</v>
      </c>
      <c r="W195">
        <v>0</v>
      </c>
      <c r="X195">
        <v>509054691</v>
      </c>
      <c r="Y195">
        <f t="shared" si="94"/>
        <v>0.01</v>
      </c>
      <c r="AA195">
        <v>0</v>
      </c>
      <c r="AB195">
        <v>1032.96</v>
      </c>
      <c r="AC195">
        <v>520.26</v>
      </c>
      <c r="AD195">
        <v>0</v>
      </c>
      <c r="AE195">
        <v>0</v>
      </c>
      <c r="AF195">
        <v>65.709999999999994</v>
      </c>
      <c r="AG195">
        <v>11.6</v>
      </c>
      <c r="AH195">
        <v>0</v>
      </c>
      <c r="AI195">
        <v>1</v>
      </c>
      <c r="AJ195">
        <v>15.72</v>
      </c>
      <c r="AK195">
        <v>44.85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0.01</v>
      </c>
      <c r="AU195" t="s">
        <v>6</v>
      </c>
      <c r="AV195">
        <v>0</v>
      </c>
      <c r="AW195">
        <v>2</v>
      </c>
      <c r="AX195">
        <v>92854953</v>
      </c>
      <c r="AY195">
        <v>1</v>
      </c>
      <c r="AZ195">
        <v>0</v>
      </c>
      <c r="BA195">
        <v>208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ROUND(Y195*Source!I108*DO195,7)</f>
        <v>0</v>
      </c>
      <c r="CX195">
        <f>ROUND(Y195*Source!I108,7)</f>
        <v>0.19</v>
      </c>
      <c r="CY195">
        <f>AB195</f>
        <v>1032.96</v>
      </c>
      <c r="CZ195">
        <f>AF195</f>
        <v>65.709999999999994</v>
      </c>
      <c r="DA195">
        <f>AJ195</f>
        <v>15.72</v>
      </c>
      <c r="DB195">
        <f t="shared" si="95"/>
        <v>0.66</v>
      </c>
      <c r="DC195">
        <f t="shared" si="96"/>
        <v>0.12</v>
      </c>
      <c r="DD195" t="s">
        <v>6</v>
      </c>
      <c r="DE195" t="s">
        <v>6</v>
      </c>
      <c r="DF195">
        <f>ROUND(ROUND(AE195,2)*CX195,2)</f>
        <v>0</v>
      </c>
      <c r="DG195">
        <f>ROUND(ROUND(AF195*AJ195,2)*CX195,2)</f>
        <v>196.26</v>
      </c>
      <c r="DH195">
        <f>ROUND(ROUND(AG195*AK195,2)*CX195,2)</f>
        <v>98.85</v>
      </c>
      <c r="DI195">
        <f t="shared" si="97"/>
        <v>0</v>
      </c>
      <c r="DJ195">
        <f>DG195</f>
        <v>196.26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ROW(Source!A108)</f>
        <v>108</v>
      </c>
      <c r="B196">
        <v>92854092</v>
      </c>
      <c r="C196">
        <v>92854942</v>
      </c>
      <c r="D196">
        <v>49673715</v>
      </c>
      <c r="E196">
        <v>1</v>
      </c>
      <c r="F196">
        <v>1</v>
      </c>
      <c r="G196">
        <v>1</v>
      </c>
      <c r="H196">
        <v>2</v>
      </c>
      <c r="I196" t="s">
        <v>535</v>
      </c>
      <c r="J196" t="s">
        <v>536</v>
      </c>
      <c r="K196" t="s">
        <v>537</v>
      </c>
      <c r="L196">
        <v>1367</v>
      </c>
      <c r="N196">
        <v>1011</v>
      </c>
      <c r="O196" t="s">
        <v>534</v>
      </c>
      <c r="P196" t="s">
        <v>534</v>
      </c>
      <c r="Q196">
        <v>1</v>
      </c>
      <c r="W196">
        <v>0</v>
      </c>
      <c r="X196">
        <v>829370094</v>
      </c>
      <c r="Y196">
        <f t="shared" si="94"/>
        <v>0.26</v>
      </c>
      <c r="AA196">
        <v>0</v>
      </c>
      <c r="AB196">
        <v>127.33</v>
      </c>
      <c r="AC196">
        <v>0</v>
      </c>
      <c r="AD196">
        <v>0</v>
      </c>
      <c r="AE196">
        <v>0</v>
      </c>
      <c r="AF196">
        <v>8.1</v>
      </c>
      <c r="AG196">
        <v>0</v>
      </c>
      <c r="AH196">
        <v>0</v>
      </c>
      <c r="AI196">
        <v>1</v>
      </c>
      <c r="AJ196">
        <v>15.72</v>
      </c>
      <c r="AK196">
        <v>44.85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0.26</v>
      </c>
      <c r="AU196" t="s">
        <v>6</v>
      </c>
      <c r="AV196">
        <v>0</v>
      </c>
      <c r="AW196">
        <v>2</v>
      </c>
      <c r="AX196">
        <v>92854954</v>
      </c>
      <c r="AY196">
        <v>1</v>
      </c>
      <c r="AZ196">
        <v>0</v>
      </c>
      <c r="BA196">
        <v>209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ROUND(Y196*Source!I108*DO196,7)</f>
        <v>0</v>
      </c>
      <c r="CX196">
        <f>ROUND(Y196*Source!I108,7)</f>
        <v>4.9400000000000004</v>
      </c>
      <c r="CY196">
        <f>AB196</f>
        <v>127.33</v>
      </c>
      <c r="CZ196">
        <f>AF196</f>
        <v>8.1</v>
      </c>
      <c r="DA196">
        <f>AJ196</f>
        <v>15.72</v>
      </c>
      <c r="DB196">
        <f t="shared" si="95"/>
        <v>2.11</v>
      </c>
      <c r="DC196">
        <f t="shared" si="96"/>
        <v>0</v>
      </c>
      <c r="DD196" t="s">
        <v>6</v>
      </c>
      <c r="DE196" t="s">
        <v>6</v>
      </c>
      <c r="DF196">
        <f>ROUND(ROUND(AE196,2)*CX196,2)</f>
        <v>0</v>
      </c>
      <c r="DG196">
        <f>ROUND(ROUND(AF196*AJ196,2)*CX196,2)</f>
        <v>629.01</v>
      </c>
      <c r="DH196">
        <f>ROUND(ROUND(AG196*AK196,2)*CX196,2)</f>
        <v>0</v>
      </c>
      <c r="DI196">
        <f t="shared" si="97"/>
        <v>0</v>
      </c>
      <c r="DJ196">
        <f>DG196</f>
        <v>629.01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ROW(Source!A108)</f>
        <v>108</v>
      </c>
      <c r="B197">
        <v>92854092</v>
      </c>
      <c r="C197">
        <v>92854942</v>
      </c>
      <c r="D197">
        <v>49521237</v>
      </c>
      <c r="E197">
        <v>1</v>
      </c>
      <c r="F197">
        <v>1</v>
      </c>
      <c r="G197">
        <v>1</v>
      </c>
      <c r="H197">
        <v>3</v>
      </c>
      <c r="I197" t="s">
        <v>538</v>
      </c>
      <c r="J197" t="s">
        <v>539</v>
      </c>
      <c r="K197" t="s">
        <v>540</v>
      </c>
      <c r="L197">
        <v>1407</v>
      </c>
      <c r="N197">
        <v>1013</v>
      </c>
      <c r="O197" t="s">
        <v>541</v>
      </c>
      <c r="P197" t="s">
        <v>541</v>
      </c>
      <c r="Q197">
        <v>1</v>
      </c>
      <c r="W197">
        <v>0</v>
      </c>
      <c r="X197">
        <v>845180098</v>
      </c>
      <c r="Y197">
        <f t="shared" si="94"/>
        <v>2E-3</v>
      </c>
      <c r="AA197">
        <v>34224</v>
      </c>
      <c r="AB197">
        <v>0</v>
      </c>
      <c r="AC197">
        <v>0</v>
      </c>
      <c r="AD197">
        <v>0</v>
      </c>
      <c r="AE197">
        <v>3450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2E-3</v>
      </c>
      <c r="AU197" t="s">
        <v>6</v>
      </c>
      <c r="AV197">
        <v>0</v>
      </c>
      <c r="AW197">
        <v>2</v>
      </c>
      <c r="AX197">
        <v>92854955</v>
      </c>
      <c r="AY197">
        <v>1</v>
      </c>
      <c r="AZ197">
        <v>0</v>
      </c>
      <c r="BA197">
        <v>210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ROUND(Y197*Source!I108,7)</f>
        <v>3.7999999999999999E-2</v>
      </c>
      <c r="CY197">
        <f>AA197</f>
        <v>34224</v>
      </c>
      <c r="CZ197">
        <f>AE197</f>
        <v>3450</v>
      </c>
      <c r="DA197">
        <f>AI197</f>
        <v>9.92</v>
      </c>
      <c r="DB197">
        <f t="shared" si="95"/>
        <v>6.9</v>
      </c>
      <c r="DC197">
        <f t="shared" si="96"/>
        <v>0</v>
      </c>
      <c r="DD197" t="s">
        <v>6</v>
      </c>
      <c r="DE197" t="s">
        <v>6</v>
      </c>
      <c r="DF197">
        <f>ROUND(ROUND(AE197*AI197,2)*CX197,2)</f>
        <v>1300.51</v>
      </c>
      <c r="DG197">
        <f t="shared" ref="DG197:DG202" si="98">ROUND(ROUND(AF197,2)*CX197,2)</f>
        <v>0</v>
      </c>
      <c r="DH197">
        <f>ROUND(ROUND(AG197,2)*CX197,2)</f>
        <v>0</v>
      </c>
      <c r="DI197">
        <f t="shared" si="97"/>
        <v>0</v>
      </c>
      <c r="DJ197">
        <f>DF197</f>
        <v>1300.51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ROW(Source!A108)</f>
        <v>108</v>
      </c>
      <c r="B198">
        <v>92854092</v>
      </c>
      <c r="C198">
        <v>92854942</v>
      </c>
      <c r="D198">
        <v>49524301</v>
      </c>
      <c r="E198">
        <v>1</v>
      </c>
      <c r="F198">
        <v>1</v>
      </c>
      <c r="G198">
        <v>1</v>
      </c>
      <c r="H198">
        <v>3</v>
      </c>
      <c r="I198" t="s">
        <v>542</v>
      </c>
      <c r="J198" t="s">
        <v>543</v>
      </c>
      <c r="K198" t="s">
        <v>544</v>
      </c>
      <c r="L198">
        <v>1348</v>
      </c>
      <c r="N198">
        <v>1009</v>
      </c>
      <c r="O198" t="s">
        <v>162</v>
      </c>
      <c r="P198" t="s">
        <v>162</v>
      </c>
      <c r="Q198">
        <v>1000</v>
      </c>
      <c r="W198">
        <v>0</v>
      </c>
      <c r="X198">
        <v>1824693337</v>
      </c>
      <c r="Y198">
        <f t="shared" si="94"/>
        <v>1.2E-4</v>
      </c>
      <c r="AA198">
        <v>102791.03999999999</v>
      </c>
      <c r="AB198">
        <v>0</v>
      </c>
      <c r="AC198">
        <v>0</v>
      </c>
      <c r="AD198">
        <v>0</v>
      </c>
      <c r="AE198">
        <v>10362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1.2E-4</v>
      </c>
      <c r="AU198" t="s">
        <v>6</v>
      </c>
      <c r="AV198">
        <v>0</v>
      </c>
      <c r="AW198">
        <v>2</v>
      </c>
      <c r="AX198">
        <v>92854956</v>
      </c>
      <c r="AY198">
        <v>1</v>
      </c>
      <c r="AZ198">
        <v>0</v>
      </c>
      <c r="BA198">
        <v>211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ROUND(Y198*Source!I108,7)</f>
        <v>2.2799999999999999E-3</v>
      </c>
      <c r="CY198">
        <f>AA198</f>
        <v>102791.03999999999</v>
      </c>
      <c r="CZ198">
        <f>AE198</f>
        <v>10362</v>
      </c>
      <c r="DA198">
        <f>AI198</f>
        <v>9.92</v>
      </c>
      <c r="DB198">
        <f t="shared" si="95"/>
        <v>1.24</v>
      </c>
      <c r="DC198">
        <f t="shared" si="96"/>
        <v>0</v>
      </c>
      <c r="DD198" t="s">
        <v>6</v>
      </c>
      <c r="DE198" t="s">
        <v>6</v>
      </c>
      <c r="DF198">
        <f>ROUND(ROUND(AE198*AI198,2)*CX198,2)</f>
        <v>234.36</v>
      </c>
      <c r="DG198">
        <f t="shared" si="98"/>
        <v>0</v>
      </c>
      <c r="DH198">
        <f>ROUND(ROUND(AG198,2)*CX198,2)</f>
        <v>0</v>
      </c>
      <c r="DI198">
        <f t="shared" si="97"/>
        <v>0</v>
      </c>
      <c r="DJ198">
        <f>DF198</f>
        <v>234.36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ROW(Source!A108)</f>
        <v>108</v>
      </c>
      <c r="B199">
        <v>92854092</v>
      </c>
      <c r="C199">
        <v>92854942</v>
      </c>
      <c r="D199">
        <v>49525470</v>
      </c>
      <c r="E199">
        <v>1</v>
      </c>
      <c r="F199">
        <v>1</v>
      </c>
      <c r="G199">
        <v>1</v>
      </c>
      <c r="H199">
        <v>3</v>
      </c>
      <c r="I199" t="s">
        <v>550</v>
      </c>
      <c r="J199" t="s">
        <v>551</v>
      </c>
      <c r="K199" t="s">
        <v>552</v>
      </c>
      <c r="L199">
        <v>1348</v>
      </c>
      <c r="N199">
        <v>1009</v>
      </c>
      <c r="O199" t="s">
        <v>162</v>
      </c>
      <c r="P199" t="s">
        <v>162</v>
      </c>
      <c r="Q199">
        <v>1000</v>
      </c>
      <c r="W199">
        <v>0</v>
      </c>
      <c r="X199">
        <v>-614132284</v>
      </c>
      <c r="Y199">
        <f t="shared" si="94"/>
        <v>5.9999999999999995E-4</v>
      </c>
      <c r="AA199">
        <v>152004.16</v>
      </c>
      <c r="AB199">
        <v>0</v>
      </c>
      <c r="AC199">
        <v>0</v>
      </c>
      <c r="AD199">
        <v>0</v>
      </c>
      <c r="AE199">
        <v>15323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5.9999999999999995E-4</v>
      </c>
      <c r="AU199" t="s">
        <v>6</v>
      </c>
      <c r="AV199">
        <v>0</v>
      </c>
      <c r="AW199">
        <v>2</v>
      </c>
      <c r="AX199">
        <v>92854957</v>
      </c>
      <c r="AY199">
        <v>1</v>
      </c>
      <c r="AZ199">
        <v>0</v>
      </c>
      <c r="BA199">
        <v>212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ROUND(Y199*Source!I108,7)</f>
        <v>1.14E-2</v>
      </c>
      <c r="CY199">
        <f>AA199</f>
        <v>152004.16</v>
      </c>
      <c r="CZ199">
        <f>AE199</f>
        <v>15323</v>
      </c>
      <c r="DA199">
        <f>AI199</f>
        <v>9.92</v>
      </c>
      <c r="DB199">
        <f t="shared" si="95"/>
        <v>9.19</v>
      </c>
      <c r="DC199">
        <f t="shared" si="96"/>
        <v>0</v>
      </c>
      <c r="DD199" t="s">
        <v>6</v>
      </c>
      <c r="DE199" t="s">
        <v>6</v>
      </c>
      <c r="DF199">
        <f>ROUND(ROUND(AE199*AI199,2)*CX199,2)</f>
        <v>1732.85</v>
      </c>
      <c r="DG199">
        <f t="shared" si="98"/>
        <v>0</v>
      </c>
      <c r="DH199">
        <f>ROUND(ROUND(AG199,2)*CX199,2)</f>
        <v>0</v>
      </c>
      <c r="DI199">
        <f t="shared" si="97"/>
        <v>0</v>
      </c>
      <c r="DJ199">
        <f>DF199</f>
        <v>1732.85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ROW(Source!A108)</f>
        <v>108</v>
      </c>
      <c r="B200">
        <v>92854092</v>
      </c>
      <c r="C200">
        <v>92854942</v>
      </c>
      <c r="D200">
        <v>49560669</v>
      </c>
      <c r="E200">
        <v>1</v>
      </c>
      <c r="F200">
        <v>1</v>
      </c>
      <c r="G200">
        <v>1</v>
      </c>
      <c r="H200">
        <v>3</v>
      </c>
      <c r="I200" t="s">
        <v>46</v>
      </c>
      <c r="J200" t="s">
        <v>48</v>
      </c>
      <c r="K200" t="s">
        <v>47</v>
      </c>
      <c r="L200">
        <v>1371</v>
      </c>
      <c r="N200">
        <v>1013</v>
      </c>
      <c r="O200" t="s">
        <v>23</v>
      </c>
      <c r="P200" t="s">
        <v>23</v>
      </c>
      <c r="Q200">
        <v>1</v>
      </c>
      <c r="W200">
        <v>0</v>
      </c>
      <c r="X200">
        <v>-1577039183</v>
      </c>
      <c r="Y200">
        <f t="shared" si="94"/>
        <v>1</v>
      </c>
      <c r="AA200">
        <v>3716.43</v>
      </c>
      <c r="AB200">
        <v>0</v>
      </c>
      <c r="AC200">
        <v>0</v>
      </c>
      <c r="AD200">
        <v>0</v>
      </c>
      <c r="AE200">
        <v>374.64</v>
      </c>
      <c r="AF200">
        <v>0</v>
      </c>
      <c r="AG200">
        <v>0</v>
      </c>
      <c r="AH200">
        <v>0</v>
      </c>
      <c r="AI200">
        <v>9.92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6</v>
      </c>
      <c r="AT200">
        <v>1</v>
      </c>
      <c r="AU200" t="s">
        <v>6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ROUND(Y200*Source!I108,7)</f>
        <v>19</v>
      </c>
      <c r="CY200">
        <f>AA200</f>
        <v>3716.43</v>
      </c>
      <c r="CZ200">
        <f>AE200</f>
        <v>374.64</v>
      </c>
      <c r="DA200">
        <f>AI200</f>
        <v>9.92</v>
      </c>
      <c r="DB200">
        <f t="shared" si="95"/>
        <v>374.64</v>
      </c>
      <c r="DC200">
        <f t="shared" si="96"/>
        <v>0</v>
      </c>
      <c r="DD200" t="s">
        <v>6</v>
      </c>
      <c r="DE200" t="s">
        <v>6</v>
      </c>
      <c r="DF200">
        <f>ROUND(ROUND(AE200*AI200,2)*CX200,2)</f>
        <v>70612.17</v>
      </c>
      <c r="DG200">
        <f t="shared" si="98"/>
        <v>0</v>
      </c>
      <c r="DH200">
        <f>ROUND(ROUND(AG200,2)*CX200,2)</f>
        <v>0</v>
      </c>
      <c r="DI200">
        <f t="shared" si="97"/>
        <v>0</v>
      </c>
      <c r="DJ200">
        <f>DF200</f>
        <v>70612.17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ROW(Source!A110)</f>
        <v>110</v>
      </c>
      <c r="B201">
        <v>92854092</v>
      </c>
      <c r="C201">
        <v>92854961</v>
      </c>
      <c r="D201">
        <v>49510757</v>
      </c>
      <c r="E201">
        <v>70</v>
      </c>
      <c r="F201">
        <v>1</v>
      </c>
      <c r="G201">
        <v>1</v>
      </c>
      <c r="H201">
        <v>1</v>
      </c>
      <c r="I201" t="s">
        <v>568</v>
      </c>
      <c r="J201" t="s">
        <v>6</v>
      </c>
      <c r="K201" t="s">
        <v>569</v>
      </c>
      <c r="L201">
        <v>1191</v>
      </c>
      <c r="N201">
        <v>1013</v>
      </c>
      <c r="O201" t="s">
        <v>528</v>
      </c>
      <c r="P201" t="s">
        <v>528</v>
      </c>
      <c r="Q201">
        <v>1</v>
      </c>
      <c r="W201">
        <v>0</v>
      </c>
      <c r="X201">
        <v>-1111239348</v>
      </c>
      <c r="Y201">
        <f t="shared" si="94"/>
        <v>33.700000000000003</v>
      </c>
      <c r="AA201">
        <v>0</v>
      </c>
      <c r="AB201">
        <v>0</v>
      </c>
      <c r="AC201">
        <v>0</v>
      </c>
      <c r="AD201">
        <v>431.46</v>
      </c>
      <c r="AE201">
        <v>0</v>
      </c>
      <c r="AF201">
        <v>0</v>
      </c>
      <c r="AG201">
        <v>0</v>
      </c>
      <c r="AH201">
        <v>9.6199999999999992</v>
      </c>
      <c r="AI201">
        <v>1</v>
      </c>
      <c r="AJ201">
        <v>1</v>
      </c>
      <c r="AK201">
        <v>1</v>
      </c>
      <c r="AL201">
        <v>44.85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33.700000000000003</v>
      </c>
      <c r="AU201" t="s">
        <v>6</v>
      </c>
      <c r="AV201">
        <v>1</v>
      </c>
      <c r="AW201">
        <v>2</v>
      </c>
      <c r="AX201">
        <v>92854978</v>
      </c>
      <c r="AY201">
        <v>1</v>
      </c>
      <c r="AZ201">
        <v>0</v>
      </c>
      <c r="BA201">
        <v>215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ROUND(AT201*Source!I110*AH201*AL201,2)</f>
        <v>1599.41</v>
      </c>
      <c r="CV201">
        <f>ROUND(Y201*Source!I110,7)</f>
        <v>3.7069999999999999</v>
      </c>
      <c r="CW201">
        <v>0</v>
      </c>
      <c r="CX201">
        <f>ROUND(Y201*Source!I110,7)</f>
        <v>3.7069999999999999</v>
      </c>
      <c r="CY201">
        <f>AD201</f>
        <v>431.46</v>
      </c>
      <c r="CZ201">
        <f>AH201</f>
        <v>9.6199999999999992</v>
      </c>
      <c r="DA201">
        <f>AL201</f>
        <v>44.85</v>
      </c>
      <c r="DB201">
        <f t="shared" si="95"/>
        <v>324.19</v>
      </c>
      <c r="DC201">
        <f t="shared" si="96"/>
        <v>0</v>
      </c>
      <c r="DD201" t="s">
        <v>6</v>
      </c>
      <c r="DE201" t="s">
        <v>6</v>
      </c>
      <c r="DF201">
        <f t="shared" ref="DF201:DF206" si="99">ROUND(ROUND(AE201,2)*CX201,2)</f>
        <v>0</v>
      </c>
      <c r="DG201">
        <f t="shared" si="98"/>
        <v>0</v>
      </c>
      <c r="DH201">
        <f>ROUND(ROUND(AG201,2)*CX201,2)</f>
        <v>0</v>
      </c>
      <c r="DI201">
        <f>ROUND(ROUND(AH201*AL201,2)*CX201,2)</f>
        <v>1599.42</v>
      </c>
      <c r="DJ201">
        <f>DI201</f>
        <v>1599.42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ROW(Source!A110)</f>
        <v>110</v>
      </c>
      <c r="B202">
        <v>92854092</v>
      </c>
      <c r="C202">
        <v>92854961</v>
      </c>
      <c r="D202">
        <v>49510905</v>
      </c>
      <c r="E202">
        <v>70</v>
      </c>
      <c r="F202">
        <v>1</v>
      </c>
      <c r="G202">
        <v>1</v>
      </c>
      <c r="H202">
        <v>1</v>
      </c>
      <c r="I202" t="s">
        <v>529</v>
      </c>
      <c r="J202" t="s">
        <v>6</v>
      </c>
      <c r="K202" t="s">
        <v>530</v>
      </c>
      <c r="L202">
        <v>1191</v>
      </c>
      <c r="N202">
        <v>1013</v>
      </c>
      <c r="O202" t="s">
        <v>528</v>
      </c>
      <c r="P202" t="s">
        <v>528</v>
      </c>
      <c r="Q202">
        <v>1</v>
      </c>
      <c r="W202">
        <v>0</v>
      </c>
      <c r="X202">
        <v>-1417349443</v>
      </c>
      <c r="Y202">
        <f t="shared" si="94"/>
        <v>0.54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0.54</v>
      </c>
      <c r="AU202" t="s">
        <v>6</v>
      </c>
      <c r="AV202">
        <v>2</v>
      </c>
      <c r="AW202">
        <v>2</v>
      </c>
      <c r="AX202">
        <v>92854979</v>
      </c>
      <c r="AY202">
        <v>1</v>
      </c>
      <c r="AZ202">
        <v>0</v>
      </c>
      <c r="BA202">
        <v>216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ROUND(Y202*Source!I110,7)</f>
        <v>5.9400000000000001E-2</v>
      </c>
      <c r="CY202">
        <f>AD202</f>
        <v>0</v>
      </c>
      <c r="CZ202">
        <f>AH202</f>
        <v>0</v>
      </c>
      <c r="DA202">
        <f>AL202</f>
        <v>1</v>
      </c>
      <c r="DB202">
        <f t="shared" si="95"/>
        <v>0</v>
      </c>
      <c r="DC202">
        <f t="shared" si="96"/>
        <v>0</v>
      </c>
      <c r="DD202" t="s">
        <v>6</v>
      </c>
      <c r="DE202" t="s">
        <v>6</v>
      </c>
      <c r="DF202">
        <f t="shared" si="99"/>
        <v>0</v>
      </c>
      <c r="DG202">
        <f t="shared" si="98"/>
        <v>0</v>
      </c>
      <c r="DH202">
        <f>ROUND(ROUND(AG202*AK202,2)*CX202,2)</f>
        <v>0</v>
      </c>
      <c r="DI202">
        <f t="shared" ref="DI202:DI216" si="100">ROUND(ROUND(AH202,2)*CX202,2)</f>
        <v>0</v>
      </c>
      <c r="DJ202">
        <f>DI202</f>
        <v>0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ROW(Source!A110)</f>
        <v>110</v>
      </c>
      <c r="B203">
        <v>92854092</v>
      </c>
      <c r="C203">
        <v>92854961</v>
      </c>
      <c r="D203">
        <v>49672515</v>
      </c>
      <c r="E203">
        <v>1</v>
      </c>
      <c r="F203">
        <v>1</v>
      </c>
      <c r="G203">
        <v>1</v>
      </c>
      <c r="H203">
        <v>2</v>
      </c>
      <c r="I203" t="s">
        <v>570</v>
      </c>
      <c r="J203" t="s">
        <v>571</v>
      </c>
      <c r="K203" t="s">
        <v>572</v>
      </c>
      <c r="L203">
        <v>1367</v>
      </c>
      <c r="N203">
        <v>1011</v>
      </c>
      <c r="O203" t="s">
        <v>534</v>
      </c>
      <c r="P203" t="s">
        <v>534</v>
      </c>
      <c r="Q203">
        <v>1</v>
      </c>
      <c r="W203">
        <v>0</v>
      </c>
      <c r="X203">
        <v>-130837057</v>
      </c>
      <c r="Y203">
        <f t="shared" si="94"/>
        <v>0.08</v>
      </c>
      <c r="AA203">
        <v>0</v>
      </c>
      <c r="AB203">
        <v>1358.21</v>
      </c>
      <c r="AC203">
        <v>605.48</v>
      </c>
      <c r="AD203">
        <v>0</v>
      </c>
      <c r="AE203">
        <v>0</v>
      </c>
      <c r="AF203">
        <v>86.4</v>
      </c>
      <c r="AG203">
        <v>13.5</v>
      </c>
      <c r="AH203">
        <v>0</v>
      </c>
      <c r="AI203">
        <v>1</v>
      </c>
      <c r="AJ203">
        <v>15.72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0.08</v>
      </c>
      <c r="AU203" t="s">
        <v>6</v>
      </c>
      <c r="AV203">
        <v>0</v>
      </c>
      <c r="AW203">
        <v>2</v>
      </c>
      <c r="AX203">
        <v>92854980</v>
      </c>
      <c r="AY203">
        <v>1</v>
      </c>
      <c r="AZ203">
        <v>0</v>
      </c>
      <c r="BA203">
        <v>217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ROUND(Y203*Source!I110*DO203,7)</f>
        <v>0</v>
      </c>
      <c r="CX203">
        <f>ROUND(Y203*Source!I110,7)</f>
        <v>8.8000000000000005E-3</v>
      </c>
      <c r="CY203">
        <f>AB203</f>
        <v>1358.21</v>
      </c>
      <c r="CZ203">
        <f>AF203</f>
        <v>86.4</v>
      </c>
      <c r="DA203">
        <f>AJ203</f>
        <v>15.72</v>
      </c>
      <c r="DB203">
        <f t="shared" si="95"/>
        <v>6.91</v>
      </c>
      <c r="DC203">
        <f t="shared" si="96"/>
        <v>1.08</v>
      </c>
      <c r="DD203" t="s">
        <v>6</v>
      </c>
      <c r="DE203" t="s">
        <v>6</v>
      </c>
      <c r="DF203">
        <f t="shared" si="99"/>
        <v>0</v>
      </c>
      <c r="DG203">
        <f>ROUND(ROUND(AF203*AJ203,2)*CX203,2)</f>
        <v>11.95</v>
      </c>
      <c r="DH203">
        <f>ROUND(ROUND(AG203*AK203,2)*CX203,2)</f>
        <v>5.33</v>
      </c>
      <c r="DI203">
        <f t="shared" si="100"/>
        <v>0</v>
      </c>
      <c r="DJ203">
        <f>DG203</f>
        <v>11.95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ROW(Source!A110)</f>
        <v>110</v>
      </c>
      <c r="B204">
        <v>92854092</v>
      </c>
      <c r="C204">
        <v>92854961</v>
      </c>
      <c r="D204">
        <v>49672573</v>
      </c>
      <c r="E204">
        <v>1</v>
      </c>
      <c r="F204">
        <v>1</v>
      </c>
      <c r="G204">
        <v>1</v>
      </c>
      <c r="H204">
        <v>2</v>
      </c>
      <c r="I204" t="s">
        <v>565</v>
      </c>
      <c r="J204" t="s">
        <v>566</v>
      </c>
      <c r="K204" t="s">
        <v>567</v>
      </c>
      <c r="L204">
        <v>1367</v>
      </c>
      <c r="N204">
        <v>1011</v>
      </c>
      <c r="O204" t="s">
        <v>534</v>
      </c>
      <c r="P204" t="s">
        <v>534</v>
      </c>
      <c r="Q204">
        <v>1</v>
      </c>
      <c r="W204">
        <v>0</v>
      </c>
      <c r="X204">
        <v>-430484415</v>
      </c>
      <c r="Y204">
        <f t="shared" si="94"/>
        <v>0.06</v>
      </c>
      <c r="AA204">
        <v>0</v>
      </c>
      <c r="AB204">
        <v>1814.09</v>
      </c>
      <c r="AC204">
        <v>605.48</v>
      </c>
      <c r="AD204">
        <v>0</v>
      </c>
      <c r="AE204">
        <v>0</v>
      </c>
      <c r="AF204">
        <v>115.4</v>
      </c>
      <c r="AG204">
        <v>13.5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0.06</v>
      </c>
      <c r="AU204" t="s">
        <v>6</v>
      </c>
      <c r="AV204">
        <v>0</v>
      </c>
      <c r="AW204">
        <v>2</v>
      </c>
      <c r="AX204">
        <v>92854981</v>
      </c>
      <c r="AY204">
        <v>1</v>
      </c>
      <c r="AZ204">
        <v>0</v>
      </c>
      <c r="BA204">
        <v>218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ROUND(Y204*Source!I110*DO204,7)</f>
        <v>0</v>
      </c>
      <c r="CX204">
        <f>ROUND(Y204*Source!I110,7)</f>
        <v>6.6E-3</v>
      </c>
      <c r="CY204">
        <f>AB204</f>
        <v>1814.09</v>
      </c>
      <c r="CZ204">
        <f>AF204</f>
        <v>115.4</v>
      </c>
      <c r="DA204">
        <f>AJ204</f>
        <v>15.72</v>
      </c>
      <c r="DB204">
        <f t="shared" si="95"/>
        <v>6.92</v>
      </c>
      <c r="DC204">
        <f t="shared" si="96"/>
        <v>0.81</v>
      </c>
      <c r="DD204" t="s">
        <v>6</v>
      </c>
      <c r="DE204" t="s">
        <v>6</v>
      </c>
      <c r="DF204">
        <f t="shared" si="99"/>
        <v>0</v>
      </c>
      <c r="DG204">
        <f>ROUND(ROUND(AF204*AJ204,2)*CX204,2)</f>
        <v>11.97</v>
      </c>
      <c r="DH204">
        <f>ROUND(ROUND(AG204*AK204,2)*CX204,2)</f>
        <v>4</v>
      </c>
      <c r="DI204">
        <f t="shared" si="100"/>
        <v>0</v>
      </c>
      <c r="DJ204">
        <f>DG204</f>
        <v>11.97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ROW(Source!A110)</f>
        <v>110</v>
      </c>
      <c r="B205">
        <v>92854092</v>
      </c>
      <c r="C205">
        <v>92854961</v>
      </c>
      <c r="D205">
        <v>49673503</v>
      </c>
      <c r="E205">
        <v>1</v>
      </c>
      <c r="F205">
        <v>1</v>
      </c>
      <c r="G205">
        <v>1</v>
      </c>
      <c r="H205">
        <v>2</v>
      </c>
      <c r="I205" t="s">
        <v>531</v>
      </c>
      <c r="J205" t="s">
        <v>532</v>
      </c>
      <c r="K205" t="s">
        <v>533</v>
      </c>
      <c r="L205">
        <v>1367</v>
      </c>
      <c r="N205">
        <v>1011</v>
      </c>
      <c r="O205" t="s">
        <v>534</v>
      </c>
      <c r="P205" t="s">
        <v>534</v>
      </c>
      <c r="Q205">
        <v>1</v>
      </c>
      <c r="W205">
        <v>0</v>
      </c>
      <c r="X205">
        <v>509054691</v>
      </c>
      <c r="Y205">
        <f t="shared" si="94"/>
        <v>0.4</v>
      </c>
      <c r="AA205">
        <v>0</v>
      </c>
      <c r="AB205">
        <v>1032.96</v>
      </c>
      <c r="AC205">
        <v>520.26</v>
      </c>
      <c r="AD205">
        <v>0</v>
      </c>
      <c r="AE205">
        <v>0</v>
      </c>
      <c r="AF205">
        <v>65.709999999999994</v>
      </c>
      <c r="AG205">
        <v>11.6</v>
      </c>
      <c r="AH205">
        <v>0</v>
      </c>
      <c r="AI205">
        <v>1</v>
      </c>
      <c r="AJ205">
        <v>15.72</v>
      </c>
      <c r="AK205">
        <v>44.85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0.4</v>
      </c>
      <c r="AU205" t="s">
        <v>6</v>
      </c>
      <c r="AV205">
        <v>0</v>
      </c>
      <c r="AW205">
        <v>2</v>
      </c>
      <c r="AX205">
        <v>92854982</v>
      </c>
      <c r="AY205">
        <v>1</v>
      </c>
      <c r="AZ205">
        <v>0</v>
      </c>
      <c r="BA205">
        <v>219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ROUND(Y205*Source!I110*DO205,7)</f>
        <v>0</v>
      </c>
      <c r="CX205">
        <f>ROUND(Y205*Source!I110,7)</f>
        <v>4.3999999999999997E-2</v>
      </c>
      <c r="CY205">
        <f>AB205</f>
        <v>1032.96</v>
      </c>
      <c r="CZ205">
        <f>AF205</f>
        <v>65.709999999999994</v>
      </c>
      <c r="DA205">
        <f>AJ205</f>
        <v>15.72</v>
      </c>
      <c r="DB205">
        <f t="shared" si="95"/>
        <v>26.28</v>
      </c>
      <c r="DC205">
        <f t="shared" si="96"/>
        <v>4.6399999999999997</v>
      </c>
      <c r="DD205" t="s">
        <v>6</v>
      </c>
      <c r="DE205" t="s">
        <v>6</v>
      </c>
      <c r="DF205">
        <f t="shared" si="99"/>
        <v>0</v>
      </c>
      <c r="DG205">
        <f>ROUND(ROUND(AF205*AJ205,2)*CX205,2)</f>
        <v>45.45</v>
      </c>
      <c r="DH205">
        <f>ROUND(ROUND(AG205*AK205,2)*CX205,2)</f>
        <v>22.89</v>
      </c>
      <c r="DI205">
        <f t="shared" si="100"/>
        <v>0</v>
      </c>
      <c r="DJ205">
        <f>DG205</f>
        <v>45.45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ROW(Source!A110)</f>
        <v>110</v>
      </c>
      <c r="B206">
        <v>92854092</v>
      </c>
      <c r="C206">
        <v>92854961</v>
      </c>
      <c r="D206">
        <v>49673658</v>
      </c>
      <c r="E206">
        <v>1</v>
      </c>
      <c r="F206">
        <v>1</v>
      </c>
      <c r="G206">
        <v>1</v>
      </c>
      <c r="H206">
        <v>2</v>
      </c>
      <c r="I206" t="s">
        <v>573</v>
      </c>
      <c r="J206" t="s">
        <v>574</v>
      </c>
      <c r="K206" t="s">
        <v>575</v>
      </c>
      <c r="L206">
        <v>1367</v>
      </c>
      <c r="N206">
        <v>1011</v>
      </c>
      <c r="O206" t="s">
        <v>534</v>
      </c>
      <c r="P206" t="s">
        <v>534</v>
      </c>
      <c r="Q206">
        <v>1</v>
      </c>
      <c r="W206">
        <v>0</v>
      </c>
      <c r="X206">
        <v>2077867240</v>
      </c>
      <c r="Y206">
        <f t="shared" si="94"/>
        <v>1.19</v>
      </c>
      <c r="AA206">
        <v>0</v>
      </c>
      <c r="AB206">
        <v>18.86</v>
      </c>
      <c r="AC206">
        <v>0</v>
      </c>
      <c r="AD206">
        <v>0</v>
      </c>
      <c r="AE206">
        <v>0</v>
      </c>
      <c r="AF206">
        <v>1.2</v>
      </c>
      <c r="AG206">
        <v>0</v>
      </c>
      <c r="AH206">
        <v>0</v>
      </c>
      <c r="AI206">
        <v>1</v>
      </c>
      <c r="AJ206">
        <v>15.72</v>
      </c>
      <c r="AK206">
        <v>44.85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1.19</v>
      </c>
      <c r="AU206" t="s">
        <v>6</v>
      </c>
      <c r="AV206">
        <v>0</v>
      </c>
      <c r="AW206">
        <v>2</v>
      </c>
      <c r="AX206">
        <v>92854983</v>
      </c>
      <c r="AY206">
        <v>1</v>
      </c>
      <c r="AZ206">
        <v>0</v>
      </c>
      <c r="BA206">
        <v>220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ROUND(Y206*Source!I110*DO206,7)</f>
        <v>0</v>
      </c>
      <c r="CX206">
        <f>ROUND(Y206*Source!I110,7)</f>
        <v>0.13089999999999999</v>
      </c>
      <c r="CY206">
        <f>AB206</f>
        <v>18.86</v>
      </c>
      <c r="CZ206">
        <f>AF206</f>
        <v>1.2</v>
      </c>
      <c r="DA206">
        <f>AJ206</f>
        <v>15.72</v>
      </c>
      <c r="DB206">
        <f t="shared" si="95"/>
        <v>1.43</v>
      </c>
      <c r="DC206">
        <f t="shared" si="96"/>
        <v>0</v>
      </c>
      <c r="DD206" t="s">
        <v>6</v>
      </c>
      <c r="DE206" t="s">
        <v>6</v>
      </c>
      <c r="DF206">
        <f t="shared" si="99"/>
        <v>0</v>
      </c>
      <c r="DG206">
        <f>ROUND(ROUND(AF206*AJ206,2)*CX206,2)</f>
        <v>2.4700000000000002</v>
      </c>
      <c r="DH206">
        <f>ROUND(ROUND(AG206*AK206,2)*CX206,2)</f>
        <v>0</v>
      </c>
      <c r="DI206">
        <f t="shared" si="100"/>
        <v>0</v>
      </c>
      <c r="DJ206">
        <f>DG206</f>
        <v>2.4700000000000002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ROW(Source!A110)</f>
        <v>110</v>
      </c>
      <c r="B207">
        <v>92854092</v>
      </c>
      <c r="C207">
        <v>92854961</v>
      </c>
      <c r="D207">
        <v>49521586</v>
      </c>
      <c r="E207">
        <v>1</v>
      </c>
      <c r="F207">
        <v>1</v>
      </c>
      <c r="G207">
        <v>1</v>
      </c>
      <c r="H207">
        <v>3</v>
      </c>
      <c r="I207" t="s">
        <v>576</v>
      </c>
      <c r="J207" t="s">
        <v>577</v>
      </c>
      <c r="K207" t="s">
        <v>578</v>
      </c>
      <c r="L207">
        <v>1348</v>
      </c>
      <c r="N207">
        <v>1009</v>
      </c>
      <c r="O207" t="s">
        <v>162</v>
      </c>
      <c r="P207" t="s">
        <v>162</v>
      </c>
      <c r="Q207">
        <v>1000</v>
      </c>
      <c r="W207">
        <v>0</v>
      </c>
      <c r="X207">
        <v>1892417071</v>
      </c>
      <c r="Y207">
        <f t="shared" si="94"/>
        <v>1.9000000000000001E-4</v>
      </c>
      <c r="AA207">
        <v>302956.79999999999</v>
      </c>
      <c r="AB207">
        <v>0</v>
      </c>
      <c r="AC207">
        <v>0</v>
      </c>
      <c r="AD207">
        <v>0</v>
      </c>
      <c r="AE207">
        <v>30540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1.9000000000000001E-4</v>
      </c>
      <c r="AU207" t="s">
        <v>6</v>
      </c>
      <c r="AV207">
        <v>0</v>
      </c>
      <c r="AW207">
        <v>2</v>
      </c>
      <c r="AX207">
        <v>92854984</v>
      </c>
      <c r="AY207">
        <v>1</v>
      </c>
      <c r="AZ207">
        <v>0</v>
      </c>
      <c r="BA207">
        <v>221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ROUND(Y207*Source!I110,7)</f>
        <v>2.09E-5</v>
      </c>
      <c r="CY207">
        <f t="shared" ref="CY207:CY216" si="101">AA207</f>
        <v>302956.79999999999</v>
      </c>
      <c r="CZ207">
        <f t="shared" ref="CZ207:CZ216" si="102">AE207</f>
        <v>30540</v>
      </c>
      <c r="DA207">
        <f t="shared" ref="DA207:DA216" si="103">AI207</f>
        <v>9.92</v>
      </c>
      <c r="DB207">
        <f t="shared" si="95"/>
        <v>5.8</v>
      </c>
      <c r="DC207">
        <f t="shared" si="96"/>
        <v>0</v>
      </c>
      <c r="DD207" t="s">
        <v>6</v>
      </c>
      <c r="DE207" t="s">
        <v>6</v>
      </c>
      <c r="DF207">
        <f t="shared" ref="DF207:DF216" si="104">ROUND(ROUND(AE207*AI207,2)*CX207,2)</f>
        <v>6.33</v>
      </c>
      <c r="DG207">
        <f t="shared" ref="DG207:DG218" si="105">ROUND(ROUND(AF207,2)*CX207,2)</f>
        <v>0</v>
      </c>
      <c r="DH207">
        <f t="shared" ref="DH207:DH217" si="106">ROUND(ROUND(AG207,2)*CX207,2)</f>
        <v>0</v>
      </c>
      <c r="DI207">
        <f t="shared" si="100"/>
        <v>0</v>
      </c>
      <c r="DJ207">
        <f t="shared" ref="DJ207:DJ216" si="107">DF207</f>
        <v>6.33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ROW(Source!A110)</f>
        <v>110</v>
      </c>
      <c r="B208">
        <v>92854092</v>
      </c>
      <c r="C208">
        <v>92854961</v>
      </c>
      <c r="D208">
        <v>49521602</v>
      </c>
      <c r="E208">
        <v>1</v>
      </c>
      <c r="F208">
        <v>1</v>
      </c>
      <c r="G208">
        <v>1</v>
      </c>
      <c r="H208">
        <v>3</v>
      </c>
      <c r="I208" t="s">
        <v>579</v>
      </c>
      <c r="J208" t="s">
        <v>580</v>
      </c>
      <c r="K208" t="s">
        <v>581</v>
      </c>
      <c r="L208">
        <v>1339</v>
      </c>
      <c r="N208">
        <v>1007</v>
      </c>
      <c r="O208" t="s">
        <v>392</v>
      </c>
      <c r="P208" t="s">
        <v>392</v>
      </c>
      <c r="Q208">
        <v>1</v>
      </c>
      <c r="W208">
        <v>0</v>
      </c>
      <c r="X208">
        <v>-1761807714</v>
      </c>
      <c r="Y208">
        <f t="shared" si="94"/>
        <v>0.34200000000000003</v>
      </c>
      <c r="AA208">
        <v>61.7</v>
      </c>
      <c r="AB208">
        <v>0</v>
      </c>
      <c r="AC208">
        <v>0</v>
      </c>
      <c r="AD208">
        <v>0</v>
      </c>
      <c r="AE208">
        <v>6.22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0.34200000000000003</v>
      </c>
      <c r="AU208" t="s">
        <v>6</v>
      </c>
      <c r="AV208">
        <v>0</v>
      </c>
      <c r="AW208">
        <v>2</v>
      </c>
      <c r="AX208">
        <v>92854985</v>
      </c>
      <c r="AY208">
        <v>1</v>
      </c>
      <c r="AZ208">
        <v>0</v>
      </c>
      <c r="BA208">
        <v>222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ROUND(Y208*Source!I110,7)</f>
        <v>3.7620000000000001E-2</v>
      </c>
      <c r="CY208">
        <f t="shared" si="101"/>
        <v>61.7</v>
      </c>
      <c r="CZ208">
        <f t="shared" si="102"/>
        <v>6.22</v>
      </c>
      <c r="DA208">
        <f t="shared" si="103"/>
        <v>9.92</v>
      </c>
      <c r="DB208">
        <f t="shared" si="95"/>
        <v>2.13</v>
      </c>
      <c r="DC208">
        <f t="shared" si="96"/>
        <v>0</v>
      </c>
      <c r="DD208" t="s">
        <v>6</v>
      </c>
      <c r="DE208" t="s">
        <v>6</v>
      </c>
      <c r="DF208">
        <f t="shared" si="104"/>
        <v>2.3199999999999998</v>
      </c>
      <c r="DG208">
        <f t="shared" si="105"/>
        <v>0</v>
      </c>
      <c r="DH208">
        <f t="shared" si="106"/>
        <v>0</v>
      </c>
      <c r="DI208">
        <f t="shared" si="100"/>
        <v>0</v>
      </c>
      <c r="DJ208">
        <f t="shared" si="107"/>
        <v>2.3199999999999998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ROW(Source!A110)</f>
        <v>110</v>
      </c>
      <c r="B209">
        <v>92854092</v>
      </c>
      <c r="C209">
        <v>92854961</v>
      </c>
      <c r="D209">
        <v>49523203</v>
      </c>
      <c r="E209">
        <v>1</v>
      </c>
      <c r="F209">
        <v>1</v>
      </c>
      <c r="G209">
        <v>1</v>
      </c>
      <c r="H209">
        <v>3</v>
      </c>
      <c r="I209" t="s">
        <v>582</v>
      </c>
      <c r="J209" t="s">
        <v>583</v>
      </c>
      <c r="K209" t="s">
        <v>584</v>
      </c>
      <c r="L209">
        <v>1339</v>
      </c>
      <c r="N209">
        <v>1007</v>
      </c>
      <c r="O209" t="s">
        <v>392</v>
      </c>
      <c r="P209" t="s">
        <v>392</v>
      </c>
      <c r="Q209">
        <v>1</v>
      </c>
      <c r="W209">
        <v>0</v>
      </c>
      <c r="X209">
        <v>-143474561</v>
      </c>
      <c r="Y209">
        <f t="shared" si="94"/>
        <v>0.25</v>
      </c>
      <c r="AA209">
        <v>24.2</v>
      </c>
      <c r="AB209">
        <v>0</v>
      </c>
      <c r="AC209">
        <v>0</v>
      </c>
      <c r="AD209">
        <v>0</v>
      </c>
      <c r="AE209">
        <v>2.44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0.25</v>
      </c>
      <c r="AU209" t="s">
        <v>6</v>
      </c>
      <c r="AV209">
        <v>0</v>
      </c>
      <c r="AW209">
        <v>2</v>
      </c>
      <c r="AX209">
        <v>92854986</v>
      </c>
      <c r="AY209">
        <v>1</v>
      </c>
      <c r="AZ209">
        <v>0</v>
      </c>
      <c r="BA209">
        <v>223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ROUND(Y209*Source!I110,7)</f>
        <v>2.75E-2</v>
      </c>
      <c r="CY209">
        <f t="shared" si="101"/>
        <v>24.2</v>
      </c>
      <c r="CZ209">
        <f t="shared" si="102"/>
        <v>2.44</v>
      </c>
      <c r="DA209">
        <f t="shared" si="103"/>
        <v>9.92</v>
      </c>
      <c r="DB209">
        <f t="shared" si="95"/>
        <v>0.61</v>
      </c>
      <c r="DC209">
        <f t="shared" si="96"/>
        <v>0</v>
      </c>
      <c r="DD209" t="s">
        <v>6</v>
      </c>
      <c r="DE209" t="s">
        <v>6</v>
      </c>
      <c r="DF209">
        <f t="shared" si="104"/>
        <v>0.67</v>
      </c>
      <c r="DG209">
        <f t="shared" si="105"/>
        <v>0</v>
      </c>
      <c r="DH209">
        <f t="shared" si="106"/>
        <v>0</v>
      </c>
      <c r="DI209">
        <f t="shared" si="100"/>
        <v>0</v>
      </c>
      <c r="DJ209">
        <f t="shared" si="107"/>
        <v>0.67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ROW(Source!A110)</f>
        <v>110</v>
      </c>
      <c r="B210">
        <v>92854092</v>
      </c>
      <c r="C210">
        <v>92854961</v>
      </c>
      <c r="D210">
        <v>49523851</v>
      </c>
      <c r="E210">
        <v>1</v>
      </c>
      <c r="F210">
        <v>1</v>
      </c>
      <c r="G210">
        <v>1</v>
      </c>
      <c r="H210">
        <v>3</v>
      </c>
      <c r="I210" t="s">
        <v>555</v>
      </c>
      <c r="J210" t="s">
        <v>556</v>
      </c>
      <c r="K210" t="s">
        <v>557</v>
      </c>
      <c r="L210">
        <v>1346</v>
      </c>
      <c r="N210">
        <v>1009</v>
      </c>
      <c r="O210" t="s">
        <v>558</v>
      </c>
      <c r="P210" t="s">
        <v>558</v>
      </c>
      <c r="Q210">
        <v>1</v>
      </c>
      <c r="W210">
        <v>0</v>
      </c>
      <c r="X210">
        <v>-617477323</v>
      </c>
      <c r="Y210">
        <f t="shared" si="94"/>
        <v>0.05</v>
      </c>
      <c r="AA210">
        <v>369.92</v>
      </c>
      <c r="AB210">
        <v>0</v>
      </c>
      <c r="AC210">
        <v>0</v>
      </c>
      <c r="AD210">
        <v>0</v>
      </c>
      <c r="AE210">
        <v>37.29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0.05</v>
      </c>
      <c r="AU210" t="s">
        <v>6</v>
      </c>
      <c r="AV210">
        <v>0</v>
      </c>
      <c r="AW210">
        <v>2</v>
      </c>
      <c r="AX210">
        <v>92854987</v>
      </c>
      <c r="AY210">
        <v>1</v>
      </c>
      <c r="AZ210">
        <v>0</v>
      </c>
      <c r="BA210">
        <v>224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ROUND(Y210*Source!I110,7)</f>
        <v>5.4999999999999997E-3</v>
      </c>
      <c r="CY210">
        <f t="shared" si="101"/>
        <v>369.92</v>
      </c>
      <c r="CZ210">
        <f t="shared" si="102"/>
        <v>37.29</v>
      </c>
      <c r="DA210">
        <f t="shared" si="103"/>
        <v>9.92</v>
      </c>
      <c r="DB210">
        <f t="shared" si="95"/>
        <v>1.86</v>
      </c>
      <c r="DC210">
        <f t="shared" si="96"/>
        <v>0</v>
      </c>
      <c r="DD210" t="s">
        <v>6</v>
      </c>
      <c r="DE210" t="s">
        <v>6</v>
      </c>
      <c r="DF210">
        <f t="shared" si="104"/>
        <v>2.0299999999999998</v>
      </c>
      <c r="DG210">
        <f t="shared" si="105"/>
        <v>0</v>
      </c>
      <c r="DH210">
        <f t="shared" si="106"/>
        <v>0</v>
      </c>
      <c r="DI210">
        <f t="shared" si="100"/>
        <v>0</v>
      </c>
      <c r="DJ210">
        <f t="shared" si="107"/>
        <v>2.0299999999999998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ROW(Source!A110)</f>
        <v>110</v>
      </c>
      <c r="B211">
        <v>92854092</v>
      </c>
      <c r="C211">
        <v>92854961</v>
      </c>
      <c r="D211">
        <v>49524232</v>
      </c>
      <c r="E211">
        <v>1</v>
      </c>
      <c r="F211">
        <v>1</v>
      </c>
      <c r="G211">
        <v>1</v>
      </c>
      <c r="H211">
        <v>3</v>
      </c>
      <c r="I211" t="s">
        <v>585</v>
      </c>
      <c r="J211" t="s">
        <v>586</v>
      </c>
      <c r="K211" t="s">
        <v>587</v>
      </c>
      <c r="L211">
        <v>1348</v>
      </c>
      <c r="N211">
        <v>1009</v>
      </c>
      <c r="O211" t="s">
        <v>162</v>
      </c>
      <c r="P211" t="s">
        <v>162</v>
      </c>
      <c r="Q211">
        <v>1000</v>
      </c>
      <c r="W211">
        <v>0</v>
      </c>
      <c r="X211">
        <v>1913150405</v>
      </c>
      <c r="Y211">
        <f t="shared" si="94"/>
        <v>4.0000000000000002E-4</v>
      </c>
      <c r="AA211">
        <v>134515.20000000001</v>
      </c>
      <c r="AB211">
        <v>0</v>
      </c>
      <c r="AC211">
        <v>0</v>
      </c>
      <c r="AD211">
        <v>0</v>
      </c>
      <c r="AE211">
        <v>13560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4.0000000000000002E-4</v>
      </c>
      <c r="AU211" t="s">
        <v>6</v>
      </c>
      <c r="AV211">
        <v>0</v>
      </c>
      <c r="AW211">
        <v>2</v>
      </c>
      <c r="AX211">
        <v>92854988</v>
      </c>
      <c r="AY211">
        <v>1</v>
      </c>
      <c r="AZ211">
        <v>0</v>
      </c>
      <c r="BA211">
        <v>225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ROUND(Y211*Source!I110,7)</f>
        <v>4.3999999999999999E-5</v>
      </c>
      <c r="CY211">
        <f t="shared" si="101"/>
        <v>134515.20000000001</v>
      </c>
      <c r="CZ211">
        <f t="shared" si="102"/>
        <v>13560</v>
      </c>
      <c r="DA211">
        <f t="shared" si="103"/>
        <v>9.92</v>
      </c>
      <c r="DB211">
        <f t="shared" si="95"/>
        <v>5.42</v>
      </c>
      <c r="DC211">
        <f t="shared" si="96"/>
        <v>0</v>
      </c>
      <c r="DD211" t="s">
        <v>6</v>
      </c>
      <c r="DE211" t="s">
        <v>6</v>
      </c>
      <c r="DF211">
        <f t="shared" si="104"/>
        <v>5.92</v>
      </c>
      <c r="DG211">
        <f t="shared" si="105"/>
        <v>0</v>
      </c>
      <c r="DH211">
        <f t="shared" si="106"/>
        <v>0</v>
      </c>
      <c r="DI211">
        <f t="shared" si="100"/>
        <v>0</v>
      </c>
      <c r="DJ211">
        <f t="shared" si="107"/>
        <v>5.92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ROW(Source!A110)</f>
        <v>110</v>
      </c>
      <c r="B212">
        <v>92854092</v>
      </c>
      <c r="C212">
        <v>92854961</v>
      </c>
      <c r="D212">
        <v>49527729</v>
      </c>
      <c r="E212">
        <v>1</v>
      </c>
      <c r="F212">
        <v>1</v>
      </c>
      <c r="G212">
        <v>1</v>
      </c>
      <c r="H212">
        <v>3</v>
      </c>
      <c r="I212" t="s">
        <v>588</v>
      </c>
      <c r="J212" t="s">
        <v>589</v>
      </c>
      <c r="K212" t="s">
        <v>590</v>
      </c>
      <c r="L212">
        <v>1346</v>
      </c>
      <c r="N212">
        <v>1009</v>
      </c>
      <c r="O212" t="s">
        <v>558</v>
      </c>
      <c r="P212" t="s">
        <v>558</v>
      </c>
      <c r="Q212">
        <v>1</v>
      </c>
      <c r="W212">
        <v>0</v>
      </c>
      <c r="X212">
        <v>30735328</v>
      </c>
      <c r="Y212">
        <f t="shared" si="94"/>
        <v>8.9999999999999998E-4</v>
      </c>
      <c r="AA212">
        <v>21.33</v>
      </c>
      <c r="AB212">
        <v>0</v>
      </c>
      <c r="AC212">
        <v>0</v>
      </c>
      <c r="AD212">
        <v>0</v>
      </c>
      <c r="AE212">
        <v>2.15</v>
      </c>
      <c r="AF212">
        <v>0</v>
      </c>
      <c r="AG212">
        <v>0</v>
      </c>
      <c r="AH212">
        <v>0</v>
      </c>
      <c r="AI212">
        <v>9.92</v>
      </c>
      <c r="AJ212">
        <v>1</v>
      </c>
      <c r="AK212">
        <v>1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8.9999999999999998E-4</v>
      </c>
      <c r="AU212" t="s">
        <v>6</v>
      </c>
      <c r="AV212">
        <v>0</v>
      </c>
      <c r="AW212">
        <v>2</v>
      </c>
      <c r="AX212">
        <v>92854989</v>
      </c>
      <c r="AY212">
        <v>1</v>
      </c>
      <c r="AZ212">
        <v>0</v>
      </c>
      <c r="BA212">
        <v>226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ROUND(Y212*Source!I110,7)</f>
        <v>9.8999999999999994E-5</v>
      </c>
      <c r="CY212">
        <f t="shared" si="101"/>
        <v>21.33</v>
      </c>
      <c r="CZ212">
        <f t="shared" si="102"/>
        <v>2.15</v>
      </c>
      <c r="DA212">
        <f t="shared" si="103"/>
        <v>9.92</v>
      </c>
      <c r="DB212">
        <f t="shared" si="95"/>
        <v>0</v>
      </c>
      <c r="DC212">
        <f t="shared" si="96"/>
        <v>0</v>
      </c>
      <c r="DD212" t="s">
        <v>6</v>
      </c>
      <c r="DE212" t="s">
        <v>6</v>
      </c>
      <c r="DF212">
        <f t="shared" si="104"/>
        <v>0</v>
      </c>
      <c r="DG212">
        <f t="shared" si="105"/>
        <v>0</v>
      </c>
      <c r="DH212">
        <f t="shared" si="106"/>
        <v>0</v>
      </c>
      <c r="DI212">
        <f t="shared" si="100"/>
        <v>0</v>
      </c>
      <c r="DJ212">
        <f t="shared" si="107"/>
        <v>0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ROW(Source!A110)</f>
        <v>110</v>
      </c>
      <c r="B213">
        <v>92854092</v>
      </c>
      <c r="C213">
        <v>92854961</v>
      </c>
      <c r="D213">
        <v>49554500</v>
      </c>
      <c r="E213">
        <v>1</v>
      </c>
      <c r="F213">
        <v>1</v>
      </c>
      <c r="G213">
        <v>1</v>
      </c>
      <c r="H213">
        <v>3</v>
      </c>
      <c r="I213" t="s">
        <v>559</v>
      </c>
      <c r="J213" t="s">
        <v>560</v>
      </c>
      <c r="K213" t="s">
        <v>561</v>
      </c>
      <c r="L213">
        <v>1346</v>
      </c>
      <c r="N213">
        <v>1009</v>
      </c>
      <c r="O213" t="s">
        <v>558</v>
      </c>
      <c r="P213" t="s">
        <v>558</v>
      </c>
      <c r="Q213">
        <v>1</v>
      </c>
      <c r="W213">
        <v>0</v>
      </c>
      <c r="X213">
        <v>639726700</v>
      </c>
      <c r="Y213">
        <f t="shared" si="94"/>
        <v>0.44</v>
      </c>
      <c r="AA213">
        <v>149.99</v>
      </c>
      <c r="AB213">
        <v>0</v>
      </c>
      <c r="AC213">
        <v>0</v>
      </c>
      <c r="AD213">
        <v>0</v>
      </c>
      <c r="AE213">
        <v>15.12</v>
      </c>
      <c r="AF213">
        <v>0</v>
      </c>
      <c r="AG213">
        <v>0</v>
      </c>
      <c r="AH213">
        <v>0</v>
      </c>
      <c r="AI213">
        <v>9.92</v>
      </c>
      <c r="AJ213">
        <v>1</v>
      </c>
      <c r="AK213">
        <v>1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0.44</v>
      </c>
      <c r="AU213" t="s">
        <v>6</v>
      </c>
      <c r="AV213">
        <v>0</v>
      </c>
      <c r="AW213">
        <v>2</v>
      </c>
      <c r="AX213">
        <v>92854990</v>
      </c>
      <c r="AY213">
        <v>1</v>
      </c>
      <c r="AZ213">
        <v>0</v>
      </c>
      <c r="BA213">
        <v>227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ROUND(Y213*Source!I110,7)</f>
        <v>4.8399999999999999E-2</v>
      </c>
      <c r="CY213">
        <f t="shared" si="101"/>
        <v>149.99</v>
      </c>
      <c r="CZ213">
        <f t="shared" si="102"/>
        <v>15.12</v>
      </c>
      <c r="DA213">
        <f t="shared" si="103"/>
        <v>9.92</v>
      </c>
      <c r="DB213">
        <f t="shared" si="95"/>
        <v>6.65</v>
      </c>
      <c r="DC213">
        <f t="shared" si="96"/>
        <v>0</v>
      </c>
      <c r="DD213" t="s">
        <v>6</v>
      </c>
      <c r="DE213" t="s">
        <v>6</v>
      </c>
      <c r="DF213">
        <f t="shared" si="104"/>
        <v>7.26</v>
      </c>
      <c r="DG213">
        <f t="shared" si="105"/>
        <v>0</v>
      </c>
      <c r="DH213">
        <f t="shared" si="106"/>
        <v>0</v>
      </c>
      <c r="DI213">
        <f t="shared" si="100"/>
        <v>0</v>
      </c>
      <c r="DJ213">
        <f t="shared" si="107"/>
        <v>7.26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ROW(Source!A110)</f>
        <v>110</v>
      </c>
      <c r="B214">
        <v>92854092</v>
      </c>
      <c r="C214">
        <v>92854961</v>
      </c>
      <c r="D214">
        <v>49555188</v>
      </c>
      <c r="E214">
        <v>1</v>
      </c>
      <c r="F214">
        <v>1</v>
      </c>
      <c r="G214">
        <v>1</v>
      </c>
      <c r="H214">
        <v>3</v>
      </c>
      <c r="I214" t="s">
        <v>562</v>
      </c>
      <c r="J214" t="s">
        <v>563</v>
      </c>
      <c r="K214" t="s">
        <v>564</v>
      </c>
      <c r="L214">
        <v>1348</v>
      </c>
      <c r="N214">
        <v>1009</v>
      </c>
      <c r="O214" t="s">
        <v>162</v>
      </c>
      <c r="P214" t="s">
        <v>162</v>
      </c>
      <c r="Q214">
        <v>1000</v>
      </c>
      <c r="W214">
        <v>0</v>
      </c>
      <c r="X214">
        <v>859929720</v>
      </c>
      <c r="Y214">
        <f t="shared" si="94"/>
        <v>5.2999999999999998E-4</v>
      </c>
      <c r="AA214">
        <v>168144</v>
      </c>
      <c r="AB214">
        <v>0</v>
      </c>
      <c r="AC214">
        <v>0</v>
      </c>
      <c r="AD214">
        <v>0</v>
      </c>
      <c r="AE214">
        <v>16950</v>
      </c>
      <c r="AF214">
        <v>0</v>
      </c>
      <c r="AG214">
        <v>0</v>
      </c>
      <c r="AH214">
        <v>0</v>
      </c>
      <c r="AI214">
        <v>9.92</v>
      </c>
      <c r="AJ214">
        <v>1</v>
      </c>
      <c r="AK214">
        <v>1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5.2999999999999998E-4</v>
      </c>
      <c r="AU214" t="s">
        <v>6</v>
      </c>
      <c r="AV214">
        <v>0</v>
      </c>
      <c r="AW214">
        <v>2</v>
      </c>
      <c r="AX214">
        <v>92854991</v>
      </c>
      <c r="AY214">
        <v>1</v>
      </c>
      <c r="AZ214">
        <v>0</v>
      </c>
      <c r="BA214">
        <v>228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ROUND(Y214*Source!I110,7)</f>
        <v>5.8300000000000001E-5</v>
      </c>
      <c r="CY214">
        <f t="shared" si="101"/>
        <v>168144</v>
      </c>
      <c r="CZ214">
        <f t="shared" si="102"/>
        <v>16950</v>
      </c>
      <c r="DA214">
        <f t="shared" si="103"/>
        <v>9.92</v>
      </c>
      <c r="DB214">
        <f t="shared" si="95"/>
        <v>8.98</v>
      </c>
      <c r="DC214">
        <f t="shared" si="96"/>
        <v>0</v>
      </c>
      <c r="DD214" t="s">
        <v>6</v>
      </c>
      <c r="DE214" t="s">
        <v>6</v>
      </c>
      <c r="DF214">
        <f t="shared" si="104"/>
        <v>9.8000000000000007</v>
      </c>
      <c r="DG214">
        <f t="shared" si="105"/>
        <v>0</v>
      </c>
      <c r="DH214">
        <f t="shared" si="106"/>
        <v>0</v>
      </c>
      <c r="DI214">
        <f t="shared" si="100"/>
        <v>0</v>
      </c>
      <c r="DJ214">
        <f t="shared" si="107"/>
        <v>9.8000000000000007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ROW(Source!A110)</f>
        <v>110</v>
      </c>
      <c r="B215">
        <v>92854092</v>
      </c>
      <c r="C215">
        <v>92854961</v>
      </c>
      <c r="D215">
        <v>49561117</v>
      </c>
      <c r="E215">
        <v>1</v>
      </c>
      <c r="F215">
        <v>1</v>
      </c>
      <c r="G215">
        <v>1</v>
      </c>
      <c r="H215">
        <v>3</v>
      </c>
      <c r="I215" t="s">
        <v>61</v>
      </c>
      <c r="J215" t="s">
        <v>63</v>
      </c>
      <c r="K215" t="s">
        <v>62</v>
      </c>
      <c r="L215">
        <v>1371</v>
      </c>
      <c r="N215">
        <v>1013</v>
      </c>
      <c r="O215" t="s">
        <v>23</v>
      </c>
      <c r="P215" t="s">
        <v>23</v>
      </c>
      <c r="Q215">
        <v>1</v>
      </c>
      <c r="W215">
        <v>0</v>
      </c>
      <c r="X215">
        <v>1075824001</v>
      </c>
      <c r="Y215">
        <f t="shared" si="94"/>
        <v>209.0909091</v>
      </c>
      <c r="AA215">
        <v>368.13</v>
      </c>
      <c r="AB215">
        <v>0</v>
      </c>
      <c r="AC215">
        <v>0</v>
      </c>
      <c r="AD215">
        <v>0</v>
      </c>
      <c r="AE215">
        <v>37.11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6</v>
      </c>
      <c r="AT215">
        <v>209.0909091</v>
      </c>
      <c r="AU215" t="s">
        <v>6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6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ROUND(Y215*Source!I110,7)</f>
        <v>23</v>
      </c>
      <c r="CY215">
        <f t="shared" si="101"/>
        <v>368.13</v>
      </c>
      <c r="CZ215">
        <f t="shared" si="102"/>
        <v>37.11</v>
      </c>
      <c r="DA215">
        <f t="shared" si="103"/>
        <v>9.92</v>
      </c>
      <c r="DB215">
        <f t="shared" si="95"/>
        <v>7759.36</v>
      </c>
      <c r="DC215">
        <f t="shared" si="96"/>
        <v>0</v>
      </c>
      <c r="DD215" t="s">
        <v>6</v>
      </c>
      <c r="DE215" t="s">
        <v>6</v>
      </c>
      <c r="DF215">
        <f t="shared" si="104"/>
        <v>8466.99</v>
      </c>
      <c r="DG215">
        <f t="shared" si="105"/>
        <v>0</v>
      </c>
      <c r="DH215">
        <f t="shared" si="106"/>
        <v>0</v>
      </c>
      <c r="DI215">
        <f t="shared" si="100"/>
        <v>0</v>
      </c>
      <c r="DJ215">
        <f t="shared" si="107"/>
        <v>8466.99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ROW(Source!A110)</f>
        <v>110</v>
      </c>
      <c r="B216">
        <v>92854092</v>
      </c>
      <c r="C216">
        <v>92854961</v>
      </c>
      <c r="D216">
        <v>49562558</v>
      </c>
      <c r="E216">
        <v>1</v>
      </c>
      <c r="F216">
        <v>1</v>
      </c>
      <c r="G216">
        <v>1</v>
      </c>
      <c r="H216">
        <v>3</v>
      </c>
      <c r="I216" t="s">
        <v>86</v>
      </c>
      <c r="J216" t="s">
        <v>89</v>
      </c>
      <c r="K216" t="s">
        <v>87</v>
      </c>
      <c r="L216">
        <v>1301</v>
      </c>
      <c r="N216">
        <v>1003</v>
      </c>
      <c r="O216" t="s">
        <v>88</v>
      </c>
      <c r="P216" t="s">
        <v>88</v>
      </c>
      <c r="Q216">
        <v>1</v>
      </c>
      <c r="W216">
        <v>0</v>
      </c>
      <c r="X216">
        <v>-438374013</v>
      </c>
      <c r="Y216">
        <f t="shared" si="94"/>
        <v>100</v>
      </c>
      <c r="AA216">
        <v>280.24</v>
      </c>
      <c r="AB216">
        <v>0</v>
      </c>
      <c r="AC216">
        <v>0</v>
      </c>
      <c r="AD216">
        <v>0</v>
      </c>
      <c r="AE216">
        <v>28.25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6</v>
      </c>
      <c r="AT216">
        <v>100</v>
      </c>
      <c r="AU216" t="s">
        <v>6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ROUND(Y216*Source!I110,7)</f>
        <v>11</v>
      </c>
      <c r="CY216">
        <f t="shared" si="101"/>
        <v>280.24</v>
      </c>
      <c r="CZ216">
        <f t="shared" si="102"/>
        <v>28.25</v>
      </c>
      <c r="DA216">
        <f t="shared" si="103"/>
        <v>9.92</v>
      </c>
      <c r="DB216">
        <f t="shared" si="95"/>
        <v>2825</v>
      </c>
      <c r="DC216">
        <f t="shared" si="96"/>
        <v>0</v>
      </c>
      <c r="DD216" t="s">
        <v>6</v>
      </c>
      <c r="DE216" t="s">
        <v>6</v>
      </c>
      <c r="DF216">
        <f t="shared" si="104"/>
        <v>3082.64</v>
      </c>
      <c r="DG216">
        <f t="shared" si="105"/>
        <v>0</v>
      </c>
      <c r="DH216">
        <f t="shared" si="106"/>
        <v>0</v>
      </c>
      <c r="DI216">
        <f t="shared" si="100"/>
        <v>0</v>
      </c>
      <c r="DJ216">
        <f t="shared" si="107"/>
        <v>3082.64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ROW(Source!A113)</f>
        <v>113</v>
      </c>
      <c r="B217">
        <v>92854092</v>
      </c>
      <c r="C217">
        <v>92854997</v>
      </c>
      <c r="D217">
        <v>49510757</v>
      </c>
      <c r="E217">
        <v>70</v>
      </c>
      <c r="F217">
        <v>1</v>
      </c>
      <c r="G217">
        <v>1</v>
      </c>
      <c r="H217">
        <v>1</v>
      </c>
      <c r="I217" t="s">
        <v>568</v>
      </c>
      <c r="J217" t="s">
        <v>6</v>
      </c>
      <c r="K217" t="s">
        <v>569</v>
      </c>
      <c r="L217">
        <v>1191</v>
      </c>
      <c r="N217">
        <v>1013</v>
      </c>
      <c r="O217" t="s">
        <v>528</v>
      </c>
      <c r="P217" t="s">
        <v>528</v>
      </c>
      <c r="Q217">
        <v>1</v>
      </c>
      <c r="W217">
        <v>0</v>
      </c>
      <c r="X217">
        <v>-1111239348</v>
      </c>
      <c r="Y217">
        <f t="shared" si="94"/>
        <v>33.700000000000003</v>
      </c>
      <c r="AA217">
        <v>0</v>
      </c>
      <c r="AB217">
        <v>0</v>
      </c>
      <c r="AC217">
        <v>0</v>
      </c>
      <c r="AD217">
        <v>431.46</v>
      </c>
      <c r="AE217">
        <v>0</v>
      </c>
      <c r="AF217">
        <v>0</v>
      </c>
      <c r="AG217">
        <v>0</v>
      </c>
      <c r="AH217">
        <v>9.6199999999999992</v>
      </c>
      <c r="AI217">
        <v>1</v>
      </c>
      <c r="AJ217">
        <v>1</v>
      </c>
      <c r="AK217">
        <v>1</v>
      </c>
      <c r="AL217">
        <v>44.85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33.700000000000003</v>
      </c>
      <c r="AU217" t="s">
        <v>6</v>
      </c>
      <c r="AV217">
        <v>1</v>
      </c>
      <c r="AW217">
        <v>2</v>
      </c>
      <c r="AX217">
        <v>92855014</v>
      </c>
      <c r="AY217">
        <v>1</v>
      </c>
      <c r="AZ217">
        <v>0</v>
      </c>
      <c r="BA217">
        <v>232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ROUND(AT217*Source!I113*AH217*AL217,2)</f>
        <v>8724.06</v>
      </c>
      <c r="CV217">
        <f>ROUND(Y217*Source!I113,7)</f>
        <v>20.22</v>
      </c>
      <c r="CW217">
        <v>0</v>
      </c>
      <c r="CX217">
        <f>ROUND(Y217*Source!I113,7)</f>
        <v>20.22</v>
      </c>
      <c r="CY217">
        <f>AD217</f>
        <v>431.46</v>
      </c>
      <c r="CZ217">
        <f>AH217</f>
        <v>9.6199999999999992</v>
      </c>
      <c r="DA217">
        <f>AL217</f>
        <v>44.85</v>
      </c>
      <c r="DB217">
        <f t="shared" si="95"/>
        <v>324.19</v>
      </c>
      <c r="DC217">
        <f t="shared" si="96"/>
        <v>0</v>
      </c>
      <c r="DD217" t="s">
        <v>6</v>
      </c>
      <c r="DE217" t="s">
        <v>6</v>
      </c>
      <c r="DF217">
        <f t="shared" ref="DF217:DF222" si="108">ROUND(ROUND(AE217,2)*CX217,2)</f>
        <v>0</v>
      </c>
      <c r="DG217">
        <f t="shared" si="105"/>
        <v>0</v>
      </c>
      <c r="DH217">
        <f t="shared" si="106"/>
        <v>0</v>
      </c>
      <c r="DI217">
        <f>ROUND(ROUND(AH217*AL217,2)*CX217,2)</f>
        <v>8724.1200000000008</v>
      </c>
      <c r="DJ217">
        <f>DI217</f>
        <v>8724.1200000000008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ROW(Source!A113)</f>
        <v>113</v>
      </c>
      <c r="B218">
        <v>92854092</v>
      </c>
      <c r="C218">
        <v>92854997</v>
      </c>
      <c r="D218">
        <v>49510905</v>
      </c>
      <c r="E218">
        <v>70</v>
      </c>
      <c r="F218">
        <v>1</v>
      </c>
      <c r="G218">
        <v>1</v>
      </c>
      <c r="H218">
        <v>1</v>
      </c>
      <c r="I218" t="s">
        <v>529</v>
      </c>
      <c r="J218" t="s">
        <v>6</v>
      </c>
      <c r="K218" t="s">
        <v>530</v>
      </c>
      <c r="L218">
        <v>1191</v>
      </c>
      <c r="N218">
        <v>1013</v>
      </c>
      <c r="O218" t="s">
        <v>528</v>
      </c>
      <c r="P218" t="s">
        <v>528</v>
      </c>
      <c r="Q218">
        <v>1</v>
      </c>
      <c r="W218">
        <v>0</v>
      </c>
      <c r="X218">
        <v>-1417349443</v>
      </c>
      <c r="Y218">
        <f t="shared" si="94"/>
        <v>0.54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44.85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0.54</v>
      </c>
      <c r="AU218" t="s">
        <v>6</v>
      </c>
      <c r="AV218">
        <v>2</v>
      </c>
      <c r="AW218">
        <v>2</v>
      </c>
      <c r="AX218">
        <v>92855015</v>
      </c>
      <c r="AY218">
        <v>1</v>
      </c>
      <c r="AZ218">
        <v>0</v>
      </c>
      <c r="BA218">
        <v>233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ROUND(Y218*Source!I113,7)</f>
        <v>0.32400000000000001</v>
      </c>
      <c r="CY218">
        <f>AD218</f>
        <v>0</v>
      </c>
      <c r="CZ218">
        <f>AH218</f>
        <v>0</v>
      </c>
      <c r="DA218">
        <f>AL218</f>
        <v>1</v>
      </c>
      <c r="DB218">
        <f t="shared" si="95"/>
        <v>0</v>
      </c>
      <c r="DC218">
        <f t="shared" si="96"/>
        <v>0</v>
      </c>
      <c r="DD218" t="s">
        <v>6</v>
      </c>
      <c r="DE218" t="s">
        <v>6</v>
      </c>
      <c r="DF218">
        <f t="shared" si="108"/>
        <v>0</v>
      </c>
      <c r="DG218">
        <f t="shared" si="105"/>
        <v>0</v>
      </c>
      <c r="DH218">
        <f>ROUND(ROUND(AG218*AK218,2)*CX218,2)</f>
        <v>0</v>
      </c>
      <c r="DI218">
        <f t="shared" ref="DI218:DI232" si="109">ROUND(ROUND(AH218,2)*CX218,2)</f>
        <v>0</v>
      </c>
      <c r="DJ218">
        <f>DI218</f>
        <v>0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ROW(Source!A113)</f>
        <v>113</v>
      </c>
      <c r="B219">
        <v>92854092</v>
      </c>
      <c r="C219">
        <v>92854997</v>
      </c>
      <c r="D219">
        <v>49672515</v>
      </c>
      <c r="E219">
        <v>1</v>
      </c>
      <c r="F219">
        <v>1</v>
      </c>
      <c r="G219">
        <v>1</v>
      </c>
      <c r="H219">
        <v>2</v>
      </c>
      <c r="I219" t="s">
        <v>570</v>
      </c>
      <c r="J219" t="s">
        <v>571</v>
      </c>
      <c r="K219" t="s">
        <v>572</v>
      </c>
      <c r="L219">
        <v>1367</v>
      </c>
      <c r="N219">
        <v>1011</v>
      </c>
      <c r="O219" t="s">
        <v>534</v>
      </c>
      <c r="P219" t="s">
        <v>534</v>
      </c>
      <c r="Q219">
        <v>1</v>
      </c>
      <c r="W219">
        <v>0</v>
      </c>
      <c r="X219">
        <v>-130837057</v>
      </c>
      <c r="Y219">
        <f t="shared" si="94"/>
        <v>0.08</v>
      </c>
      <c r="AA219">
        <v>0</v>
      </c>
      <c r="AB219">
        <v>1358.21</v>
      </c>
      <c r="AC219">
        <v>605.48</v>
      </c>
      <c r="AD219">
        <v>0</v>
      </c>
      <c r="AE219">
        <v>0</v>
      </c>
      <c r="AF219">
        <v>86.4</v>
      </c>
      <c r="AG219">
        <v>13.5</v>
      </c>
      <c r="AH219">
        <v>0</v>
      </c>
      <c r="AI219">
        <v>1</v>
      </c>
      <c r="AJ219">
        <v>15.72</v>
      </c>
      <c r="AK219">
        <v>44.85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0.08</v>
      </c>
      <c r="AU219" t="s">
        <v>6</v>
      </c>
      <c r="AV219">
        <v>0</v>
      </c>
      <c r="AW219">
        <v>2</v>
      </c>
      <c r="AX219">
        <v>92855016</v>
      </c>
      <c r="AY219">
        <v>1</v>
      </c>
      <c r="AZ219">
        <v>0</v>
      </c>
      <c r="BA219">
        <v>234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ROUND(Y219*Source!I113*DO219,7)</f>
        <v>0</v>
      </c>
      <c r="CX219">
        <f>ROUND(Y219*Source!I113,7)</f>
        <v>4.8000000000000001E-2</v>
      </c>
      <c r="CY219">
        <f>AB219</f>
        <v>1358.21</v>
      </c>
      <c r="CZ219">
        <f>AF219</f>
        <v>86.4</v>
      </c>
      <c r="DA219">
        <f>AJ219</f>
        <v>15.72</v>
      </c>
      <c r="DB219">
        <f t="shared" si="95"/>
        <v>6.91</v>
      </c>
      <c r="DC219">
        <f t="shared" si="96"/>
        <v>1.08</v>
      </c>
      <c r="DD219" t="s">
        <v>6</v>
      </c>
      <c r="DE219" t="s">
        <v>6</v>
      </c>
      <c r="DF219">
        <f t="shared" si="108"/>
        <v>0</v>
      </c>
      <c r="DG219">
        <f>ROUND(ROUND(AF219*AJ219,2)*CX219,2)</f>
        <v>65.19</v>
      </c>
      <c r="DH219">
        <f>ROUND(ROUND(AG219*AK219,2)*CX219,2)</f>
        <v>29.06</v>
      </c>
      <c r="DI219">
        <f t="shared" si="109"/>
        <v>0</v>
      </c>
      <c r="DJ219">
        <f>DG219</f>
        <v>65.19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ROW(Source!A113)</f>
        <v>113</v>
      </c>
      <c r="B220">
        <v>92854092</v>
      </c>
      <c r="C220">
        <v>92854997</v>
      </c>
      <c r="D220">
        <v>49672573</v>
      </c>
      <c r="E220">
        <v>1</v>
      </c>
      <c r="F220">
        <v>1</v>
      </c>
      <c r="G220">
        <v>1</v>
      </c>
      <c r="H220">
        <v>2</v>
      </c>
      <c r="I220" t="s">
        <v>565</v>
      </c>
      <c r="J220" t="s">
        <v>566</v>
      </c>
      <c r="K220" t="s">
        <v>567</v>
      </c>
      <c r="L220">
        <v>1367</v>
      </c>
      <c r="N220">
        <v>1011</v>
      </c>
      <c r="O220" t="s">
        <v>534</v>
      </c>
      <c r="P220" t="s">
        <v>534</v>
      </c>
      <c r="Q220">
        <v>1</v>
      </c>
      <c r="W220">
        <v>0</v>
      </c>
      <c r="X220">
        <v>-430484415</v>
      </c>
      <c r="Y220">
        <f t="shared" si="94"/>
        <v>0.06</v>
      </c>
      <c r="AA220">
        <v>0</v>
      </c>
      <c r="AB220">
        <v>1814.09</v>
      </c>
      <c r="AC220">
        <v>605.48</v>
      </c>
      <c r="AD220">
        <v>0</v>
      </c>
      <c r="AE220">
        <v>0</v>
      </c>
      <c r="AF220">
        <v>115.4</v>
      </c>
      <c r="AG220">
        <v>13.5</v>
      </c>
      <c r="AH220">
        <v>0</v>
      </c>
      <c r="AI220">
        <v>1</v>
      </c>
      <c r="AJ220">
        <v>15.72</v>
      </c>
      <c r="AK220">
        <v>44.85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0.06</v>
      </c>
      <c r="AU220" t="s">
        <v>6</v>
      </c>
      <c r="AV220">
        <v>0</v>
      </c>
      <c r="AW220">
        <v>2</v>
      </c>
      <c r="AX220">
        <v>92855017</v>
      </c>
      <c r="AY220">
        <v>1</v>
      </c>
      <c r="AZ220">
        <v>0</v>
      </c>
      <c r="BA220">
        <v>235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ROUND(Y220*Source!I113*DO220,7)</f>
        <v>0</v>
      </c>
      <c r="CX220">
        <f>ROUND(Y220*Source!I113,7)</f>
        <v>3.5999999999999997E-2</v>
      </c>
      <c r="CY220">
        <f>AB220</f>
        <v>1814.09</v>
      </c>
      <c r="CZ220">
        <f>AF220</f>
        <v>115.4</v>
      </c>
      <c r="DA220">
        <f>AJ220</f>
        <v>15.72</v>
      </c>
      <c r="DB220">
        <f t="shared" si="95"/>
        <v>6.92</v>
      </c>
      <c r="DC220">
        <f t="shared" si="96"/>
        <v>0.81</v>
      </c>
      <c r="DD220" t="s">
        <v>6</v>
      </c>
      <c r="DE220" t="s">
        <v>6</v>
      </c>
      <c r="DF220">
        <f t="shared" si="108"/>
        <v>0</v>
      </c>
      <c r="DG220">
        <f>ROUND(ROUND(AF220*AJ220,2)*CX220,2)</f>
        <v>65.31</v>
      </c>
      <c r="DH220">
        <f>ROUND(ROUND(AG220*AK220,2)*CX220,2)</f>
        <v>21.8</v>
      </c>
      <c r="DI220">
        <f t="shared" si="109"/>
        <v>0</v>
      </c>
      <c r="DJ220">
        <f>DG220</f>
        <v>65.31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ROW(Source!A113)</f>
        <v>113</v>
      </c>
      <c r="B221">
        <v>92854092</v>
      </c>
      <c r="C221">
        <v>92854997</v>
      </c>
      <c r="D221">
        <v>49673503</v>
      </c>
      <c r="E221">
        <v>1</v>
      </c>
      <c r="F221">
        <v>1</v>
      </c>
      <c r="G221">
        <v>1</v>
      </c>
      <c r="H221">
        <v>2</v>
      </c>
      <c r="I221" t="s">
        <v>531</v>
      </c>
      <c r="J221" t="s">
        <v>532</v>
      </c>
      <c r="K221" t="s">
        <v>533</v>
      </c>
      <c r="L221">
        <v>1367</v>
      </c>
      <c r="N221">
        <v>1011</v>
      </c>
      <c r="O221" t="s">
        <v>534</v>
      </c>
      <c r="P221" t="s">
        <v>534</v>
      </c>
      <c r="Q221">
        <v>1</v>
      </c>
      <c r="W221">
        <v>0</v>
      </c>
      <c r="X221">
        <v>509054691</v>
      </c>
      <c r="Y221">
        <f t="shared" si="94"/>
        <v>0.4</v>
      </c>
      <c r="AA221">
        <v>0</v>
      </c>
      <c r="AB221">
        <v>1032.96</v>
      </c>
      <c r="AC221">
        <v>520.26</v>
      </c>
      <c r="AD221">
        <v>0</v>
      </c>
      <c r="AE221">
        <v>0</v>
      </c>
      <c r="AF221">
        <v>65.709999999999994</v>
      </c>
      <c r="AG221">
        <v>11.6</v>
      </c>
      <c r="AH221">
        <v>0</v>
      </c>
      <c r="AI221">
        <v>1</v>
      </c>
      <c r="AJ221">
        <v>15.72</v>
      </c>
      <c r="AK221">
        <v>44.85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0.4</v>
      </c>
      <c r="AU221" t="s">
        <v>6</v>
      </c>
      <c r="AV221">
        <v>0</v>
      </c>
      <c r="AW221">
        <v>2</v>
      </c>
      <c r="AX221">
        <v>92855018</v>
      </c>
      <c r="AY221">
        <v>1</v>
      </c>
      <c r="AZ221">
        <v>0</v>
      </c>
      <c r="BA221">
        <v>236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ROUND(Y221*Source!I113*DO221,7)</f>
        <v>0</v>
      </c>
      <c r="CX221">
        <f>ROUND(Y221*Source!I113,7)</f>
        <v>0.24</v>
      </c>
      <c r="CY221">
        <f>AB221</f>
        <v>1032.96</v>
      </c>
      <c r="CZ221">
        <f>AF221</f>
        <v>65.709999999999994</v>
      </c>
      <c r="DA221">
        <f>AJ221</f>
        <v>15.72</v>
      </c>
      <c r="DB221">
        <f t="shared" si="95"/>
        <v>26.28</v>
      </c>
      <c r="DC221">
        <f t="shared" si="96"/>
        <v>4.6399999999999997</v>
      </c>
      <c r="DD221" t="s">
        <v>6</v>
      </c>
      <c r="DE221" t="s">
        <v>6</v>
      </c>
      <c r="DF221">
        <f t="shared" si="108"/>
        <v>0</v>
      </c>
      <c r="DG221">
        <f>ROUND(ROUND(AF221*AJ221,2)*CX221,2)</f>
        <v>247.91</v>
      </c>
      <c r="DH221">
        <f>ROUND(ROUND(AG221*AK221,2)*CX221,2)</f>
        <v>124.86</v>
      </c>
      <c r="DI221">
        <f t="shared" si="109"/>
        <v>0</v>
      </c>
      <c r="DJ221">
        <f>DG221</f>
        <v>247.91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ROW(Source!A113)</f>
        <v>113</v>
      </c>
      <c r="B222">
        <v>92854092</v>
      </c>
      <c r="C222">
        <v>92854997</v>
      </c>
      <c r="D222">
        <v>49673658</v>
      </c>
      <c r="E222">
        <v>1</v>
      </c>
      <c r="F222">
        <v>1</v>
      </c>
      <c r="G222">
        <v>1</v>
      </c>
      <c r="H222">
        <v>2</v>
      </c>
      <c r="I222" t="s">
        <v>573</v>
      </c>
      <c r="J222" t="s">
        <v>574</v>
      </c>
      <c r="K222" t="s">
        <v>575</v>
      </c>
      <c r="L222">
        <v>1367</v>
      </c>
      <c r="N222">
        <v>1011</v>
      </c>
      <c r="O222" t="s">
        <v>534</v>
      </c>
      <c r="P222" t="s">
        <v>534</v>
      </c>
      <c r="Q222">
        <v>1</v>
      </c>
      <c r="W222">
        <v>0</v>
      </c>
      <c r="X222">
        <v>2077867240</v>
      </c>
      <c r="Y222">
        <f t="shared" si="94"/>
        <v>1.19</v>
      </c>
      <c r="AA222">
        <v>0</v>
      </c>
      <c r="AB222">
        <v>18.86</v>
      </c>
      <c r="AC222">
        <v>0</v>
      </c>
      <c r="AD222">
        <v>0</v>
      </c>
      <c r="AE222">
        <v>0</v>
      </c>
      <c r="AF222">
        <v>1.2</v>
      </c>
      <c r="AG222">
        <v>0</v>
      </c>
      <c r="AH222">
        <v>0</v>
      </c>
      <c r="AI222">
        <v>1</v>
      </c>
      <c r="AJ222">
        <v>15.72</v>
      </c>
      <c r="AK222">
        <v>44.85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1.19</v>
      </c>
      <c r="AU222" t="s">
        <v>6</v>
      </c>
      <c r="AV222">
        <v>0</v>
      </c>
      <c r="AW222">
        <v>2</v>
      </c>
      <c r="AX222">
        <v>92855019</v>
      </c>
      <c r="AY222">
        <v>1</v>
      </c>
      <c r="AZ222">
        <v>0</v>
      </c>
      <c r="BA222">
        <v>237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ROUND(Y222*Source!I113*DO222,7)</f>
        <v>0</v>
      </c>
      <c r="CX222">
        <f>ROUND(Y222*Source!I113,7)</f>
        <v>0.71399999999999997</v>
      </c>
      <c r="CY222">
        <f>AB222</f>
        <v>18.86</v>
      </c>
      <c r="CZ222">
        <f>AF222</f>
        <v>1.2</v>
      </c>
      <c r="DA222">
        <f>AJ222</f>
        <v>15.72</v>
      </c>
      <c r="DB222">
        <f t="shared" si="95"/>
        <v>1.43</v>
      </c>
      <c r="DC222">
        <f t="shared" si="96"/>
        <v>0</v>
      </c>
      <c r="DD222" t="s">
        <v>6</v>
      </c>
      <c r="DE222" t="s">
        <v>6</v>
      </c>
      <c r="DF222">
        <f t="shared" si="108"/>
        <v>0</v>
      </c>
      <c r="DG222">
        <f>ROUND(ROUND(AF222*AJ222,2)*CX222,2)</f>
        <v>13.47</v>
      </c>
      <c r="DH222">
        <f>ROUND(ROUND(AG222*AK222,2)*CX222,2)</f>
        <v>0</v>
      </c>
      <c r="DI222">
        <f t="shared" si="109"/>
        <v>0</v>
      </c>
      <c r="DJ222">
        <f>DG222</f>
        <v>13.47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ROW(Source!A113)</f>
        <v>113</v>
      </c>
      <c r="B223">
        <v>92854092</v>
      </c>
      <c r="C223">
        <v>92854997</v>
      </c>
      <c r="D223">
        <v>49521586</v>
      </c>
      <c r="E223">
        <v>1</v>
      </c>
      <c r="F223">
        <v>1</v>
      </c>
      <c r="G223">
        <v>1</v>
      </c>
      <c r="H223">
        <v>3</v>
      </c>
      <c r="I223" t="s">
        <v>576</v>
      </c>
      <c r="J223" t="s">
        <v>577</v>
      </c>
      <c r="K223" t="s">
        <v>578</v>
      </c>
      <c r="L223">
        <v>1348</v>
      </c>
      <c r="N223">
        <v>1009</v>
      </c>
      <c r="O223" t="s">
        <v>162</v>
      </c>
      <c r="P223" t="s">
        <v>162</v>
      </c>
      <c r="Q223">
        <v>1000</v>
      </c>
      <c r="W223">
        <v>0</v>
      </c>
      <c r="X223">
        <v>1892417071</v>
      </c>
      <c r="Y223">
        <f t="shared" si="94"/>
        <v>1.9000000000000001E-4</v>
      </c>
      <c r="AA223">
        <v>302956.79999999999</v>
      </c>
      <c r="AB223">
        <v>0</v>
      </c>
      <c r="AC223">
        <v>0</v>
      </c>
      <c r="AD223">
        <v>0</v>
      </c>
      <c r="AE223">
        <v>30540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1.9000000000000001E-4</v>
      </c>
      <c r="AU223" t="s">
        <v>6</v>
      </c>
      <c r="AV223">
        <v>0</v>
      </c>
      <c r="AW223">
        <v>2</v>
      </c>
      <c r="AX223">
        <v>92855020</v>
      </c>
      <c r="AY223">
        <v>1</v>
      </c>
      <c r="AZ223">
        <v>0</v>
      </c>
      <c r="BA223">
        <v>238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ROUND(Y223*Source!I113,7)</f>
        <v>1.1400000000000001E-4</v>
      </c>
      <c r="CY223">
        <f t="shared" ref="CY223:CY232" si="110">AA223</f>
        <v>302956.79999999999</v>
      </c>
      <c r="CZ223">
        <f t="shared" ref="CZ223:CZ232" si="111">AE223</f>
        <v>30540</v>
      </c>
      <c r="DA223">
        <f t="shared" ref="DA223:DA232" si="112">AI223</f>
        <v>9.92</v>
      </c>
      <c r="DB223">
        <f t="shared" si="95"/>
        <v>5.8</v>
      </c>
      <c r="DC223">
        <f t="shared" si="96"/>
        <v>0</v>
      </c>
      <c r="DD223" t="s">
        <v>6</v>
      </c>
      <c r="DE223" t="s">
        <v>6</v>
      </c>
      <c r="DF223">
        <f t="shared" ref="DF223:DF232" si="113">ROUND(ROUND(AE223*AI223,2)*CX223,2)</f>
        <v>34.54</v>
      </c>
      <c r="DG223">
        <f t="shared" ref="DG223:DG234" si="114">ROUND(ROUND(AF223,2)*CX223,2)</f>
        <v>0</v>
      </c>
      <c r="DH223">
        <f t="shared" ref="DH223:DH233" si="115">ROUND(ROUND(AG223,2)*CX223,2)</f>
        <v>0</v>
      </c>
      <c r="DI223">
        <f t="shared" si="109"/>
        <v>0</v>
      </c>
      <c r="DJ223">
        <f t="shared" ref="DJ223:DJ232" si="116">DF223</f>
        <v>34.54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ROW(Source!A113)</f>
        <v>113</v>
      </c>
      <c r="B224">
        <v>92854092</v>
      </c>
      <c r="C224">
        <v>92854997</v>
      </c>
      <c r="D224">
        <v>49521602</v>
      </c>
      <c r="E224">
        <v>1</v>
      </c>
      <c r="F224">
        <v>1</v>
      </c>
      <c r="G224">
        <v>1</v>
      </c>
      <c r="H224">
        <v>3</v>
      </c>
      <c r="I224" t="s">
        <v>579</v>
      </c>
      <c r="J224" t="s">
        <v>580</v>
      </c>
      <c r="K224" t="s">
        <v>581</v>
      </c>
      <c r="L224">
        <v>1339</v>
      </c>
      <c r="N224">
        <v>1007</v>
      </c>
      <c r="O224" t="s">
        <v>392</v>
      </c>
      <c r="P224" t="s">
        <v>392</v>
      </c>
      <c r="Q224">
        <v>1</v>
      </c>
      <c r="W224">
        <v>0</v>
      </c>
      <c r="X224">
        <v>-1761807714</v>
      </c>
      <c r="Y224">
        <f t="shared" si="94"/>
        <v>0.34200000000000003</v>
      </c>
      <c r="AA224">
        <v>61.7</v>
      </c>
      <c r="AB224">
        <v>0</v>
      </c>
      <c r="AC224">
        <v>0</v>
      </c>
      <c r="AD224">
        <v>0</v>
      </c>
      <c r="AE224">
        <v>6.22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6</v>
      </c>
      <c r="AT224">
        <v>0.34200000000000003</v>
      </c>
      <c r="AU224" t="s">
        <v>6</v>
      </c>
      <c r="AV224">
        <v>0</v>
      </c>
      <c r="AW224">
        <v>2</v>
      </c>
      <c r="AX224">
        <v>92855021</v>
      </c>
      <c r="AY224">
        <v>1</v>
      </c>
      <c r="AZ224">
        <v>0</v>
      </c>
      <c r="BA224">
        <v>239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ROUND(Y224*Source!I113,7)</f>
        <v>0.20519999999999999</v>
      </c>
      <c r="CY224">
        <f t="shared" si="110"/>
        <v>61.7</v>
      </c>
      <c r="CZ224">
        <f t="shared" si="111"/>
        <v>6.22</v>
      </c>
      <c r="DA224">
        <f t="shared" si="112"/>
        <v>9.92</v>
      </c>
      <c r="DB224">
        <f t="shared" si="95"/>
        <v>2.13</v>
      </c>
      <c r="DC224">
        <f t="shared" si="96"/>
        <v>0</v>
      </c>
      <c r="DD224" t="s">
        <v>6</v>
      </c>
      <c r="DE224" t="s">
        <v>6</v>
      </c>
      <c r="DF224">
        <f t="shared" si="113"/>
        <v>12.66</v>
      </c>
      <c r="DG224">
        <f t="shared" si="114"/>
        <v>0</v>
      </c>
      <c r="DH224">
        <f t="shared" si="115"/>
        <v>0</v>
      </c>
      <c r="DI224">
        <f t="shared" si="109"/>
        <v>0</v>
      </c>
      <c r="DJ224">
        <f t="shared" si="116"/>
        <v>12.66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ROW(Source!A113)</f>
        <v>113</v>
      </c>
      <c r="B225">
        <v>92854092</v>
      </c>
      <c r="C225">
        <v>92854997</v>
      </c>
      <c r="D225">
        <v>49523203</v>
      </c>
      <c r="E225">
        <v>1</v>
      </c>
      <c r="F225">
        <v>1</v>
      </c>
      <c r="G225">
        <v>1</v>
      </c>
      <c r="H225">
        <v>3</v>
      </c>
      <c r="I225" t="s">
        <v>582</v>
      </c>
      <c r="J225" t="s">
        <v>583</v>
      </c>
      <c r="K225" t="s">
        <v>584</v>
      </c>
      <c r="L225">
        <v>1339</v>
      </c>
      <c r="N225">
        <v>1007</v>
      </c>
      <c r="O225" t="s">
        <v>392</v>
      </c>
      <c r="P225" t="s">
        <v>392</v>
      </c>
      <c r="Q225">
        <v>1</v>
      </c>
      <c r="W225">
        <v>0</v>
      </c>
      <c r="X225">
        <v>-143474561</v>
      </c>
      <c r="Y225">
        <f t="shared" si="94"/>
        <v>0.44</v>
      </c>
      <c r="AA225">
        <v>24.2</v>
      </c>
      <c r="AB225">
        <v>0</v>
      </c>
      <c r="AC225">
        <v>0</v>
      </c>
      <c r="AD225">
        <v>0</v>
      </c>
      <c r="AE225">
        <v>2.44</v>
      </c>
      <c r="AF225">
        <v>0</v>
      </c>
      <c r="AG225">
        <v>0</v>
      </c>
      <c r="AH225">
        <v>0</v>
      </c>
      <c r="AI225">
        <v>9.92</v>
      </c>
      <c r="AJ225">
        <v>1</v>
      </c>
      <c r="AK225">
        <v>1</v>
      </c>
      <c r="AL225">
        <v>1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6</v>
      </c>
      <c r="AT225">
        <v>0.44</v>
      </c>
      <c r="AU225" t="s">
        <v>6</v>
      </c>
      <c r="AV225">
        <v>0</v>
      </c>
      <c r="AW225">
        <v>2</v>
      </c>
      <c r="AX225">
        <v>92855022</v>
      </c>
      <c r="AY225">
        <v>1</v>
      </c>
      <c r="AZ225">
        <v>0</v>
      </c>
      <c r="BA225">
        <v>240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ROUND(Y225*Source!I113,7)</f>
        <v>0.26400000000000001</v>
      </c>
      <c r="CY225">
        <f t="shared" si="110"/>
        <v>24.2</v>
      </c>
      <c r="CZ225">
        <f t="shared" si="111"/>
        <v>2.44</v>
      </c>
      <c r="DA225">
        <f t="shared" si="112"/>
        <v>9.92</v>
      </c>
      <c r="DB225">
        <f t="shared" si="95"/>
        <v>1.07</v>
      </c>
      <c r="DC225">
        <f t="shared" si="96"/>
        <v>0</v>
      </c>
      <c r="DD225" t="s">
        <v>6</v>
      </c>
      <c r="DE225" t="s">
        <v>6</v>
      </c>
      <c r="DF225">
        <f t="shared" si="113"/>
        <v>6.39</v>
      </c>
      <c r="DG225">
        <f t="shared" si="114"/>
        <v>0</v>
      </c>
      <c r="DH225">
        <f t="shared" si="115"/>
        <v>0</v>
      </c>
      <c r="DI225">
        <f t="shared" si="109"/>
        <v>0</v>
      </c>
      <c r="DJ225">
        <f t="shared" si="116"/>
        <v>6.39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ROW(Source!A113)</f>
        <v>113</v>
      </c>
      <c r="B226">
        <v>92854092</v>
      </c>
      <c r="C226">
        <v>92854997</v>
      </c>
      <c r="D226">
        <v>49523851</v>
      </c>
      <c r="E226">
        <v>1</v>
      </c>
      <c r="F226">
        <v>1</v>
      </c>
      <c r="G226">
        <v>1</v>
      </c>
      <c r="H226">
        <v>3</v>
      </c>
      <c r="I226" t="s">
        <v>555</v>
      </c>
      <c r="J226" t="s">
        <v>556</v>
      </c>
      <c r="K226" t="s">
        <v>557</v>
      </c>
      <c r="L226">
        <v>1346</v>
      </c>
      <c r="N226">
        <v>1009</v>
      </c>
      <c r="O226" t="s">
        <v>558</v>
      </c>
      <c r="P226" t="s">
        <v>558</v>
      </c>
      <c r="Q226">
        <v>1</v>
      </c>
      <c r="W226">
        <v>0</v>
      </c>
      <c r="X226">
        <v>-617477323</v>
      </c>
      <c r="Y226">
        <f t="shared" si="94"/>
        <v>0.05</v>
      </c>
      <c r="AA226">
        <v>369.92</v>
      </c>
      <c r="AB226">
        <v>0</v>
      </c>
      <c r="AC226">
        <v>0</v>
      </c>
      <c r="AD226">
        <v>0</v>
      </c>
      <c r="AE226">
        <v>37.29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0.05</v>
      </c>
      <c r="AU226" t="s">
        <v>6</v>
      </c>
      <c r="AV226">
        <v>0</v>
      </c>
      <c r="AW226">
        <v>2</v>
      </c>
      <c r="AX226">
        <v>92855023</v>
      </c>
      <c r="AY226">
        <v>1</v>
      </c>
      <c r="AZ226">
        <v>0</v>
      </c>
      <c r="BA226">
        <v>241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ROUND(Y226*Source!I113,7)</f>
        <v>0.03</v>
      </c>
      <c r="CY226">
        <f t="shared" si="110"/>
        <v>369.92</v>
      </c>
      <c r="CZ226">
        <f t="shared" si="111"/>
        <v>37.29</v>
      </c>
      <c r="DA226">
        <f t="shared" si="112"/>
        <v>9.92</v>
      </c>
      <c r="DB226">
        <f t="shared" si="95"/>
        <v>1.86</v>
      </c>
      <c r="DC226">
        <f t="shared" si="96"/>
        <v>0</v>
      </c>
      <c r="DD226" t="s">
        <v>6</v>
      </c>
      <c r="DE226" t="s">
        <v>6</v>
      </c>
      <c r="DF226">
        <f t="shared" si="113"/>
        <v>11.1</v>
      </c>
      <c r="DG226">
        <f t="shared" si="114"/>
        <v>0</v>
      </c>
      <c r="DH226">
        <f t="shared" si="115"/>
        <v>0</v>
      </c>
      <c r="DI226">
        <f t="shared" si="109"/>
        <v>0</v>
      </c>
      <c r="DJ226">
        <f t="shared" si="116"/>
        <v>11.1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ROW(Source!A113)</f>
        <v>113</v>
      </c>
      <c r="B227">
        <v>92854092</v>
      </c>
      <c r="C227">
        <v>92854997</v>
      </c>
      <c r="D227">
        <v>49524232</v>
      </c>
      <c r="E227">
        <v>1</v>
      </c>
      <c r="F227">
        <v>1</v>
      </c>
      <c r="G227">
        <v>1</v>
      </c>
      <c r="H227">
        <v>3</v>
      </c>
      <c r="I227" t="s">
        <v>585</v>
      </c>
      <c r="J227" t="s">
        <v>586</v>
      </c>
      <c r="K227" t="s">
        <v>587</v>
      </c>
      <c r="L227">
        <v>1348</v>
      </c>
      <c r="N227">
        <v>1009</v>
      </c>
      <c r="O227" t="s">
        <v>162</v>
      </c>
      <c r="P227" t="s">
        <v>162</v>
      </c>
      <c r="Q227">
        <v>1000</v>
      </c>
      <c r="W227">
        <v>0</v>
      </c>
      <c r="X227">
        <v>1913150405</v>
      </c>
      <c r="Y227">
        <f t="shared" si="94"/>
        <v>4.0000000000000002E-4</v>
      </c>
      <c r="AA227">
        <v>134515.20000000001</v>
      </c>
      <c r="AB227">
        <v>0</v>
      </c>
      <c r="AC227">
        <v>0</v>
      </c>
      <c r="AD227">
        <v>0</v>
      </c>
      <c r="AE227">
        <v>13560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4.0000000000000002E-4</v>
      </c>
      <c r="AU227" t="s">
        <v>6</v>
      </c>
      <c r="AV227">
        <v>0</v>
      </c>
      <c r="AW227">
        <v>2</v>
      </c>
      <c r="AX227">
        <v>92855024</v>
      </c>
      <c r="AY227">
        <v>1</v>
      </c>
      <c r="AZ227">
        <v>0</v>
      </c>
      <c r="BA227">
        <v>242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ROUND(Y227*Source!I113,7)</f>
        <v>2.4000000000000001E-4</v>
      </c>
      <c r="CY227">
        <f t="shared" si="110"/>
        <v>134515.20000000001</v>
      </c>
      <c r="CZ227">
        <f t="shared" si="111"/>
        <v>13560</v>
      </c>
      <c r="DA227">
        <f t="shared" si="112"/>
        <v>9.92</v>
      </c>
      <c r="DB227">
        <f t="shared" si="95"/>
        <v>5.42</v>
      </c>
      <c r="DC227">
        <f t="shared" si="96"/>
        <v>0</v>
      </c>
      <c r="DD227" t="s">
        <v>6</v>
      </c>
      <c r="DE227" t="s">
        <v>6</v>
      </c>
      <c r="DF227">
        <f t="shared" si="113"/>
        <v>32.28</v>
      </c>
      <c r="DG227">
        <f t="shared" si="114"/>
        <v>0</v>
      </c>
      <c r="DH227">
        <f t="shared" si="115"/>
        <v>0</v>
      </c>
      <c r="DI227">
        <f t="shared" si="109"/>
        <v>0</v>
      </c>
      <c r="DJ227">
        <f t="shared" si="116"/>
        <v>32.28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ROW(Source!A113)</f>
        <v>113</v>
      </c>
      <c r="B228">
        <v>92854092</v>
      </c>
      <c r="C228">
        <v>92854997</v>
      </c>
      <c r="D228">
        <v>49527729</v>
      </c>
      <c r="E228">
        <v>1</v>
      </c>
      <c r="F228">
        <v>1</v>
      </c>
      <c r="G228">
        <v>1</v>
      </c>
      <c r="H228">
        <v>3</v>
      </c>
      <c r="I228" t="s">
        <v>588</v>
      </c>
      <c r="J228" t="s">
        <v>589</v>
      </c>
      <c r="K228" t="s">
        <v>590</v>
      </c>
      <c r="L228">
        <v>1346</v>
      </c>
      <c r="N228">
        <v>1009</v>
      </c>
      <c r="O228" t="s">
        <v>558</v>
      </c>
      <c r="P228" t="s">
        <v>558</v>
      </c>
      <c r="Q228">
        <v>1</v>
      </c>
      <c r="W228">
        <v>0</v>
      </c>
      <c r="X228">
        <v>30735328</v>
      </c>
      <c r="Y228">
        <f t="shared" si="94"/>
        <v>1.6000000000000001E-3</v>
      </c>
      <c r="AA228">
        <v>21.33</v>
      </c>
      <c r="AB228">
        <v>0</v>
      </c>
      <c r="AC228">
        <v>0</v>
      </c>
      <c r="AD228">
        <v>0</v>
      </c>
      <c r="AE228">
        <v>2.15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1.6000000000000001E-3</v>
      </c>
      <c r="AU228" t="s">
        <v>6</v>
      </c>
      <c r="AV228">
        <v>0</v>
      </c>
      <c r="AW228">
        <v>2</v>
      </c>
      <c r="AX228">
        <v>92855025</v>
      </c>
      <c r="AY228">
        <v>1</v>
      </c>
      <c r="AZ228">
        <v>0</v>
      </c>
      <c r="BA228">
        <v>243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ROUND(Y228*Source!I113,7)</f>
        <v>9.6000000000000002E-4</v>
      </c>
      <c r="CY228">
        <f t="shared" si="110"/>
        <v>21.33</v>
      </c>
      <c r="CZ228">
        <f t="shared" si="111"/>
        <v>2.15</v>
      </c>
      <c r="DA228">
        <f t="shared" si="112"/>
        <v>9.92</v>
      </c>
      <c r="DB228">
        <f t="shared" si="95"/>
        <v>0</v>
      </c>
      <c r="DC228">
        <f t="shared" si="96"/>
        <v>0</v>
      </c>
      <c r="DD228" t="s">
        <v>6</v>
      </c>
      <c r="DE228" t="s">
        <v>6</v>
      </c>
      <c r="DF228">
        <f t="shared" si="113"/>
        <v>0.02</v>
      </c>
      <c r="DG228">
        <f t="shared" si="114"/>
        <v>0</v>
      </c>
      <c r="DH228">
        <f t="shared" si="115"/>
        <v>0</v>
      </c>
      <c r="DI228">
        <f t="shared" si="109"/>
        <v>0</v>
      </c>
      <c r="DJ228">
        <f t="shared" si="116"/>
        <v>0.02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ROW(Source!A113)</f>
        <v>113</v>
      </c>
      <c r="B229">
        <v>92854092</v>
      </c>
      <c r="C229">
        <v>92854997</v>
      </c>
      <c r="D229">
        <v>49554500</v>
      </c>
      <c r="E229">
        <v>1</v>
      </c>
      <c r="F229">
        <v>1</v>
      </c>
      <c r="G229">
        <v>1</v>
      </c>
      <c r="H229">
        <v>3</v>
      </c>
      <c r="I229" t="s">
        <v>559</v>
      </c>
      <c r="J229" t="s">
        <v>560</v>
      </c>
      <c r="K229" t="s">
        <v>561</v>
      </c>
      <c r="L229">
        <v>1346</v>
      </c>
      <c r="N229">
        <v>1009</v>
      </c>
      <c r="O229" t="s">
        <v>558</v>
      </c>
      <c r="P229" t="s">
        <v>558</v>
      </c>
      <c r="Q229">
        <v>1</v>
      </c>
      <c r="W229">
        <v>0</v>
      </c>
      <c r="X229">
        <v>639726700</v>
      </c>
      <c r="Y229">
        <f t="shared" si="94"/>
        <v>0.44</v>
      </c>
      <c r="AA229">
        <v>149.99</v>
      </c>
      <c r="AB229">
        <v>0</v>
      </c>
      <c r="AC229">
        <v>0</v>
      </c>
      <c r="AD229">
        <v>0</v>
      </c>
      <c r="AE229">
        <v>15.12</v>
      </c>
      <c r="AF229">
        <v>0</v>
      </c>
      <c r="AG229">
        <v>0</v>
      </c>
      <c r="AH229">
        <v>0</v>
      </c>
      <c r="AI229">
        <v>9.92</v>
      </c>
      <c r="AJ229">
        <v>1</v>
      </c>
      <c r="AK229">
        <v>1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0.44</v>
      </c>
      <c r="AU229" t="s">
        <v>6</v>
      </c>
      <c r="AV229">
        <v>0</v>
      </c>
      <c r="AW229">
        <v>2</v>
      </c>
      <c r="AX229">
        <v>92855026</v>
      </c>
      <c r="AY229">
        <v>1</v>
      </c>
      <c r="AZ229">
        <v>0</v>
      </c>
      <c r="BA229">
        <v>244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ROUND(Y229*Source!I113,7)</f>
        <v>0.26400000000000001</v>
      </c>
      <c r="CY229">
        <f t="shared" si="110"/>
        <v>149.99</v>
      </c>
      <c r="CZ229">
        <f t="shared" si="111"/>
        <v>15.12</v>
      </c>
      <c r="DA229">
        <f t="shared" si="112"/>
        <v>9.92</v>
      </c>
      <c r="DB229">
        <f t="shared" si="95"/>
        <v>6.65</v>
      </c>
      <c r="DC229">
        <f t="shared" si="96"/>
        <v>0</v>
      </c>
      <c r="DD229" t="s">
        <v>6</v>
      </c>
      <c r="DE229" t="s">
        <v>6</v>
      </c>
      <c r="DF229">
        <f t="shared" si="113"/>
        <v>39.6</v>
      </c>
      <c r="DG229">
        <f t="shared" si="114"/>
        <v>0</v>
      </c>
      <c r="DH229">
        <f t="shared" si="115"/>
        <v>0</v>
      </c>
      <c r="DI229">
        <f t="shared" si="109"/>
        <v>0</v>
      </c>
      <c r="DJ229">
        <f t="shared" si="116"/>
        <v>39.6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ROW(Source!A113)</f>
        <v>113</v>
      </c>
      <c r="B230">
        <v>92854092</v>
      </c>
      <c r="C230">
        <v>92854997</v>
      </c>
      <c r="D230">
        <v>49555188</v>
      </c>
      <c r="E230">
        <v>1</v>
      </c>
      <c r="F230">
        <v>1</v>
      </c>
      <c r="G230">
        <v>1</v>
      </c>
      <c r="H230">
        <v>3</v>
      </c>
      <c r="I230" t="s">
        <v>562</v>
      </c>
      <c r="J230" t="s">
        <v>563</v>
      </c>
      <c r="K230" t="s">
        <v>564</v>
      </c>
      <c r="L230">
        <v>1348</v>
      </c>
      <c r="N230">
        <v>1009</v>
      </c>
      <c r="O230" t="s">
        <v>162</v>
      </c>
      <c r="P230" t="s">
        <v>162</v>
      </c>
      <c r="Q230">
        <v>1000</v>
      </c>
      <c r="W230">
        <v>0</v>
      </c>
      <c r="X230">
        <v>859929720</v>
      </c>
      <c r="Y230">
        <f t="shared" si="94"/>
        <v>5.2999999999999998E-4</v>
      </c>
      <c r="AA230">
        <v>168144</v>
      </c>
      <c r="AB230">
        <v>0</v>
      </c>
      <c r="AC230">
        <v>0</v>
      </c>
      <c r="AD230">
        <v>0</v>
      </c>
      <c r="AE230">
        <v>16950</v>
      </c>
      <c r="AF230">
        <v>0</v>
      </c>
      <c r="AG230">
        <v>0</v>
      </c>
      <c r="AH230">
        <v>0</v>
      </c>
      <c r="AI230">
        <v>9.92</v>
      </c>
      <c r="AJ230">
        <v>1</v>
      </c>
      <c r="AK230">
        <v>1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5.2999999999999998E-4</v>
      </c>
      <c r="AU230" t="s">
        <v>6</v>
      </c>
      <c r="AV230">
        <v>0</v>
      </c>
      <c r="AW230">
        <v>2</v>
      </c>
      <c r="AX230">
        <v>92855027</v>
      </c>
      <c r="AY230">
        <v>1</v>
      </c>
      <c r="AZ230">
        <v>0</v>
      </c>
      <c r="BA230">
        <v>245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ROUND(Y230*Source!I113,7)</f>
        <v>3.1799999999999998E-4</v>
      </c>
      <c r="CY230">
        <f t="shared" si="110"/>
        <v>168144</v>
      </c>
      <c r="CZ230">
        <f t="shared" si="111"/>
        <v>16950</v>
      </c>
      <c r="DA230">
        <f t="shared" si="112"/>
        <v>9.92</v>
      </c>
      <c r="DB230">
        <f t="shared" si="95"/>
        <v>8.98</v>
      </c>
      <c r="DC230">
        <f t="shared" si="96"/>
        <v>0</v>
      </c>
      <c r="DD230" t="s">
        <v>6</v>
      </c>
      <c r="DE230" t="s">
        <v>6</v>
      </c>
      <c r="DF230">
        <f t="shared" si="113"/>
        <v>53.47</v>
      </c>
      <c r="DG230">
        <f t="shared" si="114"/>
        <v>0</v>
      </c>
      <c r="DH230">
        <f t="shared" si="115"/>
        <v>0</v>
      </c>
      <c r="DI230">
        <f t="shared" si="109"/>
        <v>0</v>
      </c>
      <c r="DJ230">
        <f t="shared" si="116"/>
        <v>53.47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ROW(Source!A113)</f>
        <v>113</v>
      </c>
      <c r="B231">
        <v>92854092</v>
      </c>
      <c r="C231">
        <v>92854997</v>
      </c>
      <c r="D231">
        <v>49561118</v>
      </c>
      <c r="E231">
        <v>1</v>
      </c>
      <c r="F231">
        <v>1</v>
      </c>
      <c r="G231">
        <v>1</v>
      </c>
      <c r="H231">
        <v>3</v>
      </c>
      <c r="I231" t="s">
        <v>100</v>
      </c>
      <c r="J231" t="s">
        <v>102</v>
      </c>
      <c r="K231" t="s">
        <v>101</v>
      </c>
      <c r="L231">
        <v>1371</v>
      </c>
      <c r="N231">
        <v>1013</v>
      </c>
      <c r="O231" t="s">
        <v>23</v>
      </c>
      <c r="P231" t="s">
        <v>23</v>
      </c>
      <c r="Q231">
        <v>1</v>
      </c>
      <c r="W231">
        <v>0</v>
      </c>
      <c r="X231">
        <v>1474071533</v>
      </c>
      <c r="Y231">
        <f t="shared" si="94"/>
        <v>31.6666667</v>
      </c>
      <c r="AA231">
        <v>431.82</v>
      </c>
      <c r="AB231">
        <v>0</v>
      </c>
      <c r="AC231">
        <v>0</v>
      </c>
      <c r="AD231">
        <v>0</v>
      </c>
      <c r="AE231">
        <v>43.53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0</v>
      </c>
      <c r="AN231">
        <v>1</v>
      </c>
      <c r="AO231">
        <v>0</v>
      </c>
      <c r="AP231">
        <v>1</v>
      </c>
      <c r="AQ231">
        <v>0</v>
      </c>
      <c r="AR231">
        <v>0</v>
      </c>
      <c r="AS231" t="s">
        <v>6</v>
      </c>
      <c r="AT231">
        <v>31.6666667</v>
      </c>
      <c r="AU231" t="s">
        <v>6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6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ROUND(Y231*Source!I113,7)</f>
        <v>19</v>
      </c>
      <c r="CY231">
        <f t="shared" si="110"/>
        <v>431.82</v>
      </c>
      <c r="CZ231">
        <f t="shared" si="111"/>
        <v>43.53</v>
      </c>
      <c r="DA231">
        <f t="shared" si="112"/>
        <v>9.92</v>
      </c>
      <c r="DB231">
        <f t="shared" si="95"/>
        <v>1378.45</v>
      </c>
      <c r="DC231">
        <f t="shared" si="96"/>
        <v>0</v>
      </c>
      <c r="DD231" t="s">
        <v>6</v>
      </c>
      <c r="DE231" t="s">
        <v>6</v>
      </c>
      <c r="DF231">
        <f t="shared" si="113"/>
        <v>8204.58</v>
      </c>
      <c r="DG231">
        <f t="shared" si="114"/>
        <v>0</v>
      </c>
      <c r="DH231">
        <f t="shared" si="115"/>
        <v>0</v>
      </c>
      <c r="DI231">
        <f t="shared" si="109"/>
        <v>0</v>
      </c>
      <c r="DJ231">
        <f t="shared" si="116"/>
        <v>8204.58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ROW(Source!A113)</f>
        <v>113</v>
      </c>
      <c r="B232">
        <v>92854092</v>
      </c>
      <c r="C232">
        <v>92854997</v>
      </c>
      <c r="D232">
        <v>49562559</v>
      </c>
      <c r="E232">
        <v>1</v>
      </c>
      <c r="F232">
        <v>1</v>
      </c>
      <c r="G232">
        <v>1</v>
      </c>
      <c r="H232">
        <v>3</v>
      </c>
      <c r="I232" t="s">
        <v>96</v>
      </c>
      <c r="J232" t="s">
        <v>98</v>
      </c>
      <c r="K232" t="s">
        <v>97</v>
      </c>
      <c r="L232">
        <v>1301</v>
      </c>
      <c r="N232">
        <v>1003</v>
      </c>
      <c r="O232" t="s">
        <v>88</v>
      </c>
      <c r="P232" t="s">
        <v>88</v>
      </c>
      <c r="Q232">
        <v>1</v>
      </c>
      <c r="W232">
        <v>0</v>
      </c>
      <c r="X232">
        <v>1401561476</v>
      </c>
      <c r="Y232">
        <f t="shared" si="94"/>
        <v>100</v>
      </c>
      <c r="AA232">
        <v>324.88</v>
      </c>
      <c r="AB232">
        <v>0</v>
      </c>
      <c r="AC232">
        <v>0</v>
      </c>
      <c r="AD232">
        <v>0</v>
      </c>
      <c r="AE232">
        <v>32.75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6</v>
      </c>
      <c r="AT232">
        <v>100</v>
      </c>
      <c r="AU232" t="s">
        <v>6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ROUND(Y232*Source!I113,7)</f>
        <v>60</v>
      </c>
      <c r="CY232">
        <f t="shared" si="110"/>
        <v>324.88</v>
      </c>
      <c r="CZ232">
        <f t="shared" si="111"/>
        <v>32.75</v>
      </c>
      <c r="DA232">
        <f t="shared" si="112"/>
        <v>9.92</v>
      </c>
      <c r="DB232">
        <f t="shared" si="95"/>
        <v>3275</v>
      </c>
      <c r="DC232">
        <f t="shared" si="96"/>
        <v>0</v>
      </c>
      <c r="DD232" t="s">
        <v>6</v>
      </c>
      <c r="DE232" t="s">
        <v>6</v>
      </c>
      <c r="DF232">
        <f t="shared" si="113"/>
        <v>19492.8</v>
      </c>
      <c r="DG232">
        <f t="shared" si="114"/>
        <v>0</v>
      </c>
      <c r="DH232">
        <f t="shared" si="115"/>
        <v>0</v>
      </c>
      <c r="DI232">
        <f t="shared" si="109"/>
        <v>0</v>
      </c>
      <c r="DJ232">
        <f t="shared" si="116"/>
        <v>19492.8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ROW(Source!A116)</f>
        <v>116</v>
      </c>
      <c r="B233">
        <v>92854092</v>
      </c>
      <c r="C233">
        <v>92855033</v>
      </c>
      <c r="D233">
        <v>49510757</v>
      </c>
      <c r="E233">
        <v>70</v>
      </c>
      <c r="F233">
        <v>1</v>
      </c>
      <c r="G233">
        <v>1</v>
      </c>
      <c r="H233">
        <v>1</v>
      </c>
      <c r="I233" t="s">
        <v>568</v>
      </c>
      <c r="J233" t="s">
        <v>6</v>
      </c>
      <c r="K233" t="s">
        <v>569</v>
      </c>
      <c r="L233">
        <v>1191</v>
      </c>
      <c r="N233">
        <v>1013</v>
      </c>
      <c r="O233" t="s">
        <v>528</v>
      </c>
      <c r="P233" t="s">
        <v>528</v>
      </c>
      <c r="Q233">
        <v>1</v>
      </c>
      <c r="W233">
        <v>0</v>
      </c>
      <c r="X233">
        <v>-1111239348</v>
      </c>
      <c r="Y233">
        <f t="shared" si="94"/>
        <v>33.700000000000003</v>
      </c>
      <c r="AA233">
        <v>0</v>
      </c>
      <c r="AB233">
        <v>0</v>
      </c>
      <c r="AC233">
        <v>0</v>
      </c>
      <c r="AD233">
        <v>431.46</v>
      </c>
      <c r="AE233">
        <v>0</v>
      </c>
      <c r="AF233">
        <v>0</v>
      </c>
      <c r="AG233">
        <v>0</v>
      </c>
      <c r="AH233">
        <v>9.6199999999999992</v>
      </c>
      <c r="AI233">
        <v>1</v>
      </c>
      <c r="AJ233">
        <v>1</v>
      </c>
      <c r="AK233">
        <v>1</v>
      </c>
      <c r="AL233">
        <v>44.85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33.700000000000003</v>
      </c>
      <c r="AU233" t="s">
        <v>6</v>
      </c>
      <c r="AV233">
        <v>1</v>
      </c>
      <c r="AW233">
        <v>2</v>
      </c>
      <c r="AX233">
        <v>92855050</v>
      </c>
      <c r="AY233">
        <v>1</v>
      </c>
      <c r="AZ233">
        <v>0</v>
      </c>
      <c r="BA233">
        <v>249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ROUND(AT233*Source!I116*AH233*AL233,2)</f>
        <v>9451.07</v>
      </c>
      <c r="CV233">
        <f>ROUND(Y233*Source!I116,7)</f>
        <v>21.905000000000001</v>
      </c>
      <c r="CW233">
        <v>0</v>
      </c>
      <c r="CX233">
        <f>ROUND(Y233*Source!I116,7)</f>
        <v>21.905000000000001</v>
      </c>
      <c r="CY233">
        <f>AD233</f>
        <v>431.46</v>
      </c>
      <c r="CZ233">
        <f>AH233</f>
        <v>9.6199999999999992</v>
      </c>
      <c r="DA233">
        <f>AL233</f>
        <v>44.85</v>
      </c>
      <c r="DB233">
        <f t="shared" si="95"/>
        <v>324.19</v>
      </c>
      <c r="DC233">
        <f t="shared" si="96"/>
        <v>0</v>
      </c>
      <c r="DD233" t="s">
        <v>6</v>
      </c>
      <c r="DE233" t="s">
        <v>6</v>
      </c>
      <c r="DF233">
        <f t="shared" ref="DF233:DF238" si="117">ROUND(ROUND(AE233,2)*CX233,2)</f>
        <v>0</v>
      </c>
      <c r="DG233">
        <f t="shared" si="114"/>
        <v>0</v>
      </c>
      <c r="DH233">
        <f t="shared" si="115"/>
        <v>0</v>
      </c>
      <c r="DI233">
        <f>ROUND(ROUND(AH233*AL233,2)*CX233,2)</f>
        <v>9451.1299999999992</v>
      </c>
      <c r="DJ233">
        <f>DI233</f>
        <v>9451.1299999999992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ROW(Source!A116)</f>
        <v>116</v>
      </c>
      <c r="B234">
        <v>92854092</v>
      </c>
      <c r="C234">
        <v>92855033</v>
      </c>
      <c r="D234">
        <v>49510905</v>
      </c>
      <c r="E234">
        <v>70</v>
      </c>
      <c r="F234">
        <v>1</v>
      </c>
      <c r="G234">
        <v>1</v>
      </c>
      <c r="H234">
        <v>1</v>
      </c>
      <c r="I234" t="s">
        <v>529</v>
      </c>
      <c r="J234" t="s">
        <v>6</v>
      </c>
      <c r="K234" t="s">
        <v>530</v>
      </c>
      <c r="L234">
        <v>1191</v>
      </c>
      <c r="N234">
        <v>1013</v>
      </c>
      <c r="O234" t="s">
        <v>528</v>
      </c>
      <c r="P234" t="s">
        <v>528</v>
      </c>
      <c r="Q234">
        <v>1</v>
      </c>
      <c r="W234">
        <v>0</v>
      </c>
      <c r="X234">
        <v>-1417349443</v>
      </c>
      <c r="Y234">
        <f t="shared" si="94"/>
        <v>0.54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44.85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0.54</v>
      </c>
      <c r="AU234" t="s">
        <v>6</v>
      </c>
      <c r="AV234">
        <v>2</v>
      </c>
      <c r="AW234">
        <v>2</v>
      </c>
      <c r="AX234">
        <v>92855051</v>
      </c>
      <c r="AY234">
        <v>1</v>
      </c>
      <c r="AZ234">
        <v>0</v>
      </c>
      <c r="BA234">
        <v>250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ROUND(Y234*Source!I116,7)</f>
        <v>0.35099999999999998</v>
      </c>
      <c r="CY234">
        <f>AD234</f>
        <v>0</v>
      </c>
      <c r="CZ234">
        <f>AH234</f>
        <v>0</v>
      </c>
      <c r="DA234">
        <f>AL234</f>
        <v>1</v>
      </c>
      <c r="DB234">
        <f t="shared" si="95"/>
        <v>0</v>
      </c>
      <c r="DC234">
        <f t="shared" si="96"/>
        <v>0</v>
      </c>
      <c r="DD234" t="s">
        <v>6</v>
      </c>
      <c r="DE234" t="s">
        <v>6</v>
      </c>
      <c r="DF234">
        <f t="shared" si="117"/>
        <v>0</v>
      </c>
      <c r="DG234">
        <f t="shared" si="114"/>
        <v>0</v>
      </c>
      <c r="DH234">
        <f>ROUND(ROUND(AG234*AK234,2)*CX234,2)</f>
        <v>0</v>
      </c>
      <c r="DI234">
        <f t="shared" ref="DI234:DI248" si="118">ROUND(ROUND(AH234,2)*CX234,2)</f>
        <v>0</v>
      </c>
      <c r="DJ234">
        <f>DI234</f>
        <v>0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ROW(Source!A116)</f>
        <v>116</v>
      </c>
      <c r="B235">
        <v>92854092</v>
      </c>
      <c r="C235">
        <v>92855033</v>
      </c>
      <c r="D235">
        <v>49672515</v>
      </c>
      <c r="E235">
        <v>1</v>
      </c>
      <c r="F235">
        <v>1</v>
      </c>
      <c r="G235">
        <v>1</v>
      </c>
      <c r="H235">
        <v>2</v>
      </c>
      <c r="I235" t="s">
        <v>570</v>
      </c>
      <c r="J235" t="s">
        <v>571</v>
      </c>
      <c r="K235" t="s">
        <v>572</v>
      </c>
      <c r="L235">
        <v>1367</v>
      </c>
      <c r="N235">
        <v>1011</v>
      </c>
      <c r="O235" t="s">
        <v>534</v>
      </c>
      <c r="P235" t="s">
        <v>534</v>
      </c>
      <c r="Q235">
        <v>1</v>
      </c>
      <c r="W235">
        <v>0</v>
      </c>
      <c r="X235">
        <v>-130837057</v>
      </c>
      <c r="Y235">
        <f t="shared" si="94"/>
        <v>0.08</v>
      </c>
      <c r="AA235">
        <v>0</v>
      </c>
      <c r="AB235">
        <v>1358.21</v>
      </c>
      <c r="AC235">
        <v>605.48</v>
      </c>
      <c r="AD235">
        <v>0</v>
      </c>
      <c r="AE235">
        <v>0</v>
      </c>
      <c r="AF235">
        <v>86.4</v>
      </c>
      <c r="AG235">
        <v>13.5</v>
      </c>
      <c r="AH235">
        <v>0</v>
      </c>
      <c r="AI235">
        <v>1</v>
      </c>
      <c r="AJ235">
        <v>15.72</v>
      </c>
      <c r="AK235">
        <v>44.85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6</v>
      </c>
      <c r="AT235">
        <v>0.08</v>
      </c>
      <c r="AU235" t="s">
        <v>6</v>
      </c>
      <c r="AV235">
        <v>0</v>
      </c>
      <c r="AW235">
        <v>2</v>
      </c>
      <c r="AX235">
        <v>92855052</v>
      </c>
      <c r="AY235">
        <v>1</v>
      </c>
      <c r="AZ235">
        <v>0</v>
      </c>
      <c r="BA235">
        <v>251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ROUND(Y235*Source!I116*DO235,7)</f>
        <v>0</v>
      </c>
      <c r="CX235">
        <f>ROUND(Y235*Source!I116,7)</f>
        <v>5.1999999999999998E-2</v>
      </c>
      <c r="CY235">
        <f>AB235</f>
        <v>1358.21</v>
      </c>
      <c r="CZ235">
        <f>AF235</f>
        <v>86.4</v>
      </c>
      <c r="DA235">
        <f>AJ235</f>
        <v>15.72</v>
      </c>
      <c r="DB235">
        <f t="shared" si="95"/>
        <v>6.91</v>
      </c>
      <c r="DC235">
        <f t="shared" si="96"/>
        <v>1.08</v>
      </c>
      <c r="DD235" t="s">
        <v>6</v>
      </c>
      <c r="DE235" t="s">
        <v>6</v>
      </c>
      <c r="DF235">
        <f t="shared" si="117"/>
        <v>0</v>
      </c>
      <c r="DG235">
        <f>ROUND(ROUND(AF235*AJ235,2)*CX235,2)</f>
        <v>70.63</v>
      </c>
      <c r="DH235">
        <f>ROUND(ROUND(AG235*AK235,2)*CX235,2)</f>
        <v>31.48</v>
      </c>
      <c r="DI235">
        <f t="shared" si="118"/>
        <v>0</v>
      </c>
      <c r="DJ235">
        <f>DG235</f>
        <v>70.63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ROW(Source!A116)</f>
        <v>116</v>
      </c>
      <c r="B236">
        <v>92854092</v>
      </c>
      <c r="C236">
        <v>92855033</v>
      </c>
      <c r="D236">
        <v>49672573</v>
      </c>
      <c r="E236">
        <v>1</v>
      </c>
      <c r="F236">
        <v>1</v>
      </c>
      <c r="G236">
        <v>1</v>
      </c>
      <c r="H236">
        <v>2</v>
      </c>
      <c r="I236" t="s">
        <v>565</v>
      </c>
      <c r="J236" t="s">
        <v>566</v>
      </c>
      <c r="K236" t="s">
        <v>567</v>
      </c>
      <c r="L236">
        <v>1367</v>
      </c>
      <c r="N236">
        <v>1011</v>
      </c>
      <c r="O236" t="s">
        <v>534</v>
      </c>
      <c r="P236" t="s">
        <v>534</v>
      </c>
      <c r="Q236">
        <v>1</v>
      </c>
      <c r="W236">
        <v>0</v>
      </c>
      <c r="X236">
        <v>-430484415</v>
      </c>
      <c r="Y236">
        <f t="shared" si="94"/>
        <v>0.06</v>
      </c>
      <c r="AA236">
        <v>0</v>
      </c>
      <c r="AB236">
        <v>1814.09</v>
      </c>
      <c r="AC236">
        <v>605.48</v>
      </c>
      <c r="AD236">
        <v>0</v>
      </c>
      <c r="AE236">
        <v>0</v>
      </c>
      <c r="AF236">
        <v>115.4</v>
      </c>
      <c r="AG236">
        <v>13.5</v>
      </c>
      <c r="AH236">
        <v>0</v>
      </c>
      <c r="AI236">
        <v>1</v>
      </c>
      <c r="AJ236">
        <v>15.72</v>
      </c>
      <c r="AK236">
        <v>44.85</v>
      </c>
      <c r="AL236">
        <v>1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6</v>
      </c>
      <c r="AT236">
        <v>0.06</v>
      </c>
      <c r="AU236" t="s">
        <v>6</v>
      </c>
      <c r="AV236">
        <v>0</v>
      </c>
      <c r="AW236">
        <v>2</v>
      </c>
      <c r="AX236">
        <v>92855053</v>
      </c>
      <c r="AY236">
        <v>1</v>
      </c>
      <c r="AZ236">
        <v>0</v>
      </c>
      <c r="BA236">
        <v>252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ROUND(Y236*Source!I116*DO236,7)</f>
        <v>0</v>
      </c>
      <c r="CX236">
        <f>ROUND(Y236*Source!I116,7)</f>
        <v>3.9E-2</v>
      </c>
      <c r="CY236">
        <f>AB236</f>
        <v>1814.09</v>
      </c>
      <c r="CZ236">
        <f>AF236</f>
        <v>115.4</v>
      </c>
      <c r="DA236">
        <f>AJ236</f>
        <v>15.72</v>
      </c>
      <c r="DB236">
        <f t="shared" si="95"/>
        <v>6.92</v>
      </c>
      <c r="DC236">
        <f t="shared" si="96"/>
        <v>0.81</v>
      </c>
      <c r="DD236" t="s">
        <v>6</v>
      </c>
      <c r="DE236" t="s">
        <v>6</v>
      </c>
      <c r="DF236">
        <f t="shared" si="117"/>
        <v>0</v>
      </c>
      <c r="DG236">
        <f>ROUND(ROUND(AF236*AJ236,2)*CX236,2)</f>
        <v>70.75</v>
      </c>
      <c r="DH236">
        <f>ROUND(ROUND(AG236*AK236,2)*CX236,2)</f>
        <v>23.61</v>
      </c>
      <c r="DI236">
        <f t="shared" si="118"/>
        <v>0</v>
      </c>
      <c r="DJ236">
        <f>DG236</f>
        <v>70.75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ROW(Source!A116)</f>
        <v>116</v>
      </c>
      <c r="B237">
        <v>92854092</v>
      </c>
      <c r="C237">
        <v>92855033</v>
      </c>
      <c r="D237">
        <v>49673503</v>
      </c>
      <c r="E237">
        <v>1</v>
      </c>
      <c r="F237">
        <v>1</v>
      </c>
      <c r="G237">
        <v>1</v>
      </c>
      <c r="H237">
        <v>2</v>
      </c>
      <c r="I237" t="s">
        <v>531</v>
      </c>
      <c r="J237" t="s">
        <v>532</v>
      </c>
      <c r="K237" t="s">
        <v>533</v>
      </c>
      <c r="L237">
        <v>1367</v>
      </c>
      <c r="N237">
        <v>1011</v>
      </c>
      <c r="O237" t="s">
        <v>534</v>
      </c>
      <c r="P237" t="s">
        <v>534</v>
      </c>
      <c r="Q237">
        <v>1</v>
      </c>
      <c r="W237">
        <v>0</v>
      </c>
      <c r="X237">
        <v>509054691</v>
      </c>
      <c r="Y237">
        <f t="shared" si="94"/>
        <v>0.4</v>
      </c>
      <c r="AA237">
        <v>0</v>
      </c>
      <c r="AB237">
        <v>1032.96</v>
      </c>
      <c r="AC237">
        <v>520.26</v>
      </c>
      <c r="AD237">
        <v>0</v>
      </c>
      <c r="AE237">
        <v>0</v>
      </c>
      <c r="AF237">
        <v>65.709999999999994</v>
      </c>
      <c r="AG237">
        <v>11.6</v>
      </c>
      <c r="AH237">
        <v>0</v>
      </c>
      <c r="AI237">
        <v>1</v>
      </c>
      <c r="AJ237">
        <v>15.72</v>
      </c>
      <c r="AK237">
        <v>44.85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0.4</v>
      </c>
      <c r="AU237" t="s">
        <v>6</v>
      </c>
      <c r="AV237">
        <v>0</v>
      </c>
      <c r="AW237">
        <v>2</v>
      </c>
      <c r="AX237">
        <v>92855054</v>
      </c>
      <c r="AY237">
        <v>1</v>
      </c>
      <c r="AZ237">
        <v>0</v>
      </c>
      <c r="BA237">
        <v>253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ROUND(Y237*Source!I116*DO237,7)</f>
        <v>0</v>
      </c>
      <c r="CX237">
        <f>ROUND(Y237*Source!I116,7)</f>
        <v>0.26</v>
      </c>
      <c r="CY237">
        <f>AB237</f>
        <v>1032.96</v>
      </c>
      <c r="CZ237">
        <f>AF237</f>
        <v>65.709999999999994</v>
      </c>
      <c r="DA237">
        <f>AJ237</f>
        <v>15.72</v>
      </c>
      <c r="DB237">
        <f t="shared" si="95"/>
        <v>26.28</v>
      </c>
      <c r="DC237">
        <f t="shared" si="96"/>
        <v>4.6399999999999997</v>
      </c>
      <c r="DD237" t="s">
        <v>6</v>
      </c>
      <c r="DE237" t="s">
        <v>6</v>
      </c>
      <c r="DF237">
        <f t="shared" si="117"/>
        <v>0</v>
      </c>
      <c r="DG237">
        <f>ROUND(ROUND(AF237*AJ237,2)*CX237,2)</f>
        <v>268.57</v>
      </c>
      <c r="DH237">
        <f>ROUND(ROUND(AG237*AK237,2)*CX237,2)</f>
        <v>135.27000000000001</v>
      </c>
      <c r="DI237">
        <f t="shared" si="118"/>
        <v>0</v>
      </c>
      <c r="DJ237">
        <f>DG237</f>
        <v>268.57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ROW(Source!A116)</f>
        <v>116</v>
      </c>
      <c r="B238">
        <v>92854092</v>
      </c>
      <c r="C238">
        <v>92855033</v>
      </c>
      <c r="D238">
        <v>49673658</v>
      </c>
      <c r="E238">
        <v>1</v>
      </c>
      <c r="F238">
        <v>1</v>
      </c>
      <c r="G238">
        <v>1</v>
      </c>
      <c r="H238">
        <v>2</v>
      </c>
      <c r="I238" t="s">
        <v>573</v>
      </c>
      <c r="J238" t="s">
        <v>574</v>
      </c>
      <c r="K238" t="s">
        <v>575</v>
      </c>
      <c r="L238">
        <v>1367</v>
      </c>
      <c r="N238">
        <v>1011</v>
      </c>
      <c r="O238" t="s">
        <v>534</v>
      </c>
      <c r="P238" t="s">
        <v>534</v>
      </c>
      <c r="Q238">
        <v>1</v>
      </c>
      <c r="W238">
        <v>0</v>
      </c>
      <c r="X238">
        <v>2077867240</v>
      </c>
      <c r="Y238">
        <f t="shared" si="94"/>
        <v>1.19</v>
      </c>
      <c r="AA238">
        <v>0</v>
      </c>
      <c r="AB238">
        <v>18.86</v>
      </c>
      <c r="AC238">
        <v>0</v>
      </c>
      <c r="AD238">
        <v>0</v>
      </c>
      <c r="AE238">
        <v>0</v>
      </c>
      <c r="AF238">
        <v>1.2</v>
      </c>
      <c r="AG238">
        <v>0</v>
      </c>
      <c r="AH238">
        <v>0</v>
      </c>
      <c r="AI238">
        <v>1</v>
      </c>
      <c r="AJ238">
        <v>15.72</v>
      </c>
      <c r="AK238">
        <v>44.85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1.19</v>
      </c>
      <c r="AU238" t="s">
        <v>6</v>
      </c>
      <c r="AV238">
        <v>0</v>
      </c>
      <c r="AW238">
        <v>2</v>
      </c>
      <c r="AX238">
        <v>92855055</v>
      </c>
      <c r="AY238">
        <v>1</v>
      </c>
      <c r="AZ238">
        <v>0</v>
      </c>
      <c r="BA238">
        <v>254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ROUND(Y238*Source!I116*DO238,7)</f>
        <v>0</v>
      </c>
      <c r="CX238">
        <f>ROUND(Y238*Source!I116,7)</f>
        <v>0.77349999999999997</v>
      </c>
      <c r="CY238">
        <f>AB238</f>
        <v>18.86</v>
      </c>
      <c r="CZ238">
        <f>AF238</f>
        <v>1.2</v>
      </c>
      <c r="DA238">
        <f>AJ238</f>
        <v>15.72</v>
      </c>
      <c r="DB238">
        <f t="shared" si="95"/>
        <v>1.43</v>
      </c>
      <c r="DC238">
        <f t="shared" si="96"/>
        <v>0</v>
      </c>
      <c r="DD238" t="s">
        <v>6</v>
      </c>
      <c r="DE238" t="s">
        <v>6</v>
      </c>
      <c r="DF238">
        <f t="shared" si="117"/>
        <v>0</v>
      </c>
      <c r="DG238">
        <f>ROUND(ROUND(AF238*AJ238,2)*CX238,2)</f>
        <v>14.59</v>
      </c>
      <c r="DH238">
        <f>ROUND(ROUND(AG238*AK238,2)*CX238,2)</f>
        <v>0</v>
      </c>
      <c r="DI238">
        <f t="shared" si="118"/>
        <v>0</v>
      </c>
      <c r="DJ238">
        <f>DG238</f>
        <v>14.59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ROW(Source!A116)</f>
        <v>116</v>
      </c>
      <c r="B239">
        <v>92854092</v>
      </c>
      <c r="C239">
        <v>92855033</v>
      </c>
      <c r="D239">
        <v>49521586</v>
      </c>
      <c r="E239">
        <v>1</v>
      </c>
      <c r="F239">
        <v>1</v>
      </c>
      <c r="G239">
        <v>1</v>
      </c>
      <c r="H239">
        <v>3</v>
      </c>
      <c r="I239" t="s">
        <v>576</v>
      </c>
      <c r="J239" t="s">
        <v>577</v>
      </c>
      <c r="K239" t="s">
        <v>578</v>
      </c>
      <c r="L239">
        <v>1348</v>
      </c>
      <c r="N239">
        <v>1009</v>
      </c>
      <c r="O239" t="s">
        <v>162</v>
      </c>
      <c r="P239" t="s">
        <v>162</v>
      </c>
      <c r="Q239">
        <v>1000</v>
      </c>
      <c r="W239">
        <v>0</v>
      </c>
      <c r="X239">
        <v>1892417071</v>
      </c>
      <c r="Y239">
        <f t="shared" si="94"/>
        <v>1.9000000000000001E-4</v>
      </c>
      <c r="AA239">
        <v>302956.79999999999</v>
      </c>
      <c r="AB239">
        <v>0</v>
      </c>
      <c r="AC239">
        <v>0</v>
      </c>
      <c r="AD239">
        <v>0</v>
      </c>
      <c r="AE239">
        <v>30540</v>
      </c>
      <c r="AF239">
        <v>0</v>
      </c>
      <c r="AG239">
        <v>0</v>
      </c>
      <c r="AH239">
        <v>0</v>
      </c>
      <c r="AI239">
        <v>9.92</v>
      </c>
      <c r="AJ239">
        <v>1</v>
      </c>
      <c r="AK239">
        <v>1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1.9000000000000001E-4</v>
      </c>
      <c r="AU239" t="s">
        <v>6</v>
      </c>
      <c r="AV239">
        <v>0</v>
      </c>
      <c r="AW239">
        <v>2</v>
      </c>
      <c r="AX239">
        <v>92855056</v>
      </c>
      <c r="AY239">
        <v>1</v>
      </c>
      <c r="AZ239">
        <v>0</v>
      </c>
      <c r="BA239">
        <v>255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ROUND(Y239*Source!I116,7)</f>
        <v>1.2349999999999999E-4</v>
      </c>
      <c r="CY239">
        <f t="shared" ref="CY239:CY248" si="119">AA239</f>
        <v>302956.79999999999</v>
      </c>
      <c r="CZ239">
        <f t="shared" ref="CZ239:CZ248" si="120">AE239</f>
        <v>30540</v>
      </c>
      <c r="DA239">
        <f t="shared" ref="DA239:DA248" si="121">AI239</f>
        <v>9.92</v>
      </c>
      <c r="DB239">
        <f t="shared" si="95"/>
        <v>5.8</v>
      </c>
      <c r="DC239">
        <f t="shared" si="96"/>
        <v>0</v>
      </c>
      <c r="DD239" t="s">
        <v>6</v>
      </c>
      <c r="DE239" t="s">
        <v>6</v>
      </c>
      <c r="DF239">
        <f t="shared" ref="DF239:DF248" si="122">ROUND(ROUND(AE239*AI239,2)*CX239,2)</f>
        <v>37.42</v>
      </c>
      <c r="DG239">
        <f t="shared" ref="DG239:DG250" si="123">ROUND(ROUND(AF239,2)*CX239,2)</f>
        <v>0</v>
      </c>
      <c r="DH239">
        <f t="shared" ref="DH239:DH249" si="124">ROUND(ROUND(AG239,2)*CX239,2)</f>
        <v>0</v>
      </c>
      <c r="DI239">
        <f t="shared" si="118"/>
        <v>0</v>
      </c>
      <c r="DJ239">
        <f t="shared" ref="DJ239:DJ248" si="125">DF239</f>
        <v>37.42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ROW(Source!A116)</f>
        <v>116</v>
      </c>
      <c r="B240">
        <v>92854092</v>
      </c>
      <c r="C240">
        <v>92855033</v>
      </c>
      <c r="D240">
        <v>49521602</v>
      </c>
      <c r="E240">
        <v>1</v>
      </c>
      <c r="F240">
        <v>1</v>
      </c>
      <c r="G240">
        <v>1</v>
      </c>
      <c r="H240">
        <v>3</v>
      </c>
      <c r="I240" t="s">
        <v>579</v>
      </c>
      <c r="J240" t="s">
        <v>580</v>
      </c>
      <c r="K240" t="s">
        <v>581</v>
      </c>
      <c r="L240">
        <v>1339</v>
      </c>
      <c r="N240">
        <v>1007</v>
      </c>
      <c r="O240" t="s">
        <v>392</v>
      </c>
      <c r="P240" t="s">
        <v>392</v>
      </c>
      <c r="Q240">
        <v>1</v>
      </c>
      <c r="W240">
        <v>0</v>
      </c>
      <c r="X240">
        <v>-1761807714</v>
      </c>
      <c r="Y240">
        <f t="shared" si="94"/>
        <v>0.34200000000000003</v>
      </c>
      <c r="AA240">
        <v>61.7</v>
      </c>
      <c r="AB240">
        <v>0</v>
      </c>
      <c r="AC240">
        <v>0</v>
      </c>
      <c r="AD240">
        <v>0</v>
      </c>
      <c r="AE240">
        <v>6.22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0.34200000000000003</v>
      </c>
      <c r="AU240" t="s">
        <v>6</v>
      </c>
      <c r="AV240">
        <v>0</v>
      </c>
      <c r="AW240">
        <v>2</v>
      </c>
      <c r="AX240">
        <v>92855057</v>
      </c>
      <c r="AY240">
        <v>1</v>
      </c>
      <c r="AZ240">
        <v>0</v>
      </c>
      <c r="BA240">
        <v>256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ROUND(Y240*Source!I116,7)</f>
        <v>0.2223</v>
      </c>
      <c r="CY240">
        <f t="shared" si="119"/>
        <v>61.7</v>
      </c>
      <c r="CZ240">
        <f t="shared" si="120"/>
        <v>6.22</v>
      </c>
      <c r="DA240">
        <f t="shared" si="121"/>
        <v>9.92</v>
      </c>
      <c r="DB240">
        <f t="shared" si="95"/>
        <v>2.13</v>
      </c>
      <c r="DC240">
        <f t="shared" si="96"/>
        <v>0</v>
      </c>
      <c r="DD240" t="s">
        <v>6</v>
      </c>
      <c r="DE240" t="s">
        <v>6</v>
      </c>
      <c r="DF240">
        <f t="shared" si="122"/>
        <v>13.72</v>
      </c>
      <c r="DG240">
        <f t="shared" si="123"/>
        <v>0</v>
      </c>
      <c r="DH240">
        <f t="shared" si="124"/>
        <v>0</v>
      </c>
      <c r="DI240">
        <f t="shared" si="118"/>
        <v>0</v>
      </c>
      <c r="DJ240">
        <f t="shared" si="125"/>
        <v>13.72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ROW(Source!A116)</f>
        <v>116</v>
      </c>
      <c r="B241">
        <v>92854092</v>
      </c>
      <c r="C241">
        <v>92855033</v>
      </c>
      <c r="D241">
        <v>49523203</v>
      </c>
      <c r="E241">
        <v>1</v>
      </c>
      <c r="F241">
        <v>1</v>
      </c>
      <c r="G241">
        <v>1</v>
      </c>
      <c r="H241">
        <v>3</v>
      </c>
      <c r="I241" t="s">
        <v>582</v>
      </c>
      <c r="J241" t="s">
        <v>583</v>
      </c>
      <c r="K241" t="s">
        <v>584</v>
      </c>
      <c r="L241">
        <v>1339</v>
      </c>
      <c r="N241">
        <v>1007</v>
      </c>
      <c r="O241" t="s">
        <v>392</v>
      </c>
      <c r="P241" t="s">
        <v>392</v>
      </c>
      <c r="Q241">
        <v>1</v>
      </c>
      <c r="W241">
        <v>0</v>
      </c>
      <c r="X241">
        <v>-143474561</v>
      </c>
      <c r="Y241">
        <f t="shared" si="94"/>
        <v>1.1299999999999999</v>
      </c>
      <c r="AA241">
        <v>24.2</v>
      </c>
      <c r="AB241">
        <v>0</v>
      </c>
      <c r="AC241">
        <v>0</v>
      </c>
      <c r="AD241">
        <v>0</v>
      </c>
      <c r="AE241">
        <v>2.44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1.1299999999999999</v>
      </c>
      <c r="AU241" t="s">
        <v>6</v>
      </c>
      <c r="AV241">
        <v>0</v>
      </c>
      <c r="AW241">
        <v>2</v>
      </c>
      <c r="AX241">
        <v>92855058</v>
      </c>
      <c r="AY241">
        <v>1</v>
      </c>
      <c r="AZ241">
        <v>0</v>
      </c>
      <c r="BA241">
        <v>257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ROUND(Y241*Source!I116,7)</f>
        <v>0.73450000000000004</v>
      </c>
      <c r="CY241">
        <f t="shared" si="119"/>
        <v>24.2</v>
      </c>
      <c r="CZ241">
        <f t="shared" si="120"/>
        <v>2.44</v>
      </c>
      <c r="DA241">
        <f t="shared" si="121"/>
        <v>9.92</v>
      </c>
      <c r="DB241">
        <f t="shared" si="95"/>
        <v>2.76</v>
      </c>
      <c r="DC241">
        <f t="shared" si="96"/>
        <v>0</v>
      </c>
      <c r="DD241" t="s">
        <v>6</v>
      </c>
      <c r="DE241" t="s">
        <v>6</v>
      </c>
      <c r="DF241">
        <f t="shared" si="122"/>
        <v>17.77</v>
      </c>
      <c r="DG241">
        <f t="shared" si="123"/>
        <v>0</v>
      </c>
      <c r="DH241">
        <f t="shared" si="124"/>
        <v>0</v>
      </c>
      <c r="DI241">
        <f t="shared" si="118"/>
        <v>0</v>
      </c>
      <c r="DJ241">
        <f t="shared" si="125"/>
        <v>17.77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ROW(Source!A116)</f>
        <v>116</v>
      </c>
      <c r="B242">
        <v>92854092</v>
      </c>
      <c r="C242">
        <v>92855033</v>
      </c>
      <c r="D242">
        <v>49523851</v>
      </c>
      <c r="E242">
        <v>1</v>
      </c>
      <c r="F242">
        <v>1</v>
      </c>
      <c r="G242">
        <v>1</v>
      </c>
      <c r="H242">
        <v>3</v>
      </c>
      <c r="I242" t="s">
        <v>555</v>
      </c>
      <c r="J242" t="s">
        <v>556</v>
      </c>
      <c r="K242" t="s">
        <v>557</v>
      </c>
      <c r="L242">
        <v>1346</v>
      </c>
      <c r="N242">
        <v>1009</v>
      </c>
      <c r="O242" t="s">
        <v>558</v>
      </c>
      <c r="P242" t="s">
        <v>558</v>
      </c>
      <c r="Q242">
        <v>1</v>
      </c>
      <c r="W242">
        <v>0</v>
      </c>
      <c r="X242">
        <v>-617477323</v>
      </c>
      <c r="Y242">
        <f t="shared" si="94"/>
        <v>0.05</v>
      </c>
      <c r="AA242">
        <v>369.92</v>
      </c>
      <c r="AB242">
        <v>0</v>
      </c>
      <c r="AC242">
        <v>0</v>
      </c>
      <c r="AD242">
        <v>0</v>
      </c>
      <c r="AE242">
        <v>37.29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0.05</v>
      </c>
      <c r="AU242" t="s">
        <v>6</v>
      </c>
      <c r="AV242">
        <v>0</v>
      </c>
      <c r="AW242">
        <v>2</v>
      </c>
      <c r="AX242">
        <v>92855059</v>
      </c>
      <c r="AY242">
        <v>1</v>
      </c>
      <c r="AZ242">
        <v>0</v>
      </c>
      <c r="BA242">
        <v>258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ROUND(Y242*Source!I116,7)</f>
        <v>3.2500000000000001E-2</v>
      </c>
      <c r="CY242">
        <f t="shared" si="119"/>
        <v>369.92</v>
      </c>
      <c r="CZ242">
        <f t="shared" si="120"/>
        <v>37.29</v>
      </c>
      <c r="DA242">
        <f t="shared" si="121"/>
        <v>9.92</v>
      </c>
      <c r="DB242">
        <f t="shared" si="95"/>
        <v>1.86</v>
      </c>
      <c r="DC242">
        <f t="shared" si="96"/>
        <v>0</v>
      </c>
      <c r="DD242" t="s">
        <v>6</v>
      </c>
      <c r="DE242" t="s">
        <v>6</v>
      </c>
      <c r="DF242">
        <f t="shared" si="122"/>
        <v>12.02</v>
      </c>
      <c r="DG242">
        <f t="shared" si="123"/>
        <v>0</v>
      </c>
      <c r="DH242">
        <f t="shared" si="124"/>
        <v>0</v>
      </c>
      <c r="DI242">
        <f t="shared" si="118"/>
        <v>0</v>
      </c>
      <c r="DJ242">
        <f t="shared" si="125"/>
        <v>12.02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ROW(Source!A116)</f>
        <v>116</v>
      </c>
      <c r="B243">
        <v>92854092</v>
      </c>
      <c r="C243">
        <v>92855033</v>
      </c>
      <c r="D243">
        <v>49524232</v>
      </c>
      <c r="E243">
        <v>1</v>
      </c>
      <c r="F243">
        <v>1</v>
      </c>
      <c r="G243">
        <v>1</v>
      </c>
      <c r="H243">
        <v>3</v>
      </c>
      <c r="I243" t="s">
        <v>585</v>
      </c>
      <c r="J243" t="s">
        <v>586</v>
      </c>
      <c r="K243" t="s">
        <v>587</v>
      </c>
      <c r="L243">
        <v>1348</v>
      </c>
      <c r="N243">
        <v>1009</v>
      </c>
      <c r="O243" t="s">
        <v>162</v>
      </c>
      <c r="P243" t="s">
        <v>162</v>
      </c>
      <c r="Q243">
        <v>1000</v>
      </c>
      <c r="W243">
        <v>0</v>
      </c>
      <c r="X243">
        <v>1913150405</v>
      </c>
      <c r="Y243">
        <f t="shared" si="94"/>
        <v>4.0000000000000002E-4</v>
      </c>
      <c r="AA243">
        <v>134515.20000000001</v>
      </c>
      <c r="AB243">
        <v>0</v>
      </c>
      <c r="AC243">
        <v>0</v>
      </c>
      <c r="AD243">
        <v>0</v>
      </c>
      <c r="AE243">
        <v>13560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6</v>
      </c>
      <c r="AT243">
        <v>4.0000000000000002E-4</v>
      </c>
      <c r="AU243" t="s">
        <v>6</v>
      </c>
      <c r="AV243">
        <v>0</v>
      </c>
      <c r="AW243">
        <v>2</v>
      </c>
      <c r="AX243">
        <v>92855060</v>
      </c>
      <c r="AY243">
        <v>1</v>
      </c>
      <c r="AZ243">
        <v>0</v>
      </c>
      <c r="BA243">
        <v>259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ROUND(Y243*Source!I116,7)</f>
        <v>2.5999999999999998E-4</v>
      </c>
      <c r="CY243">
        <f t="shared" si="119"/>
        <v>134515.20000000001</v>
      </c>
      <c r="CZ243">
        <f t="shared" si="120"/>
        <v>13560</v>
      </c>
      <c r="DA243">
        <f t="shared" si="121"/>
        <v>9.92</v>
      </c>
      <c r="DB243">
        <f t="shared" si="95"/>
        <v>5.42</v>
      </c>
      <c r="DC243">
        <f t="shared" si="96"/>
        <v>0</v>
      </c>
      <c r="DD243" t="s">
        <v>6</v>
      </c>
      <c r="DE243" t="s">
        <v>6</v>
      </c>
      <c r="DF243">
        <f t="shared" si="122"/>
        <v>34.97</v>
      </c>
      <c r="DG243">
        <f t="shared" si="123"/>
        <v>0</v>
      </c>
      <c r="DH243">
        <f t="shared" si="124"/>
        <v>0</v>
      </c>
      <c r="DI243">
        <f t="shared" si="118"/>
        <v>0</v>
      </c>
      <c r="DJ243">
        <f t="shared" si="125"/>
        <v>34.97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ROW(Source!A116)</f>
        <v>116</v>
      </c>
      <c r="B244">
        <v>92854092</v>
      </c>
      <c r="C244">
        <v>92855033</v>
      </c>
      <c r="D244">
        <v>49527729</v>
      </c>
      <c r="E244">
        <v>1</v>
      </c>
      <c r="F244">
        <v>1</v>
      </c>
      <c r="G244">
        <v>1</v>
      </c>
      <c r="H244">
        <v>3</v>
      </c>
      <c r="I244" t="s">
        <v>588</v>
      </c>
      <c r="J244" t="s">
        <v>589</v>
      </c>
      <c r="K244" t="s">
        <v>590</v>
      </c>
      <c r="L244">
        <v>1346</v>
      </c>
      <c r="N244">
        <v>1009</v>
      </c>
      <c r="O244" t="s">
        <v>558</v>
      </c>
      <c r="P244" t="s">
        <v>558</v>
      </c>
      <c r="Q244">
        <v>1</v>
      </c>
      <c r="W244">
        <v>0</v>
      </c>
      <c r="X244">
        <v>30735328</v>
      </c>
      <c r="Y244">
        <f t="shared" si="94"/>
        <v>4.0000000000000001E-3</v>
      </c>
      <c r="AA244">
        <v>21.33</v>
      </c>
      <c r="AB244">
        <v>0</v>
      </c>
      <c r="AC244">
        <v>0</v>
      </c>
      <c r="AD244">
        <v>0</v>
      </c>
      <c r="AE244">
        <v>2.15</v>
      </c>
      <c r="AF244">
        <v>0</v>
      </c>
      <c r="AG244">
        <v>0</v>
      </c>
      <c r="AH244">
        <v>0</v>
      </c>
      <c r="AI244">
        <v>9.92</v>
      </c>
      <c r="AJ244">
        <v>1</v>
      </c>
      <c r="AK244">
        <v>1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4.0000000000000001E-3</v>
      </c>
      <c r="AU244" t="s">
        <v>6</v>
      </c>
      <c r="AV244">
        <v>0</v>
      </c>
      <c r="AW244">
        <v>2</v>
      </c>
      <c r="AX244">
        <v>92855061</v>
      </c>
      <c r="AY244">
        <v>1</v>
      </c>
      <c r="AZ244">
        <v>0</v>
      </c>
      <c r="BA244">
        <v>260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ROUND(Y244*Source!I116,7)</f>
        <v>2.5999999999999999E-3</v>
      </c>
      <c r="CY244">
        <f t="shared" si="119"/>
        <v>21.33</v>
      </c>
      <c r="CZ244">
        <f t="shared" si="120"/>
        <v>2.15</v>
      </c>
      <c r="DA244">
        <f t="shared" si="121"/>
        <v>9.92</v>
      </c>
      <c r="DB244">
        <f t="shared" si="95"/>
        <v>0.01</v>
      </c>
      <c r="DC244">
        <f t="shared" si="96"/>
        <v>0</v>
      </c>
      <c r="DD244" t="s">
        <v>6</v>
      </c>
      <c r="DE244" t="s">
        <v>6</v>
      </c>
      <c r="DF244">
        <f t="shared" si="122"/>
        <v>0.06</v>
      </c>
      <c r="DG244">
        <f t="shared" si="123"/>
        <v>0</v>
      </c>
      <c r="DH244">
        <f t="shared" si="124"/>
        <v>0</v>
      </c>
      <c r="DI244">
        <f t="shared" si="118"/>
        <v>0</v>
      </c>
      <c r="DJ244">
        <f t="shared" si="125"/>
        <v>0.06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ROW(Source!A116)</f>
        <v>116</v>
      </c>
      <c r="B245">
        <v>92854092</v>
      </c>
      <c r="C245">
        <v>92855033</v>
      </c>
      <c r="D245">
        <v>49554500</v>
      </c>
      <c r="E245">
        <v>1</v>
      </c>
      <c r="F245">
        <v>1</v>
      </c>
      <c r="G245">
        <v>1</v>
      </c>
      <c r="H245">
        <v>3</v>
      </c>
      <c r="I245" t="s">
        <v>559</v>
      </c>
      <c r="J245" t="s">
        <v>560</v>
      </c>
      <c r="K245" t="s">
        <v>561</v>
      </c>
      <c r="L245">
        <v>1346</v>
      </c>
      <c r="N245">
        <v>1009</v>
      </c>
      <c r="O245" t="s">
        <v>558</v>
      </c>
      <c r="P245" t="s">
        <v>558</v>
      </c>
      <c r="Q245">
        <v>1</v>
      </c>
      <c r="W245">
        <v>0</v>
      </c>
      <c r="X245">
        <v>639726700</v>
      </c>
      <c r="Y245">
        <f t="shared" si="94"/>
        <v>0.44</v>
      </c>
      <c r="AA245">
        <v>149.99</v>
      </c>
      <c r="AB245">
        <v>0</v>
      </c>
      <c r="AC245">
        <v>0</v>
      </c>
      <c r="AD245">
        <v>0</v>
      </c>
      <c r="AE245">
        <v>15.12</v>
      </c>
      <c r="AF245">
        <v>0</v>
      </c>
      <c r="AG245">
        <v>0</v>
      </c>
      <c r="AH245">
        <v>0</v>
      </c>
      <c r="AI245">
        <v>9.92</v>
      </c>
      <c r="AJ245">
        <v>1</v>
      </c>
      <c r="AK245">
        <v>1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0.44</v>
      </c>
      <c r="AU245" t="s">
        <v>6</v>
      </c>
      <c r="AV245">
        <v>0</v>
      </c>
      <c r="AW245">
        <v>2</v>
      </c>
      <c r="AX245">
        <v>92855062</v>
      </c>
      <c r="AY245">
        <v>1</v>
      </c>
      <c r="AZ245">
        <v>0</v>
      </c>
      <c r="BA245">
        <v>261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ROUND(Y245*Source!I116,7)</f>
        <v>0.28599999999999998</v>
      </c>
      <c r="CY245">
        <f t="shared" si="119"/>
        <v>149.99</v>
      </c>
      <c r="CZ245">
        <f t="shared" si="120"/>
        <v>15.12</v>
      </c>
      <c r="DA245">
        <f t="shared" si="121"/>
        <v>9.92</v>
      </c>
      <c r="DB245">
        <f t="shared" si="95"/>
        <v>6.65</v>
      </c>
      <c r="DC245">
        <f t="shared" si="96"/>
        <v>0</v>
      </c>
      <c r="DD245" t="s">
        <v>6</v>
      </c>
      <c r="DE245" t="s">
        <v>6</v>
      </c>
      <c r="DF245">
        <f t="shared" si="122"/>
        <v>42.9</v>
      </c>
      <c r="DG245">
        <f t="shared" si="123"/>
        <v>0</v>
      </c>
      <c r="DH245">
        <f t="shared" si="124"/>
        <v>0</v>
      </c>
      <c r="DI245">
        <f t="shared" si="118"/>
        <v>0</v>
      </c>
      <c r="DJ245">
        <f t="shared" si="125"/>
        <v>42.9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ROW(Source!A116)</f>
        <v>116</v>
      </c>
      <c r="B246">
        <v>92854092</v>
      </c>
      <c r="C246">
        <v>92855033</v>
      </c>
      <c r="D246">
        <v>49555188</v>
      </c>
      <c r="E246">
        <v>1</v>
      </c>
      <c r="F246">
        <v>1</v>
      </c>
      <c r="G246">
        <v>1</v>
      </c>
      <c r="H246">
        <v>3</v>
      </c>
      <c r="I246" t="s">
        <v>562</v>
      </c>
      <c r="J246" t="s">
        <v>563</v>
      </c>
      <c r="K246" t="s">
        <v>564</v>
      </c>
      <c r="L246">
        <v>1348</v>
      </c>
      <c r="N246">
        <v>1009</v>
      </c>
      <c r="O246" t="s">
        <v>162</v>
      </c>
      <c r="P246" t="s">
        <v>162</v>
      </c>
      <c r="Q246">
        <v>1000</v>
      </c>
      <c r="W246">
        <v>0</v>
      </c>
      <c r="X246">
        <v>859929720</v>
      </c>
      <c r="Y246">
        <f t="shared" si="94"/>
        <v>5.2999999999999998E-4</v>
      </c>
      <c r="AA246">
        <v>168144</v>
      </c>
      <c r="AB246">
        <v>0</v>
      </c>
      <c r="AC246">
        <v>0</v>
      </c>
      <c r="AD246">
        <v>0</v>
      </c>
      <c r="AE246">
        <v>16950</v>
      </c>
      <c r="AF246">
        <v>0</v>
      </c>
      <c r="AG246">
        <v>0</v>
      </c>
      <c r="AH246">
        <v>0</v>
      </c>
      <c r="AI246">
        <v>9.92</v>
      </c>
      <c r="AJ246">
        <v>1</v>
      </c>
      <c r="AK246">
        <v>1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5.2999999999999998E-4</v>
      </c>
      <c r="AU246" t="s">
        <v>6</v>
      </c>
      <c r="AV246">
        <v>0</v>
      </c>
      <c r="AW246">
        <v>2</v>
      </c>
      <c r="AX246">
        <v>92855063</v>
      </c>
      <c r="AY246">
        <v>1</v>
      </c>
      <c r="AZ246">
        <v>0</v>
      </c>
      <c r="BA246">
        <v>262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ROUND(Y246*Source!I116,7)</f>
        <v>3.4450000000000003E-4</v>
      </c>
      <c r="CY246">
        <f t="shared" si="119"/>
        <v>168144</v>
      </c>
      <c r="CZ246">
        <f t="shared" si="120"/>
        <v>16950</v>
      </c>
      <c r="DA246">
        <f t="shared" si="121"/>
        <v>9.92</v>
      </c>
      <c r="DB246">
        <f t="shared" si="95"/>
        <v>8.98</v>
      </c>
      <c r="DC246">
        <f t="shared" si="96"/>
        <v>0</v>
      </c>
      <c r="DD246" t="s">
        <v>6</v>
      </c>
      <c r="DE246" t="s">
        <v>6</v>
      </c>
      <c r="DF246">
        <f t="shared" si="122"/>
        <v>57.93</v>
      </c>
      <c r="DG246">
        <f t="shared" si="123"/>
        <v>0</v>
      </c>
      <c r="DH246">
        <f t="shared" si="124"/>
        <v>0</v>
      </c>
      <c r="DI246">
        <f t="shared" si="118"/>
        <v>0</v>
      </c>
      <c r="DJ246">
        <f t="shared" si="125"/>
        <v>57.93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ROW(Source!A116)</f>
        <v>116</v>
      </c>
      <c r="B247">
        <v>92854092</v>
      </c>
      <c r="C247">
        <v>92855033</v>
      </c>
      <c r="D247">
        <v>49561120</v>
      </c>
      <c r="E247">
        <v>1</v>
      </c>
      <c r="F247">
        <v>1</v>
      </c>
      <c r="G247">
        <v>1</v>
      </c>
      <c r="H247">
        <v>3</v>
      </c>
      <c r="I247" t="s">
        <v>124</v>
      </c>
      <c r="J247" t="s">
        <v>126</v>
      </c>
      <c r="K247" t="s">
        <v>125</v>
      </c>
      <c r="L247">
        <v>1371</v>
      </c>
      <c r="N247">
        <v>1013</v>
      </c>
      <c r="O247" t="s">
        <v>23</v>
      </c>
      <c r="P247" t="s">
        <v>23</v>
      </c>
      <c r="Q247">
        <v>1</v>
      </c>
      <c r="W247">
        <v>0</v>
      </c>
      <c r="X247">
        <v>-21949999</v>
      </c>
      <c r="Y247">
        <f t="shared" si="94"/>
        <v>3.0769231000000001</v>
      </c>
      <c r="AA247">
        <v>1274.22</v>
      </c>
      <c r="AB247">
        <v>0</v>
      </c>
      <c r="AC247">
        <v>0</v>
      </c>
      <c r="AD247">
        <v>0</v>
      </c>
      <c r="AE247">
        <v>128.44999999999999</v>
      </c>
      <c r="AF247">
        <v>0</v>
      </c>
      <c r="AG247">
        <v>0</v>
      </c>
      <c r="AH247">
        <v>0</v>
      </c>
      <c r="AI247">
        <v>9.92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 t="s">
        <v>6</v>
      </c>
      <c r="AT247">
        <v>3.0769231000000001</v>
      </c>
      <c r="AU247" t="s">
        <v>6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6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ROUND(Y247*Source!I116,7)</f>
        <v>2</v>
      </c>
      <c r="CY247">
        <f t="shared" si="119"/>
        <v>1274.22</v>
      </c>
      <c r="CZ247">
        <f t="shared" si="120"/>
        <v>128.44999999999999</v>
      </c>
      <c r="DA247">
        <f t="shared" si="121"/>
        <v>9.92</v>
      </c>
      <c r="DB247">
        <f t="shared" si="95"/>
        <v>395.23</v>
      </c>
      <c r="DC247">
        <f t="shared" si="96"/>
        <v>0</v>
      </c>
      <c r="DD247" t="s">
        <v>6</v>
      </c>
      <c r="DE247" t="s">
        <v>6</v>
      </c>
      <c r="DF247">
        <f t="shared" si="122"/>
        <v>2548.44</v>
      </c>
      <c r="DG247">
        <f t="shared" si="123"/>
        <v>0</v>
      </c>
      <c r="DH247">
        <f t="shared" si="124"/>
        <v>0</v>
      </c>
      <c r="DI247">
        <f t="shared" si="118"/>
        <v>0</v>
      </c>
      <c r="DJ247">
        <f t="shared" si="125"/>
        <v>2548.44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ROW(Source!A116)</f>
        <v>116</v>
      </c>
      <c r="B248">
        <v>92854092</v>
      </c>
      <c r="C248">
        <v>92855033</v>
      </c>
      <c r="D248">
        <v>49562561</v>
      </c>
      <c r="E248">
        <v>1</v>
      </c>
      <c r="F248">
        <v>1</v>
      </c>
      <c r="G248">
        <v>1</v>
      </c>
      <c r="H248">
        <v>3</v>
      </c>
      <c r="I248" t="s">
        <v>120</v>
      </c>
      <c r="J248" t="s">
        <v>122</v>
      </c>
      <c r="K248" t="s">
        <v>121</v>
      </c>
      <c r="L248">
        <v>1301</v>
      </c>
      <c r="N248">
        <v>1003</v>
      </c>
      <c r="O248" t="s">
        <v>88</v>
      </c>
      <c r="P248" t="s">
        <v>88</v>
      </c>
      <c r="Q248">
        <v>1</v>
      </c>
      <c r="W248">
        <v>0</v>
      </c>
      <c r="X248">
        <v>-338521415</v>
      </c>
      <c r="Y248">
        <f t="shared" si="94"/>
        <v>100</v>
      </c>
      <c r="AA248">
        <v>425.07</v>
      </c>
      <c r="AB248">
        <v>0</v>
      </c>
      <c r="AC248">
        <v>0</v>
      </c>
      <c r="AD248">
        <v>0</v>
      </c>
      <c r="AE248">
        <v>42.85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6</v>
      </c>
      <c r="AT248">
        <v>100</v>
      </c>
      <c r="AU248" t="s">
        <v>6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ROUND(Y248*Source!I116,7)</f>
        <v>65</v>
      </c>
      <c r="CY248">
        <f t="shared" si="119"/>
        <v>425.07</v>
      </c>
      <c r="CZ248">
        <f t="shared" si="120"/>
        <v>42.85</v>
      </c>
      <c r="DA248">
        <f t="shared" si="121"/>
        <v>9.92</v>
      </c>
      <c r="DB248">
        <f t="shared" si="95"/>
        <v>4285</v>
      </c>
      <c r="DC248">
        <f t="shared" si="96"/>
        <v>0</v>
      </c>
      <c r="DD248" t="s">
        <v>6</v>
      </c>
      <c r="DE248" t="s">
        <v>6</v>
      </c>
      <c r="DF248">
        <f t="shared" si="122"/>
        <v>27629.55</v>
      </c>
      <c r="DG248">
        <f t="shared" si="123"/>
        <v>0</v>
      </c>
      <c r="DH248">
        <f t="shared" si="124"/>
        <v>0</v>
      </c>
      <c r="DI248">
        <f t="shared" si="118"/>
        <v>0</v>
      </c>
      <c r="DJ248">
        <f t="shared" si="125"/>
        <v>27629.55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ROW(Source!A119)</f>
        <v>119</v>
      </c>
      <c r="B249">
        <v>92854092</v>
      </c>
      <c r="C249">
        <v>92855069</v>
      </c>
      <c r="D249">
        <v>49510757</v>
      </c>
      <c r="E249">
        <v>70</v>
      </c>
      <c r="F249">
        <v>1</v>
      </c>
      <c r="G249">
        <v>1</v>
      </c>
      <c r="H249">
        <v>1</v>
      </c>
      <c r="I249" t="s">
        <v>568</v>
      </c>
      <c r="J249" t="s">
        <v>6</v>
      </c>
      <c r="K249" t="s">
        <v>569</v>
      </c>
      <c r="L249">
        <v>1191</v>
      </c>
      <c r="N249">
        <v>1013</v>
      </c>
      <c r="O249" t="s">
        <v>528</v>
      </c>
      <c r="P249" t="s">
        <v>528</v>
      </c>
      <c r="Q249">
        <v>1</v>
      </c>
      <c r="W249">
        <v>0</v>
      </c>
      <c r="X249">
        <v>-1111239348</v>
      </c>
      <c r="Y249">
        <f t="shared" si="94"/>
        <v>33.700000000000003</v>
      </c>
      <c r="AA249">
        <v>0</v>
      </c>
      <c r="AB249">
        <v>0</v>
      </c>
      <c r="AC249">
        <v>0</v>
      </c>
      <c r="AD249">
        <v>431.46</v>
      </c>
      <c r="AE249">
        <v>0</v>
      </c>
      <c r="AF249">
        <v>0</v>
      </c>
      <c r="AG249">
        <v>0</v>
      </c>
      <c r="AH249">
        <v>9.6199999999999992</v>
      </c>
      <c r="AI249">
        <v>1</v>
      </c>
      <c r="AJ249">
        <v>1</v>
      </c>
      <c r="AK249">
        <v>1</v>
      </c>
      <c r="AL249">
        <v>44.85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33.700000000000003</v>
      </c>
      <c r="AU249" t="s">
        <v>6</v>
      </c>
      <c r="AV249">
        <v>1</v>
      </c>
      <c r="AW249">
        <v>2</v>
      </c>
      <c r="AX249">
        <v>92855085</v>
      </c>
      <c r="AY249">
        <v>1</v>
      </c>
      <c r="AZ249">
        <v>0</v>
      </c>
      <c r="BA249">
        <v>266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ROUND(AT249*Source!I119*AH249*AL249,2)</f>
        <v>290.8</v>
      </c>
      <c r="CV249">
        <f>ROUND(Y249*Source!I119,7)</f>
        <v>0.67400000000000004</v>
      </c>
      <c r="CW249">
        <v>0</v>
      </c>
      <c r="CX249">
        <f>ROUND(Y249*Source!I119,7)</f>
        <v>0.67400000000000004</v>
      </c>
      <c r="CY249">
        <f>AD249</f>
        <v>431.46</v>
      </c>
      <c r="CZ249">
        <f>AH249</f>
        <v>9.6199999999999992</v>
      </c>
      <c r="DA249">
        <f>AL249</f>
        <v>44.85</v>
      </c>
      <c r="DB249">
        <f t="shared" si="95"/>
        <v>324.19</v>
      </c>
      <c r="DC249">
        <f t="shared" si="96"/>
        <v>0</v>
      </c>
      <c r="DD249" t="s">
        <v>6</v>
      </c>
      <c r="DE249" t="s">
        <v>6</v>
      </c>
      <c r="DF249">
        <f t="shared" ref="DF249:DF254" si="126">ROUND(ROUND(AE249,2)*CX249,2)</f>
        <v>0</v>
      </c>
      <c r="DG249">
        <f t="shared" si="123"/>
        <v>0</v>
      </c>
      <c r="DH249">
        <f t="shared" si="124"/>
        <v>0</v>
      </c>
      <c r="DI249">
        <f>ROUND(ROUND(AH249*AL249,2)*CX249,2)</f>
        <v>290.8</v>
      </c>
      <c r="DJ249">
        <f>DI249</f>
        <v>290.8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ROW(Source!A119)</f>
        <v>119</v>
      </c>
      <c r="B250">
        <v>92854092</v>
      </c>
      <c r="C250">
        <v>92855069</v>
      </c>
      <c r="D250">
        <v>49510905</v>
      </c>
      <c r="E250">
        <v>70</v>
      </c>
      <c r="F250">
        <v>1</v>
      </c>
      <c r="G250">
        <v>1</v>
      </c>
      <c r="H250">
        <v>1</v>
      </c>
      <c r="I250" t="s">
        <v>529</v>
      </c>
      <c r="J250" t="s">
        <v>6</v>
      </c>
      <c r="K250" t="s">
        <v>530</v>
      </c>
      <c r="L250">
        <v>1191</v>
      </c>
      <c r="N250">
        <v>1013</v>
      </c>
      <c r="O250" t="s">
        <v>528</v>
      </c>
      <c r="P250" t="s">
        <v>528</v>
      </c>
      <c r="Q250">
        <v>1</v>
      </c>
      <c r="W250">
        <v>0</v>
      </c>
      <c r="X250">
        <v>-1417349443</v>
      </c>
      <c r="Y250">
        <f t="shared" si="94"/>
        <v>0.54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44.85</v>
      </c>
      <c r="AL250">
        <v>1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0.54</v>
      </c>
      <c r="AU250" t="s">
        <v>6</v>
      </c>
      <c r="AV250">
        <v>2</v>
      </c>
      <c r="AW250">
        <v>2</v>
      </c>
      <c r="AX250">
        <v>92855086</v>
      </c>
      <c r="AY250">
        <v>1</v>
      </c>
      <c r="AZ250">
        <v>0</v>
      </c>
      <c r="BA250">
        <v>267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ROUND(Y250*Source!I119,7)</f>
        <v>1.0800000000000001E-2</v>
      </c>
      <c r="CY250">
        <f>AD250</f>
        <v>0</v>
      </c>
      <c r="CZ250">
        <f>AH250</f>
        <v>0</v>
      </c>
      <c r="DA250">
        <f>AL250</f>
        <v>1</v>
      </c>
      <c r="DB250">
        <f t="shared" si="95"/>
        <v>0</v>
      </c>
      <c r="DC250">
        <f t="shared" si="96"/>
        <v>0</v>
      </c>
      <c r="DD250" t="s">
        <v>6</v>
      </c>
      <c r="DE250" t="s">
        <v>6</v>
      </c>
      <c r="DF250">
        <f t="shared" si="126"/>
        <v>0</v>
      </c>
      <c r="DG250">
        <f t="shared" si="123"/>
        <v>0</v>
      </c>
      <c r="DH250">
        <f>ROUND(ROUND(AG250*AK250,2)*CX250,2)</f>
        <v>0</v>
      </c>
      <c r="DI250">
        <f t="shared" ref="DI250:DI263" si="127">ROUND(ROUND(AH250,2)*CX250,2)</f>
        <v>0</v>
      </c>
      <c r="DJ250">
        <f>DI250</f>
        <v>0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ROW(Source!A119)</f>
        <v>119</v>
      </c>
      <c r="B251">
        <v>92854092</v>
      </c>
      <c r="C251">
        <v>92855069</v>
      </c>
      <c r="D251">
        <v>49672515</v>
      </c>
      <c r="E251">
        <v>1</v>
      </c>
      <c r="F251">
        <v>1</v>
      </c>
      <c r="G251">
        <v>1</v>
      </c>
      <c r="H251">
        <v>2</v>
      </c>
      <c r="I251" t="s">
        <v>570</v>
      </c>
      <c r="J251" t="s">
        <v>571</v>
      </c>
      <c r="K251" t="s">
        <v>572</v>
      </c>
      <c r="L251">
        <v>1367</v>
      </c>
      <c r="N251">
        <v>1011</v>
      </c>
      <c r="O251" t="s">
        <v>534</v>
      </c>
      <c r="P251" t="s">
        <v>534</v>
      </c>
      <c r="Q251">
        <v>1</v>
      </c>
      <c r="W251">
        <v>0</v>
      </c>
      <c r="X251">
        <v>-130837057</v>
      </c>
      <c r="Y251">
        <f t="shared" si="94"/>
        <v>0.08</v>
      </c>
      <c r="AA251">
        <v>0</v>
      </c>
      <c r="AB251">
        <v>1358.21</v>
      </c>
      <c r="AC251">
        <v>605.48</v>
      </c>
      <c r="AD251">
        <v>0</v>
      </c>
      <c r="AE251">
        <v>0</v>
      </c>
      <c r="AF251">
        <v>86.4</v>
      </c>
      <c r="AG251">
        <v>13.5</v>
      </c>
      <c r="AH251">
        <v>0</v>
      </c>
      <c r="AI251">
        <v>1</v>
      </c>
      <c r="AJ251">
        <v>15.72</v>
      </c>
      <c r="AK251">
        <v>44.85</v>
      </c>
      <c r="AL251">
        <v>1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0.08</v>
      </c>
      <c r="AU251" t="s">
        <v>6</v>
      </c>
      <c r="AV251">
        <v>0</v>
      </c>
      <c r="AW251">
        <v>2</v>
      </c>
      <c r="AX251">
        <v>92855087</v>
      </c>
      <c r="AY251">
        <v>1</v>
      </c>
      <c r="AZ251">
        <v>0</v>
      </c>
      <c r="BA251">
        <v>268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ROUND(Y251*Source!I119*DO251,7)</f>
        <v>0</v>
      </c>
      <c r="CX251">
        <f>ROUND(Y251*Source!I119,7)</f>
        <v>1.6000000000000001E-3</v>
      </c>
      <c r="CY251">
        <f>AB251</f>
        <v>1358.21</v>
      </c>
      <c r="CZ251">
        <f>AF251</f>
        <v>86.4</v>
      </c>
      <c r="DA251">
        <f>AJ251</f>
        <v>15.72</v>
      </c>
      <c r="DB251">
        <f t="shared" si="95"/>
        <v>6.91</v>
      </c>
      <c r="DC251">
        <f t="shared" si="96"/>
        <v>1.08</v>
      </c>
      <c r="DD251" t="s">
        <v>6</v>
      </c>
      <c r="DE251" t="s">
        <v>6</v>
      </c>
      <c r="DF251">
        <f t="shared" si="126"/>
        <v>0</v>
      </c>
      <c r="DG251">
        <f>ROUND(ROUND(AF251*AJ251,2)*CX251,2)</f>
        <v>2.17</v>
      </c>
      <c r="DH251">
        <f>ROUND(ROUND(AG251*AK251,2)*CX251,2)</f>
        <v>0.97</v>
      </c>
      <c r="DI251">
        <f t="shared" si="127"/>
        <v>0</v>
      </c>
      <c r="DJ251">
        <f>DG251</f>
        <v>2.17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ROW(Source!A119)</f>
        <v>119</v>
      </c>
      <c r="B252">
        <v>92854092</v>
      </c>
      <c r="C252">
        <v>92855069</v>
      </c>
      <c r="D252">
        <v>49672573</v>
      </c>
      <c r="E252">
        <v>1</v>
      </c>
      <c r="F252">
        <v>1</v>
      </c>
      <c r="G252">
        <v>1</v>
      </c>
      <c r="H252">
        <v>2</v>
      </c>
      <c r="I252" t="s">
        <v>565</v>
      </c>
      <c r="J252" t="s">
        <v>566</v>
      </c>
      <c r="K252" t="s">
        <v>567</v>
      </c>
      <c r="L252">
        <v>1367</v>
      </c>
      <c r="N252">
        <v>1011</v>
      </c>
      <c r="O252" t="s">
        <v>534</v>
      </c>
      <c r="P252" t="s">
        <v>534</v>
      </c>
      <c r="Q252">
        <v>1</v>
      </c>
      <c r="W252">
        <v>0</v>
      </c>
      <c r="X252">
        <v>-430484415</v>
      </c>
      <c r="Y252">
        <f t="shared" si="94"/>
        <v>0.06</v>
      </c>
      <c r="AA252">
        <v>0</v>
      </c>
      <c r="AB252">
        <v>1814.09</v>
      </c>
      <c r="AC252">
        <v>605.48</v>
      </c>
      <c r="AD252">
        <v>0</v>
      </c>
      <c r="AE252">
        <v>0</v>
      </c>
      <c r="AF252">
        <v>115.4</v>
      </c>
      <c r="AG252">
        <v>13.5</v>
      </c>
      <c r="AH252">
        <v>0</v>
      </c>
      <c r="AI252">
        <v>1</v>
      </c>
      <c r="AJ252">
        <v>15.72</v>
      </c>
      <c r="AK252">
        <v>44.85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0.06</v>
      </c>
      <c r="AU252" t="s">
        <v>6</v>
      </c>
      <c r="AV252">
        <v>0</v>
      </c>
      <c r="AW252">
        <v>2</v>
      </c>
      <c r="AX252">
        <v>92855088</v>
      </c>
      <c r="AY252">
        <v>1</v>
      </c>
      <c r="AZ252">
        <v>0</v>
      </c>
      <c r="BA252">
        <v>269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ROUND(Y252*Source!I119*DO252,7)</f>
        <v>0</v>
      </c>
      <c r="CX252">
        <f>ROUND(Y252*Source!I119,7)</f>
        <v>1.1999999999999999E-3</v>
      </c>
      <c r="CY252">
        <f>AB252</f>
        <v>1814.09</v>
      </c>
      <c r="CZ252">
        <f>AF252</f>
        <v>115.4</v>
      </c>
      <c r="DA252">
        <f>AJ252</f>
        <v>15.72</v>
      </c>
      <c r="DB252">
        <f t="shared" si="95"/>
        <v>6.92</v>
      </c>
      <c r="DC252">
        <f t="shared" si="96"/>
        <v>0.81</v>
      </c>
      <c r="DD252" t="s">
        <v>6</v>
      </c>
      <c r="DE252" t="s">
        <v>6</v>
      </c>
      <c r="DF252">
        <f t="shared" si="126"/>
        <v>0</v>
      </c>
      <c r="DG252">
        <f>ROUND(ROUND(AF252*AJ252,2)*CX252,2)</f>
        <v>2.1800000000000002</v>
      </c>
      <c r="DH252">
        <f>ROUND(ROUND(AG252*AK252,2)*CX252,2)</f>
        <v>0.73</v>
      </c>
      <c r="DI252">
        <f t="shared" si="127"/>
        <v>0</v>
      </c>
      <c r="DJ252">
        <f>DG252</f>
        <v>2.1800000000000002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ROW(Source!A119)</f>
        <v>119</v>
      </c>
      <c r="B253">
        <v>92854092</v>
      </c>
      <c r="C253">
        <v>92855069</v>
      </c>
      <c r="D253">
        <v>49673503</v>
      </c>
      <c r="E253">
        <v>1</v>
      </c>
      <c r="F253">
        <v>1</v>
      </c>
      <c r="G253">
        <v>1</v>
      </c>
      <c r="H253">
        <v>2</v>
      </c>
      <c r="I253" t="s">
        <v>531</v>
      </c>
      <c r="J253" t="s">
        <v>532</v>
      </c>
      <c r="K253" t="s">
        <v>533</v>
      </c>
      <c r="L253">
        <v>1367</v>
      </c>
      <c r="N253">
        <v>1011</v>
      </c>
      <c r="O253" t="s">
        <v>534</v>
      </c>
      <c r="P253" t="s">
        <v>534</v>
      </c>
      <c r="Q253">
        <v>1</v>
      </c>
      <c r="W253">
        <v>0</v>
      </c>
      <c r="X253">
        <v>509054691</v>
      </c>
      <c r="Y253">
        <f t="shared" si="94"/>
        <v>0.4</v>
      </c>
      <c r="AA253">
        <v>0</v>
      </c>
      <c r="AB253">
        <v>1032.96</v>
      </c>
      <c r="AC253">
        <v>520.26</v>
      </c>
      <c r="AD253">
        <v>0</v>
      </c>
      <c r="AE253">
        <v>0</v>
      </c>
      <c r="AF253">
        <v>65.709999999999994</v>
      </c>
      <c r="AG253">
        <v>11.6</v>
      </c>
      <c r="AH253">
        <v>0</v>
      </c>
      <c r="AI253">
        <v>1</v>
      </c>
      <c r="AJ253">
        <v>15.72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0.4</v>
      </c>
      <c r="AU253" t="s">
        <v>6</v>
      </c>
      <c r="AV253">
        <v>0</v>
      </c>
      <c r="AW253">
        <v>2</v>
      </c>
      <c r="AX253">
        <v>92855089</v>
      </c>
      <c r="AY253">
        <v>1</v>
      </c>
      <c r="AZ253">
        <v>0</v>
      </c>
      <c r="BA253">
        <v>270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ROUND(Y253*Source!I119*DO253,7)</f>
        <v>0</v>
      </c>
      <c r="CX253">
        <f>ROUND(Y253*Source!I119,7)</f>
        <v>8.0000000000000002E-3</v>
      </c>
      <c r="CY253">
        <f>AB253</f>
        <v>1032.96</v>
      </c>
      <c r="CZ253">
        <f>AF253</f>
        <v>65.709999999999994</v>
      </c>
      <c r="DA253">
        <f>AJ253</f>
        <v>15.72</v>
      </c>
      <c r="DB253">
        <f t="shared" si="95"/>
        <v>26.28</v>
      </c>
      <c r="DC253">
        <f t="shared" si="96"/>
        <v>4.6399999999999997</v>
      </c>
      <c r="DD253" t="s">
        <v>6</v>
      </c>
      <c r="DE253" t="s">
        <v>6</v>
      </c>
      <c r="DF253">
        <f t="shared" si="126"/>
        <v>0</v>
      </c>
      <c r="DG253">
        <f>ROUND(ROUND(AF253*AJ253,2)*CX253,2)</f>
        <v>8.26</v>
      </c>
      <c r="DH253">
        <f>ROUND(ROUND(AG253*AK253,2)*CX253,2)</f>
        <v>4.16</v>
      </c>
      <c r="DI253">
        <f t="shared" si="127"/>
        <v>0</v>
      </c>
      <c r="DJ253">
        <f>DG253</f>
        <v>8.26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ROW(Source!A119)</f>
        <v>119</v>
      </c>
      <c r="B254">
        <v>92854092</v>
      </c>
      <c r="C254">
        <v>92855069</v>
      </c>
      <c r="D254">
        <v>49673658</v>
      </c>
      <c r="E254">
        <v>1</v>
      </c>
      <c r="F254">
        <v>1</v>
      </c>
      <c r="G254">
        <v>1</v>
      </c>
      <c r="H254">
        <v>2</v>
      </c>
      <c r="I254" t="s">
        <v>573</v>
      </c>
      <c r="J254" t="s">
        <v>574</v>
      </c>
      <c r="K254" t="s">
        <v>575</v>
      </c>
      <c r="L254">
        <v>1367</v>
      </c>
      <c r="N254">
        <v>1011</v>
      </c>
      <c r="O254" t="s">
        <v>534</v>
      </c>
      <c r="P254" t="s">
        <v>534</v>
      </c>
      <c r="Q254">
        <v>1</v>
      </c>
      <c r="W254">
        <v>0</v>
      </c>
      <c r="X254">
        <v>2077867240</v>
      </c>
      <c r="Y254">
        <f t="shared" si="94"/>
        <v>1.19</v>
      </c>
      <c r="AA254">
        <v>0</v>
      </c>
      <c r="AB254">
        <v>18.86</v>
      </c>
      <c r="AC254">
        <v>0</v>
      </c>
      <c r="AD254">
        <v>0</v>
      </c>
      <c r="AE254">
        <v>0</v>
      </c>
      <c r="AF254">
        <v>1.2</v>
      </c>
      <c r="AG254">
        <v>0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1.19</v>
      </c>
      <c r="AU254" t="s">
        <v>6</v>
      </c>
      <c r="AV254">
        <v>0</v>
      </c>
      <c r="AW254">
        <v>2</v>
      </c>
      <c r="AX254">
        <v>92855090</v>
      </c>
      <c r="AY254">
        <v>1</v>
      </c>
      <c r="AZ254">
        <v>0</v>
      </c>
      <c r="BA254">
        <v>271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ROUND(Y254*Source!I119*DO254,7)</f>
        <v>0</v>
      </c>
      <c r="CX254">
        <f>ROUND(Y254*Source!I119,7)</f>
        <v>2.3800000000000002E-2</v>
      </c>
      <c r="CY254">
        <f>AB254</f>
        <v>18.86</v>
      </c>
      <c r="CZ254">
        <f>AF254</f>
        <v>1.2</v>
      </c>
      <c r="DA254">
        <f>AJ254</f>
        <v>15.72</v>
      </c>
      <c r="DB254">
        <f t="shared" si="95"/>
        <v>1.43</v>
      </c>
      <c r="DC254">
        <f t="shared" si="96"/>
        <v>0</v>
      </c>
      <c r="DD254" t="s">
        <v>6</v>
      </c>
      <c r="DE254" t="s">
        <v>6</v>
      </c>
      <c r="DF254">
        <f t="shared" si="126"/>
        <v>0</v>
      </c>
      <c r="DG254">
        <f>ROUND(ROUND(AF254*AJ254,2)*CX254,2)</f>
        <v>0.45</v>
      </c>
      <c r="DH254">
        <f>ROUND(ROUND(AG254*AK254,2)*CX254,2)</f>
        <v>0</v>
      </c>
      <c r="DI254">
        <f t="shared" si="127"/>
        <v>0</v>
      </c>
      <c r="DJ254">
        <f>DG254</f>
        <v>0.45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ROW(Source!A119)</f>
        <v>119</v>
      </c>
      <c r="B255">
        <v>92854092</v>
      </c>
      <c r="C255">
        <v>92855069</v>
      </c>
      <c r="D255">
        <v>49521586</v>
      </c>
      <c r="E255">
        <v>1</v>
      </c>
      <c r="F255">
        <v>1</v>
      </c>
      <c r="G255">
        <v>1</v>
      </c>
      <c r="H255">
        <v>3</v>
      </c>
      <c r="I255" t="s">
        <v>576</v>
      </c>
      <c r="J255" t="s">
        <v>577</v>
      </c>
      <c r="K255" t="s">
        <v>578</v>
      </c>
      <c r="L255">
        <v>1348</v>
      </c>
      <c r="N255">
        <v>1009</v>
      </c>
      <c r="O255" t="s">
        <v>162</v>
      </c>
      <c r="P255" t="s">
        <v>162</v>
      </c>
      <c r="Q255">
        <v>1000</v>
      </c>
      <c r="W255">
        <v>0</v>
      </c>
      <c r="X255">
        <v>1892417071</v>
      </c>
      <c r="Y255">
        <f t="shared" si="94"/>
        <v>1.9000000000000001E-4</v>
      </c>
      <c r="AA255">
        <v>302956.79999999999</v>
      </c>
      <c r="AB255">
        <v>0</v>
      </c>
      <c r="AC255">
        <v>0</v>
      </c>
      <c r="AD255">
        <v>0</v>
      </c>
      <c r="AE255">
        <v>30540</v>
      </c>
      <c r="AF255">
        <v>0</v>
      </c>
      <c r="AG255">
        <v>0</v>
      </c>
      <c r="AH255">
        <v>0</v>
      </c>
      <c r="AI255">
        <v>9.92</v>
      </c>
      <c r="AJ255">
        <v>1</v>
      </c>
      <c r="AK255">
        <v>1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1.9000000000000001E-4</v>
      </c>
      <c r="AU255" t="s">
        <v>6</v>
      </c>
      <c r="AV255">
        <v>0</v>
      </c>
      <c r="AW255">
        <v>2</v>
      </c>
      <c r="AX255">
        <v>92855091</v>
      </c>
      <c r="AY255">
        <v>1</v>
      </c>
      <c r="AZ255">
        <v>0</v>
      </c>
      <c r="BA255">
        <v>272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ROUND(Y255*Source!I119,7)</f>
        <v>3.8E-6</v>
      </c>
      <c r="CY255">
        <f t="shared" ref="CY255:CY263" si="128">AA255</f>
        <v>302956.79999999999</v>
      </c>
      <c r="CZ255">
        <f t="shared" ref="CZ255:CZ263" si="129">AE255</f>
        <v>30540</v>
      </c>
      <c r="DA255">
        <f t="shared" ref="DA255:DA263" si="130">AI255</f>
        <v>9.92</v>
      </c>
      <c r="DB255">
        <f t="shared" si="95"/>
        <v>5.8</v>
      </c>
      <c r="DC255">
        <f t="shared" si="96"/>
        <v>0</v>
      </c>
      <c r="DD255" t="s">
        <v>6</v>
      </c>
      <c r="DE255" t="s">
        <v>6</v>
      </c>
      <c r="DF255">
        <f t="shared" ref="DF255:DF263" si="131">ROUND(ROUND(AE255*AI255,2)*CX255,2)</f>
        <v>1.1499999999999999</v>
      </c>
      <c r="DG255">
        <f t="shared" ref="DG255:DG265" si="132">ROUND(ROUND(AF255,2)*CX255,2)</f>
        <v>0</v>
      </c>
      <c r="DH255">
        <f t="shared" ref="DH255:DH264" si="133">ROUND(ROUND(AG255,2)*CX255,2)</f>
        <v>0</v>
      </c>
      <c r="DI255">
        <f t="shared" si="127"/>
        <v>0</v>
      </c>
      <c r="DJ255">
        <f t="shared" ref="DJ255:DJ263" si="134">DF255</f>
        <v>1.1499999999999999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ROW(Source!A119)</f>
        <v>119</v>
      </c>
      <c r="B256">
        <v>92854092</v>
      </c>
      <c r="C256">
        <v>92855069</v>
      </c>
      <c r="D256">
        <v>49521602</v>
      </c>
      <c r="E256">
        <v>1</v>
      </c>
      <c r="F256">
        <v>1</v>
      </c>
      <c r="G256">
        <v>1</v>
      </c>
      <c r="H256">
        <v>3</v>
      </c>
      <c r="I256" t="s">
        <v>579</v>
      </c>
      <c r="J256" t="s">
        <v>580</v>
      </c>
      <c r="K256" t="s">
        <v>581</v>
      </c>
      <c r="L256">
        <v>1339</v>
      </c>
      <c r="N256">
        <v>1007</v>
      </c>
      <c r="O256" t="s">
        <v>392</v>
      </c>
      <c r="P256" t="s">
        <v>392</v>
      </c>
      <c r="Q256">
        <v>1</v>
      </c>
      <c r="W256">
        <v>0</v>
      </c>
      <c r="X256">
        <v>-1761807714</v>
      </c>
      <c r="Y256">
        <f t="shared" si="94"/>
        <v>0.34200000000000003</v>
      </c>
      <c r="AA256">
        <v>61.7</v>
      </c>
      <c r="AB256">
        <v>0</v>
      </c>
      <c r="AC256">
        <v>0</v>
      </c>
      <c r="AD256">
        <v>0</v>
      </c>
      <c r="AE256">
        <v>6.22</v>
      </c>
      <c r="AF256">
        <v>0</v>
      </c>
      <c r="AG256">
        <v>0</v>
      </c>
      <c r="AH256">
        <v>0</v>
      </c>
      <c r="AI256">
        <v>9.92</v>
      </c>
      <c r="AJ256">
        <v>1</v>
      </c>
      <c r="AK256">
        <v>1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0.34200000000000003</v>
      </c>
      <c r="AU256" t="s">
        <v>6</v>
      </c>
      <c r="AV256">
        <v>0</v>
      </c>
      <c r="AW256">
        <v>2</v>
      </c>
      <c r="AX256">
        <v>92855092</v>
      </c>
      <c r="AY256">
        <v>1</v>
      </c>
      <c r="AZ256">
        <v>0</v>
      </c>
      <c r="BA256">
        <v>273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ROUND(Y256*Source!I119,7)</f>
        <v>6.8399999999999997E-3</v>
      </c>
      <c r="CY256">
        <f t="shared" si="128"/>
        <v>61.7</v>
      </c>
      <c r="CZ256">
        <f t="shared" si="129"/>
        <v>6.22</v>
      </c>
      <c r="DA256">
        <f t="shared" si="130"/>
        <v>9.92</v>
      </c>
      <c r="DB256">
        <f t="shared" si="95"/>
        <v>2.13</v>
      </c>
      <c r="DC256">
        <f t="shared" si="96"/>
        <v>0</v>
      </c>
      <c r="DD256" t="s">
        <v>6</v>
      </c>
      <c r="DE256" t="s">
        <v>6</v>
      </c>
      <c r="DF256">
        <f t="shared" si="131"/>
        <v>0.42</v>
      </c>
      <c r="DG256">
        <f t="shared" si="132"/>
        <v>0</v>
      </c>
      <c r="DH256">
        <f t="shared" si="133"/>
        <v>0</v>
      </c>
      <c r="DI256">
        <f t="shared" si="127"/>
        <v>0</v>
      </c>
      <c r="DJ256">
        <f t="shared" si="134"/>
        <v>0.42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ROW(Source!A119)</f>
        <v>119</v>
      </c>
      <c r="B257">
        <v>92854092</v>
      </c>
      <c r="C257">
        <v>92855069</v>
      </c>
      <c r="D257">
        <v>49523203</v>
      </c>
      <c r="E257">
        <v>1</v>
      </c>
      <c r="F257">
        <v>1</v>
      </c>
      <c r="G257">
        <v>1</v>
      </c>
      <c r="H257">
        <v>3</v>
      </c>
      <c r="I257" t="s">
        <v>582</v>
      </c>
      <c r="J257" t="s">
        <v>583</v>
      </c>
      <c r="K257" t="s">
        <v>584</v>
      </c>
      <c r="L257">
        <v>1339</v>
      </c>
      <c r="N257">
        <v>1007</v>
      </c>
      <c r="O257" t="s">
        <v>392</v>
      </c>
      <c r="P257" t="s">
        <v>392</v>
      </c>
      <c r="Q257">
        <v>1</v>
      </c>
      <c r="W257">
        <v>0</v>
      </c>
      <c r="X257">
        <v>-143474561</v>
      </c>
      <c r="Y257">
        <f t="shared" ref="Y257:Y320" si="135">AT257</f>
        <v>1.76</v>
      </c>
      <c r="AA257">
        <v>24.2</v>
      </c>
      <c r="AB257">
        <v>0</v>
      </c>
      <c r="AC257">
        <v>0</v>
      </c>
      <c r="AD257">
        <v>0</v>
      </c>
      <c r="AE257">
        <v>2.44</v>
      </c>
      <c r="AF257">
        <v>0</v>
      </c>
      <c r="AG257">
        <v>0</v>
      </c>
      <c r="AH257">
        <v>0</v>
      </c>
      <c r="AI257">
        <v>9.92</v>
      </c>
      <c r="AJ257">
        <v>1</v>
      </c>
      <c r="AK257">
        <v>1</v>
      </c>
      <c r="AL257">
        <v>1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1.76</v>
      </c>
      <c r="AU257" t="s">
        <v>6</v>
      </c>
      <c r="AV257">
        <v>0</v>
      </c>
      <c r="AW257">
        <v>2</v>
      </c>
      <c r="AX257">
        <v>92855093</v>
      </c>
      <c r="AY257">
        <v>1</v>
      </c>
      <c r="AZ257">
        <v>0</v>
      </c>
      <c r="BA257">
        <v>274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ROUND(Y257*Source!I119,7)</f>
        <v>3.5200000000000002E-2</v>
      </c>
      <c r="CY257">
        <f t="shared" si="128"/>
        <v>24.2</v>
      </c>
      <c r="CZ257">
        <f t="shared" si="129"/>
        <v>2.44</v>
      </c>
      <c r="DA257">
        <f t="shared" si="130"/>
        <v>9.92</v>
      </c>
      <c r="DB257">
        <f t="shared" ref="DB257:DB320" si="136">ROUND(ROUND(AT257*CZ257,2),2)</f>
        <v>4.29</v>
      </c>
      <c r="DC257">
        <f t="shared" ref="DC257:DC320" si="137">ROUND(ROUND(AT257*AG257,2),2)</f>
        <v>0</v>
      </c>
      <c r="DD257" t="s">
        <v>6</v>
      </c>
      <c r="DE257" t="s">
        <v>6</v>
      </c>
      <c r="DF257">
        <f t="shared" si="131"/>
        <v>0.85</v>
      </c>
      <c r="DG257">
        <f t="shared" si="132"/>
        <v>0</v>
      </c>
      <c r="DH257">
        <f t="shared" si="133"/>
        <v>0</v>
      </c>
      <c r="DI257">
        <f t="shared" si="127"/>
        <v>0</v>
      </c>
      <c r="DJ257">
        <f t="shared" si="134"/>
        <v>0.85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ROW(Source!A119)</f>
        <v>119</v>
      </c>
      <c r="B258">
        <v>92854092</v>
      </c>
      <c r="C258">
        <v>92855069</v>
      </c>
      <c r="D258">
        <v>49523851</v>
      </c>
      <c r="E258">
        <v>1</v>
      </c>
      <c r="F258">
        <v>1</v>
      </c>
      <c r="G258">
        <v>1</v>
      </c>
      <c r="H258">
        <v>3</v>
      </c>
      <c r="I258" t="s">
        <v>555</v>
      </c>
      <c r="J258" t="s">
        <v>556</v>
      </c>
      <c r="K258" t="s">
        <v>557</v>
      </c>
      <c r="L258">
        <v>1346</v>
      </c>
      <c r="N258">
        <v>1009</v>
      </c>
      <c r="O258" t="s">
        <v>558</v>
      </c>
      <c r="P258" t="s">
        <v>558</v>
      </c>
      <c r="Q258">
        <v>1</v>
      </c>
      <c r="W258">
        <v>0</v>
      </c>
      <c r="X258">
        <v>-617477323</v>
      </c>
      <c r="Y258">
        <f t="shared" si="135"/>
        <v>0.05</v>
      </c>
      <c r="AA258">
        <v>369.92</v>
      </c>
      <c r="AB258">
        <v>0</v>
      </c>
      <c r="AC258">
        <v>0</v>
      </c>
      <c r="AD258">
        <v>0</v>
      </c>
      <c r="AE258">
        <v>37.29</v>
      </c>
      <c r="AF258">
        <v>0</v>
      </c>
      <c r="AG258">
        <v>0</v>
      </c>
      <c r="AH258">
        <v>0</v>
      </c>
      <c r="AI258">
        <v>9.92</v>
      </c>
      <c r="AJ258">
        <v>1</v>
      </c>
      <c r="AK258">
        <v>1</v>
      </c>
      <c r="AL258">
        <v>1</v>
      </c>
      <c r="AM258">
        <v>4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6</v>
      </c>
      <c r="AT258">
        <v>0.05</v>
      </c>
      <c r="AU258" t="s">
        <v>6</v>
      </c>
      <c r="AV258">
        <v>0</v>
      </c>
      <c r="AW258">
        <v>2</v>
      </c>
      <c r="AX258">
        <v>92855094</v>
      </c>
      <c r="AY258">
        <v>1</v>
      </c>
      <c r="AZ258">
        <v>0</v>
      </c>
      <c r="BA258">
        <v>275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ROUND(Y258*Source!I119,7)</f>
        <v>1E-3</v>
      </c>
      <c r="CY258">
        <f t="shared" si="128"/>
        <v>369.92</v>
      </c>
      <c r="CZ258">
        <f t="shared" si="129"/>
        <v>37.29</v>
      </c>
      <c r="DA258">
        <f t="shared" si="130"/>
        <v>9.92</v>
      </c>
      <c r="DB258">
        <f t="shared" si="136"/>
        <v>1.86</v>
      </c>
      <c r="DC258">
        <f t="shared" si="137"/>
        <v>0</v>
      </c>
      <c r="DD258" t="s">
        <v>6</v>
      </c>
      <c r="DE258" t="s">
        <v>6</v>
      </c>
      <c r="DF258">
        <f t="shared" si="131"/>
        <v>0.37</v>
      </c>
      <c r="DG258">
        <f t="shared" si="132"/>
        <v>0</v>
      </c>
      <c r="DH258">
        <f t="shared" si="133"/>
        <v>0</v>
      </c>
      <c r="DI258">
        <f t="shared" si="127"/>
        <v>0</v>
      </c>
      <c r="DJ258">
        <f t="shared" si="134"/>
        <v>0.37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ROW(Source!A119)</f>
        <v>119</v>
      </c>
      <c r="B259">
        <v>92854092</v>
      </c>
      <c r="C259">
        <v>92855069</v>
      </c>
      <c r="D259">
        <v>49524232</v>
      </c>
      <c r="E259">
        <v>1</v>
      </c>
      <c r="F259">
        <v>1</v>
      </c>
      <c r="G259">
        <v>1</v>
      </c>
      <c r="H259">
        <v>3</v>
      </c>
      <c r="I259" t="s">
        <v>585</v>
      </c>
      <c r="J259" t="s">
        <v>586</v>
      </c>
      <c r="K259" t="s">
        <v>587</v>
      </c>
      <c r="L259">
        <v>1348</v>
      </c>
      <c r="N259">
        <v>1009</v>
      </c>
      <c r="O259" t="s">
        <v>162</v>
      </c>
      <c r="P259" t="s">
        <v>162</v>
      </c>
      <c r="Q259">
        <v>1000</v>
      </c>
      <c r="W259">
        <v>0</v>
      </c>
      <c r="X259">
        <v>1913150405</v>
      </c>
      <c r="Y259">
        <f t="shared" si="135"/>
        <v>4.0000000000000002E-4</v>
      </c>
      <c r="AA259">
        <v>134515.20000000001</v>
      </c>
      <c r="AB259">
        <v>0</v>
      </c>
      <c r="AC259">
        <v>0</v>
      </c>
      <c r="AD259">
        <v>0</v>
      </c>
      <c r="AE259">
        <v>13560</v>
      </c>
      <c r="AF259">
        <v>0</v>
      </c>
      <c r="AG259">
        <v>0</v>
      </c>
      <c r="AH259">
        <v>0</v>
      </c>
      <c r="AI259">
        <v>9.92</v>
      </c>
      <c r="AJ259">
        <v>1</v>
      </c>
      <c r="AK259">
        <v>1</v>
      </c>
      <c r="AL259">
        <v>1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4.0000000000000002E-4</v>
      </c>
      <c r="AU259" t="s">
        <v>6</v>
      </c>
      <c r="AV259">
        <v>0</v>
      </c>
      <c r="AW259">
        <v>2</v>
      </c>
      <c r="AX259">
        <v>92855095</v>
      </c>
      <c r="AY259">
        <v>1</v>
      </c>
      <c r="AZ259">
        <v>0</v>
      </c>
      <c r="BA259">
        <v>276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ROUND(Y259*Source!I119,7)</f>
        <v>7.9999999999999996E-6</v>
      </c>
      <c r="CY259">
        <f t="shared" si="128"/>
        <v>134515.20000000001</v>
      </c>
      <c r="CZ259">
        <f t="shared" si="129"/>
        <v>13560</v>
      </c>
      <c r="DA259">
        <f t="shared" si="130"/>
        <v>9.92</v>
      </c>
      <c r="DB259">
        <f t="shared" si="136"/>
        <v>5.42</v>
      </c>
      <c r="DC259">
        <f t="shared" si="137"/>
        <v>0</v>
      </c>
      <c r="DD259" t="s">
        <v>6</v>
      </c>
      <c r="DE259" t="s">
        <v>6</v>
      </c>
      <c r="DF259">
        <f t="shared" si="131"/>
        <v>1.08</v>
      </c>
      <c r="DG259">
        <f t="shared" si="132"/>
        <v>0</v>
      </c>
      <c r="DH259">
        <f t="shared" si="133"/>
        <v>0</v>
      </c>
      <c r="DI259">
        <f t="shared" si="127"/>
        <v>0</v>
      </c>
      <c r="DJ259">
        <f t="shared" si="134"/>
        <v>1.08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ROW(Source!A119)</f>
        <v>119</v>
      </c>
      <c r="B260">
        <v>92854092</v>
      </c>
      <c r="C260">
        <v>92855069</v>
      </c>
      <c r="D260">
        <v>49527729</v>
      </c>
      <c r="E260">
        <v>1</v>
      </c>
      <c r="F260">
        <v>1</v>
      </c>
      <c r="G260">
        <v>1</v>
      </c>
      <c r="H260">
        <v>3</v>
      </c>
      <c r="I260" t="s">
        <v>588</v>
      </c>
      <c r="J260" t="s">
        <v>589</v>
      </c>
      <c r="K260" t="s">
        <v>590</v>
      </c>
      <c r="L260">
        <v>1346</v>
      </c>
      <c r="N260">
        <v>1009</v>
      </c>
      <c r="O260" t="s">
        <v>558</v>
      </c>
      <c r="P260" t="s">
        <v>558</v>
      </c>
      <c r="Q260">
        <v>1</v>
      </c>
      <c r="W260">
        <v>0</v>
      </c>
      <c r="X260">
        <v>30735328</v>
      </c>
      <c r="Y260">
        <f t="shared" si="135"/>
        <v>6.3E-3</v>
      </c>
      <c r="AA260">
        <v>21.33</v>
      </c>
      <c r="AB260">
        <v>0</v>
      </c>
      <c r="AC260">
        <v>0</v>
      </c>
      <c r="AD260">
        <v>0</v>
      </c>
      <c r="AE260">
        <v>2.15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6.3E-3</v>
      </c>
      <c r="AU260" t="s">
        <v>6</v>
      </c>
      <c r="AV260">
        <v>0</v>
      </c>
      <c r="AW260">
        <v>2</v>
      </c>
      <c r="AX260">
        <v>92855096</v>
      </c>
      <c r="AY260">
        <v>1</v>
      </c>
      <c r="AZ260">
        <v>0</v>
      </c>
      <c r="BA260">
        <v>277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ROUND(Y260*Source!I119,7)</f>
        <v>1.26E-4</v>
      </c>
      <c r="CY260">
        <f t="shared" si="128"/>
        <v>21.33</v>
      </c>
      <c r="CZ260">
        <f t="shared" si="129"/>
        <v>2.15</v>
      </c>
      <c r="DA260">
        <f t="shared" si="130"/>
        <v>9.92</v>
      </c>
      <c r="DB260">
        <f t="shared" si="136"/>
        <v>0.01</v>
      </c>
      <c r="DC260">
        <f t="shared" si="137"/>
        <v>0</v>
      </c>
      <c r="DD260" t="s">
        <v>6</v>
      </c>
      <c r="DE260" t="s">
        <v>6</v>
      </c>
      <c r="DF260">
        <f t="shared" si="131"/>
        <v>0</v>
      </c>
      <c r="DG260">
        <f t="shared" si="132"/>
        <v>0</v>
      </c>
      <c r="DH260">
        <f t="shared" si="133"/>
        <v>0</v>
      </c>
      <c r="DI260">
        <f t="shared" si="127"/>
        <v>0</v>
      </c>
      <c r="DJ260">
        <f t="shared" si="134"/>
        <v>0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ROW(Source!A119)</f>
        <v>119</v>
      </c>
      <c r="B261">
        <v>92854092</v>
      </c>
      <c r="C261">
        <v>92855069</v>
      </c>
      <c r="D261">
        <v>49554500</v>
      </c>
      <c r="E261">
        <v>1</v>
      </c>
      <c r="F261">
        <v>1</v>
      </c>
      <c r="G261">
        <v>1</v>
      </c>
      <c r="H261">
        <v>3</v>
      </c>
      <c r="I261" t="s">
        <v>559</v>
      </c>
      <c r="J261" t="s">
        <v>560</v>
      </c>
      <c r="K261" t="s">
        <v>561</v>
      </c>
      <c r="L261">
        <v>1346</v>
      </c>
      <c r="N261">
        <v>1009</v>
      </c>
      <c r="O261" t="s">
        <v>558</v>
      </c>
      <c r="P261" t="s">
        <v>558</v>
      </c>
      <c r="Q261">
        <v>1</v>
      </c>
      <c r="W261">
        <v>0</v>
      </c>
      <c r="X261">
        <v>639726700</v>
      </c>
      <c r="Y261">
        <f t="shared" si="135"/>
        <v>0.44</v>
      </c>
      <c r="AA261">
        <v>149.99</v>
      </c>
      <c r="AB261">
        <v>0</v>
      </c>
      <c r="AC261">
        <v>0</v>
      </c>
      <c r="AD261">
        <v>0</v>
      </c>
      <c r="AE261">
        <v>15.12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0.44</v>
      </c>
      <c r="AU261" t="s">
        <v>6</v>
      </c>
      <c r="AV261">
        <v>0</v>
      </c>
      <c r="AW261">
        <v>2</v>
      </c>
      <c r="AX261">
        <v>92855097</v>
      </c>
      <c r="AY261">
        <v>1</v>
      </c>
      <c r="AZ261">
        <v>0</v>
      </c>
      <c r="BA261">
        <v>278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ROUND(Y261*Source!I119,7)</f>
        <v>8.8000000000000005E-3</v>
      </c>
      <c r="CY261">
        <f t="shared" si="128"/>
        <v>149.99</v>
      </c>
      <c r="CZ261">
        <f t="shared" si="129"/>
        <v>15.12</v>
      </c>
      <c r="DA261">
        <f t="shared" si="130"/>
        <v>9.92</v>
      </c>
      <c r="DB261">
        <f t="shared" si="136"/>
        <v>6.65</v>
      </c>
      <c r="DC261">
        <f t="shared" si="137"/>
        <v>0</v>
      </c>
      <c r="DD261" t="s">
        <v>6</v>
      </c>
      <c r="DE261" t="s">
        <v>6</v>
      </c>
      <c r="DF261">
        <f t="shared" si="131"/>
        <v>1.32</v>
      </c>
      <c r="DG261">
        <f t="shared" si="132"/>
        <v>0</v>
      </c>
      <c r="DH261">
        <f t="shared" si="133"/>
        <v>0</v>
      </c>
      <c r="DI261">
        <f t="shared" si="127"/>
        <v>0</v>
      </c>
      <c r="DJ261">
        <f t="shared" si="134"/>
        <v>1.32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ROW(Source!A119)</f>
        <v>119</v>
      </c>
      <c r="B262">
        <v>92854092</v>
      </c>
      <c r="C262">
        <v>92855069</v>
      </c>
      <c r="D262">
        <v>49555188</v>
      </c>
      <c r="E262">
        <v>1</v>
      </c>
      <c r="F262">
        <v>1</v>
      </c>
      <c r="G262">
        <v>1</v>
      </c>
      <c r="H262">
        <v>3</v>
      </c>
      <c r="I262" t="s">
        <v>562</v>
      </c>
      <c r="J262" t="s">
        <v>563</v>
      </c>
      <c r="K262" t="s">
        <v>564</v>
      </c>
      <c r="L262">
        <v>1348</v>
      </c>
      <c r="N262">
        <v>1009</v>
      </c>
      <c r="O262" t="s">
        <v>162</v>
      </c>
      <c r="P262" t="s">
        <v>162</v>
      </c>
      <c r="Q262">
        <v>1000</v>
      </c>
      <c r="W262">
        <v>0</v>
      </c>
      <c r="X262">
        <v>859929720</v>
      </c>
      <c r="Y262">
        <f t="shared" si="135"/>
        <v>5.2999999999999998E-4</v>
      </c>
      <c r="AA262">
        <v>168144</v>
      </c>
      <c r="AB262">
        <v>0</v>
      </c>
      <c r="AC262">
        <v>0</v>
      </c>
      <c r="AD262">
        <v>0</v>
      </c>
      <c r="AE262">
        <v>16950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4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6</v>
      </c>
      <c r="AT262">
        <v>5.2999999999999998E-4</v>
      </c>
      <c r="AU262" t="s">
        <v>6</v>
      </c>
      <c r="AV262">
        <v>0</v>
      </c>
      <c r="AW262">
        <v>2</v>
      </c>
      <c r="AX262">
        <v>92855098</v>
      </c>
      <c r="AY262">
        <v>1</v>
      </c>
      <c r="AZ262">
        <v>0</v>
      </c>
      <c r="BA262">
        <v>279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ROUND(Y262*Source!I119,7)</f>
        <v>1.06E-5</v>
      </c>
      <c r="CY262">
        <f t="shared" si="128"/>
        <v>168144</v>
      </c>
      <c r="CZ262">
        <f t="shared" si="129"/>
        <v>16950</v>
      </c>
      <c r="DA262">
        <f t="shared" si="130"/>
        <v>9.92</v>
      </c>
      <c r="DB262">
        <f t="shared" si="136"/>
        <v>8.98</v>
      </c>
      <c r="DC262">
        <f t="shared" si="137"/>
        <v>0</v>
      </c>
      <c r="DD262" t="s">
        <v>6</v>
      </c>
      <c r="DE262" t="s">
        <v>6</v>
      </c>
      <c r="DF262">
        <f t="shared" si="131"/>
        <v>1.78</v>
      </c>
      <c r="DG262">
        <f t="shared" si="132"/>
        <v>0</v>
      </c>
      <c r="DH262">
        <f t="shared" si="133"/>
        <v>0</v>
      </c>
      <c r="DI262">
        <f t="shared" si="127"/>
        <v>0</v>
      </c>
      <c r="DJ262">
        <f t="shared" si="134"/>
        <v>1.78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ROW(Source!A119)</f>
        <v>119</v>
      </c>
      <c r="B263">
        <v>92854092</v>
      </c>
      <c r="C263">
        <v>92855069</v>
      </c>
      <c r="D263">
        <v>49562562</v>
      </c>
      <c r="E263">
        <v>1</v>
      </c>
      <c r="F263">
        <v>1</v>
      </c>
      <c r="G263">
        <v>1</v>
      </c>
      <c r="H263">
        <v>3</v>
      </c>
      <c r="I263" t="s">
        <v>132</v>
      </c>
      <c r="J263" t="s">
        <v>134</v>
      </c>
      <c r="K263" t="s">
        <v>133</v>
      </c>
      <c r="L263">
        <v>1301</v>
      </c>
      <c r="N263">
        <v>1003</v>
      </c>
      <c r="O263" t="s">
        <v>88</v>
      </c>
      <c r="P263" t="s">
        <v>88</v>
      </c>
      <c r="Q263">
        <v>1</v>
      </c>
      <c r="W263">
        <v>0</v>
      </c>
      <c r="X263">
        <v>-234130133</v>
      </c>
      <c r="Y263">
        <f t="shared" si="135"/>
        <v>100</v>
      </c>
      <c r="AA263">
        <v>492.63</v>
      </c>
      <c r="AB263">
        <v>0</v>
      </c>
      <c r="AC263">
        <v>0</v>
      </c>
      <c r="AD263">
        <v>0</v>
      </c>
      <c r="AE263">
        <v>49.66</v>
      </c>
      <c r="AF263">
        <v>0</v>
      </c>
      <c r="AG263">
        <v>0</v>
      </c>
      <c r="AH263">
        <v>0</v>
      </c>
      <c r="AI263">
        <v>9.92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 t="s">
        <v>6</v>
      </c>
      <c r="AT263">
        <v>100</v>
      </c>
      <c r="AU263" t="s">
        <v>6</v>
      </c>
      <c r="AV263">
        <v>0</v>
      </c>
      <c r="AW263">
        <v>1</v>
      </c>
      <c r="AX263">
        <v>-1</v>
      </c>
      <c r="AY263">
        <v>0</v>
      </c>
      <c r="AZ263">
        <v>0</v>
      </c>
      <c r="BA263" t="s">
        <v>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ROUND(Y263*Source!I119,7)</f>
        <v>2</v>
      </c>
      <c r="CY263">
        <f t="shared" si="128"/>
        <v>492.63</v>
      </c>
      <c r="CZ263">
        <f t="shared" si="129"/>
        <v>49.66</v>
      </c>
      <c r="DA263">
        <f t="shared" si="130"/>
        <v>9.92</v>
      </c>
      <c r="DB263">
        <f t="shared" si="136"/>
        <v>4966</v>
      </c>
      <c r="DC263">
        <f t="shared" si="137"/>
        <v>0</v>
      </c>
      <c r="DD263" t="s">
        <v>6</v>
      </c>
      <c r="DE263" t="s">
        <v>6</v>
      </c>
      <c r="DF263">
        <f t="shared" si="131"/>
        <v>985.26</v>
      </c>
      <c r="DG263">
        <f t="shared" si="132"/>
        <v>0</v>
      </c>
      <c r="DH263">
        <f t="shared" si="133"/>
        <v>0</v>
      </c>
      <c r="DI263">
        <f t="shared" si="127"/>
        <v>0</v>
      </c>
      <c r="DJ263">
        <f t="shared" si="134"/>
        <v>985.26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ROW(Source!A121)</f>
        <v>121</v>
      </c>
      <c r="B264">
        <v>92854092</v>
      </c>
      <c r="C264">
        <v>92855103</v>
      </c>
      <c r="D264">
        <v>49510757</v>
      </c>
      <c r="E264">
        <v>70</v>
      </c>
      <c r="F264">
        <v>1</v>
      </c>
      <c r="G264">
        <v>1</v>
      </c>
      <c r="H264">
        <v>1</v>
      </c>
      <c r="I264" t="s">
        <v>568</v>
      </c>
      <c r="J264" t="s">
        <v>6</v>
      </c>
      <c r="K264" t="s">
        <v>569</v>
      </c>
      <c r="L264">
        <v>1191</v>
      </c>
      <c r="N264">
        <v>1013</v>
      </c>
      <c r="O264" t="s">
        <v>528</v>
      </c>
      <c r="P264" t="s">
        <v>528</v>
      </c>
      <c r="Q264">
        <v>1</v>
      </c>
      <c r="W264">
        <v>0</v>
      </c>
      <c r="X264">
        <v>-1111239348</v>
      </c>
      <c r="Y264">
        <f t="shared" si="135"/>
        <v>43.3</v>
      </c>
      <c r="AA264">
        <v>0</v>
      </c>
      <c r="AB264">
        <v>0</v>
      </c>
      <c r="AC264">
        <v>0</v>
      </c>
      <c r="AD264">
        <v>431.46</v>
      </c>
      <c r="AE264">
        <v>0</v>
      </c>
      <c r="AF264">
        <v>0</v>
      </c>
      <c r="AG264">
        <v>0</v>
      </c>
      <c r="AH264">
        <v>9.6199999999999992</v>
      </c>
      <c r="AI264">
        <v>1</v>
      </c>
      <c r="AJ264">
        <v>1</v>
      </c>
      <c r="AK264">
        <v>1</v>
      </c>
      <c r="AL264">
        <v>44.85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6</v>
      </c>
      <c r="AT264">
        <v>43.3</v>
      </c>
      <c r="AU264" t="s">
        <v>6</v>
      </c>
      <c r="AV264">
        <v>1</v>
      </c>
      <c r="AW264">
        <v>2</v>
      </c>
      <c r="AX264">
        <v>92855119</v>
      </c>
      <c r="AY264">
        <v>1</v>
      </c>
      <c r="AZ264">
        <v>0</v>
      </c>
      <c r="BA264">
        <v>283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U264">
        <f>ROUND(AT264*Source!I121*AH264*AL264,2)</f>
        <v>8406.94</v>
      </c>
      <c r="CV264">
        <f>ROUND(Y264*Source!I121,7)</f>
        <v>19.484999999999999</v>
      </c>
      <c r="CW264">
        <v>0</v>
      </c>
      <c r="CX264">
        <f>ROUND(Y264*Source!I121,7)</f>
        <v>19.484999999999999</v>
      </c>
      <c r="CY264">
        <f>AD264</f>
        <v>431.46</v>
      </c>
      <c r="CZ264">
        <f>AH264</f>
        <v>9.6199999999999992</v>
      </c>
      <c r="DA264">
        <f>AL264</f>
        <v>44.85</v>
      </c>
      <c r="DB264">
        <f t="shared" si="136"/>
        <v>416.55</v>
      </c>
      <c r="DC264">
        <f t="shared" si="137"/>
        <v>0</v>
      </c>
      <c r="DD264" t="s">
        <v>6</v>
      </c>
      <c r="DE264" t="s">
        <v>6</v>
      </c>
      <c r="DF264">
        <f t="shared" ref="DF264:DF269" si="138">ROUND(ROUND(AE264,2)*CX264,2)</f>
        <v>0</v>
      </c>
      <c r="DG264">
        <f t="shared" si="132"/>
        <v>0</v>
      </c>
      <c r="DH264">
        <f t="shared" si="133"/>
        <v>0</v>
      </c>
      <c r="DI264">
        <f>ROUND(ROUND(AH264*AL264,2)*CX264,2)</f>
        <v>8407</v>
      </c>
      <c r="DJ264">
        <f>DI264</f>
        <v>8407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ROW(Source!A121)</f>
        <v>121</v>
      </c>
      <c r="B265">
        <v>92854092</v>
      </c>
      <c r="C265">
        <v>92855103</v>
      </c>
      <c r="D265">
        <v>49510905</v>
      </c>
      <c r="E265">
        <v>70</v>
      </c>
      <c r="F265">
        <v>1</v>
      </c>
      <c r="G265">
        <v>1</v>
      </c>
      <c r="H265">
        <v>1</v>
      </c>
      <c r="I265" t="s">
        <v>529</v>
      </c>
      <c r="J265" t="s">
        <v>6</v>
      </c>
      <c r="K265" t="s">
        <v>530</v>
      </c>
      <c r="L265">
        <v>1191</v>
      </c>
      <c r="N265">
        <v>1013</v>
      </c>
      <c r="O265" t="s">
        <v>528</v>
      </c>
      <c r="P265" t="s">
        <v>528</v>
      </c>
      <c r="Q265">
        <v>1</v>
      </c>
      <c r="W265">
        <v>0</v>
      </c>
      <c r="X265">
        <v>-1417349443</v>
      </c>
      <c r="Y265">
        <f t="shared" si="135"/>
        <v>0.99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44.85</v>
      </c>
      <c r="AL265">
        <v>1</v>
      </c>
      <c r="AM265">
        <v>4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6</v>
      </c>
      <c r="AT265">
        <v>0.99</v>
      </c>
      <c r="AU265" t="s">
        <v>6</v>
      </c>
      <c r="AV265">
        <v>2</v>
      </c>
      <c r="AW265">
        <v>2</v>
      </c>
      <c r="AX265">
        <v>92855120</v>
      </c>
      <c r="AY265">
        <v>1</v>
      </c>
      <c r="AZ265">
        <v>0</v>
      </c>
      <c r="BA265">
        <v>284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ROUND(Y265*Source!I121,7)</f>
        <v>0.44550000000000001</v>
      </c>
      <c r="CY265">
        <f>AD265</f>
        <v>0</v>
      </c>
      <c r="CZ265">
        <f>AH265</f>
        <v>0</v>
      </c>
      <c r="DA265">
        <f>AL265</f>
        <v>1</v>
      </c>
      <c r="DB265">
        <f t="shared" si="136"/>
        <v>0</v>
      </c>
      <c r="DC265">
        <f t="shared" si="137"/>
        <v>0</v>
      </c>
      <c r="DD265" t="s">
        <v>6</v>
      </c>
      <c r="DE265" t="s">
        <v>6</v>
      </c>
      <c r="DF265">
        <f t="shared" si="138"/>
        <v>0</v>
      </c>
      <c r="DG265">
        <f t="shared" si="132"/>
        <v>0</v>
      </c>
      <c r="DH265">
        <f>ROUND(ROUND(AG265*AK265,2)*CX265,2)</f>
        <v>0</v>
      </c>
      <c r="DI265">
        <f t="shared" ref="DI265:DI278" si="139">ROUND(ROUND(AH265,2)*CX265,2)</f>
        <v>0</v>
      </c>
      <c r="DJ265">
        <f>DI265</f>
        <v>0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ROW(Source!A121)</f>
        <v>121</v>
      </c>
      <c r="B266">
        <v>92854092</v>
      </c>
      <c r="C266">
        <v>92855103</v>
      </c>
      <c r="D266">
        <v>49672515</v>
      </c>
      <c r="E266">
        <v>1</v>
      </c>
      <c r="F266">
        <v>1</v>
      </c>
      <c r="G266">
        <v>1</v>
      </c>
      <c r="H266">
        <v>2</v>
      </c>
      <c r="I266" t="s">
        <v>570</v>
      </c>
      <c r="J266" t="s">
        <v>571</v>
      </c>
      <c r="K266" t="s">
        <v>572</v>
      </c>
      <c r="L266">
        <v>1367</v>
      </c>
      <c r="N266">
        <v>1011</v>
      </c>
      <c r="O266" t="s">
        <v>534</v>
      </c>
      <c r="P266" t="s">
        <v>534</v>
      </c>
      <c r="Q266">
        <v>1</v>
      </c>
      <c r="W266">
        <v>0</v>
      </c>
      <c r="X266">
        <v>-130837057</v>
      </c>
      <c r="Y266">
        <f t="shared" si="135"/>
        <v>0.14000000000000001</v>
      </c>
      <c r="AA266">
        <v>0</v>
      </c>
      <c r="AB266">
        <v>1358.21</v>
      </c>
      <c r="AC266">
        <v>605.48</v>
      </c>
      <c r="AD266">
        <v>0</v>
      </c>
      <c r="AE266">
        <v>0</v>
      </c>
      <c r="AF266">
        <v>86.4</v>
      </c>
      <c r="AG266">
        <v>13.5</v>
      </c>
      <c r="AH266">
        <v>0</v>
      </c>
      <c r="AI266">
        <v>1</v>
      </c>
      <c r="AJ266">
        <v>15.72</v>
      </c>
      <c r="AK266">
        <v>44.85</v>
      </c>
      <c r="AL266">
        <v>1</v>
      </c>
      <c r="AM266">
        <v>4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6</v>
      </c>
      <c r="AT266">
        <v>0.14000000000000001</v>
      </c>
      <c r="AU266" t="s">
        <v>6</v>
      </c>
      <c r="AV266">
        <v>0</v>
      </c>
      <c r="AW266">
        <v>2</v>
      </c>
      <c r="AX266">
        <v>92855121</v>
      </c>
      <c r="AY266">
        <v>1</v>
      </c>
      <c r="AZ266">
        <v>0</v>
      </c>
      <c r="BA266">
        <v>285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ROUND(Y266*Source!I121*DO266,7)</f>
        <v>0</v>
      </c>
      <c r="CX266">
        <f>ROUND(Y266*Source!I121,7)</f>
        <v>6.3E-2</v>
      </c>
      <c r="CY266">
        <f>AB266</f>
        <v>1358.21</v>
      </c>
      <c r="CZ266">
        <f>AF266</f>
        <v>86.4</v>
      </c>
      <c r="DA266">
        <f>AJ266</f>
        <v>15.72</v>
      </c>
      <c r="DB266">
        <f t="shared" si="136"/>
        <v>12.1</v>
      </c>
      <c r="DC266">
        <f t="shared" si="137"/>
        <v>1.89</v>
      </c>
      <c r="DD266" t="s">
        <v>6</v>
      </c>
      <c r="DE266" t="s">
        <v>6</v>
      </c>
      <c r="DF266">
        <f t="shared" si="138"/>
        <v>0</v>
      </c>
      <c r="DG266">
        <f>ROUND(ROUND(AF266*AJ266,2)*CX266,2)</f>
        <v>85.57</v>
      </c>
      <c r="DH266">
        <f>ROUND(ROUND(AG266*AK266,2)*CX266,2)</f>
        <v>38.15</v>
      </c>
      <c r="DI266">
        <f t="shared" si="139"/>
        <v>0</v>
      </c>
      <c r="DJ266">
        <f>DG266</f>
        <v>85.57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ROW(Source!A121)</f>
        <v>121</v>
      </c>
      <c r="B267">
        <v>92854092</v>
      </c>
      <c r="C267">
        <v>92855103</v>
      </c>
      <c r="D267">
        <v>49672573</v>
      </c>
      <c r="E267">
        <v>1</v>
      </c>
      <c r="F267">
        <v>1</v>
      </c>
      <c r="G267">
        <v>1</v>
      </c>
      <c r="H267">
        <v>2</v>
      </c>
      <c r="I267" t="s">
        <v>565</v>
      </c>
      <c r="J267" t="s">
        <v>566</v>
      </c>
      <c r="K267" t="s">
        <v>567</v>
      </c>
      <c r="L267">
        <v>1367</v>
      </c>
      <c r="N267">
        <v>1011</v>
      </c>
      <c r="O267" t="s">
        <v>534</v>
      </c>
      <c r="P267" t="s">
        <v>534</v>
      </c>
      <c r="Q267">
        <v>1</v>
      </c>
      <c r="W267">
        <v>0</v>
      </c>
      <c r="X267">
        <v>-430484415</v>
      </c>
      <c r="Y267">
        <f t="shared" si="135"/>
        <v>0.06</v>
      </c>
      <c r="AA267">
        <v>0</v>
      </c>
      <c r="AB267">
        <v>1814.09</v>
      </c>
      <c r="AC267">
        <v>605.48</v>
      </c>
      <c r="AD267">
        <v>0</v>
      </c>
      <c r="AE267">
        <v>0</v>
      </c>
      <c r="AF267">
        <v>115.4</v>
      </c>
      <c r="AG267">
        <v>13.5</v>
      </c>
      <c r="AH267">
        <v>0</v>
      </c>
      <c r="AI267">
        <v>1</v>
      </c>
      <c r="AJ267">
        <v>15.72</v>
      </c>
      <c r="AK267">
        <v>44.85</v>
      </c>
      <c r="AL267">
        <v>1</v>
      </c>
      <c r="AM267">
        <v>4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6</v>
      </c>
      <c r="AT267">
        <v>0.06</v>
      </c>
      <c r="AU267" t="s">
        <v>6</v>
      </c>
      <c r="AV267">
        <v>0</v>
      </c>
      <c r="AW267">
        <v>2</v>
      </c>
      <c r="AX267">
        <v>92855122</v>
      </c>
      <c r="AY267">
        <v>1</v>
      </c>
      <c r="AZ267">
        <v>0</v>
      </c>
      <c r="BA267">
        <v>286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ROUND(Y267*Source!I121*DO267,7)</f>
        <v>0</v>
      </c>
      <c r="CX267">
        <f>ROUND(Y267*Source!I121,7)</f>
        <v>2.7E-2</v>
      </c>
      <c r="CY267">
        <f>AB267</f>
        <v>1814.09</v>
      </c>
      <c r="CZ267">
        <f>AF267</f>
        <v>115.4</v>
      </c>
      <c r="DA267">
        <f>AJ267</f>
        <v>15.72</v>
      </c>
      <c r="DB267">
        <f t="shared" si="136"/>
        <v>6.92</v>
      </c>
      <c r="DC267">
        <f t="shared" si="137"/>
        <v>0.81</v>
      </c>
      <c r="DD267" t="s">
        <v>6</v>
      </c>
      <c r="DE267" t="s">
        <v>6</v>
      </c>
      <c r="DF267">
        <f t="shared" si="138"/>
        <v>0</v>
      </c>
      <c r="DG267">
        <f>ROUND(ROUND(AF267*AJ267,2)*CX267,2)</f>
        <v>48.98</v>
      </c>
      <c r="DH267">
        <f>ROUND(ROUND(AG267*AK267,2)*CX267,2)</f>
        <v>16.350000000000001</v>
      </c>
      <c r="DI267">
        <f t="shared" si="139"/>
        <v>0</v>
      </c>
      <c r="DJ267">
        <f>DG267</f>
        <v>48.98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ROW(Source!A121)</f>
        <v>121</v>
      </c>
      <c r="B268">
        <v>92854092</v>
      </c>
      <c r="C268">
        <v>92855103</v>
      </c>
      <c r="D268">
        <v>49673503</v>
      </c>
      <c r="E268">
        <v>1</v>
      </c>
      <c r="F268">
        <v>1</v>
      </c>
      <c r="G268">
        <v>1</v>
      </c>
      <c r="H268">
        <v>2</v>
      </c>
      <c r="I268" t="s">
        <v>531</v>
      </c>
      <c r="J268" t="s">
        <v>532</v>
      </c>
      <c r="K268" t="s">
        <v>533</v>
      </c>
      <c r="L268">
        <v>1367</v>
      </c>
      <c r="N268">
        <v>1011</v>
      </c>
      <c r="O268" t="s">
        <v>534</v>
      </c>
      <c r="P268" t="s">
        <v>534</v>
      </c>
      <c r="Q268">
        <v>1</v>
      </c>
      <c r="W268">
        <v>0</v>
      </c>
      <c r="X268">
        <v>509054691</v>
      </c>
      <c r="Y268">
        <f t="shared" si="135"/>
        <v>0.79</v>
      </c>
      <c r="AA268">
        <v>0</v>
      </c>
      <c r="AB268">
        <v>1032.96</v>
      </c>
      <c r="AC268">
        <v>520.26</v>
      </c>
      <c r="AD268">
        <v>0</v>
      </c>
      <c r="AE268">
        <v>0</v>
      </c>
      <c r="AF268">
        <v>65.709999999999994</v>
      </c>
      <c r="AG268">
        <v>11.6</v>
      </c>
      <c r="AH268">
        <v>0</v>
      </c>
      <c r="AI268">
        <v>1</v>
      </c>
      <c r="AJ268">
        <v>15.72</v>
      </c>
      <c r="AK268">
        <v>44.85</v>
      </c>
      <c r="AL268">
        <v>1</v>
      </c>
      <c r="AM268">
        <v>4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6</v>
      </c>
      <c r="AT268">
        <v>0.79</v>
      </c>
      <c r="AU268" t="s">
        <v>6</v>
      </c>
      <c r="AV268">
        <v>0</v>
      </c>
      <c r="AW268">
        <v>2</v>
      </c>
      <c r="AX268">
        <v>92855123</v>
      </c>
      <c r="AY268">
        <v>1</v>
      </c>
      <c r="AZ268">
        <v>0</v>
      </c>
      <c r="BA268">
        <v>287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ROUND(Y268*Source!I121*DO268,7)</f>
        <v>0</v>
      </c>
      <c r="CX268">
        <f>ROUND(Y268*Source!I121,7)</f>
        <v>0.35549999999999998</v>
      </c>
      <c r="CY268">
        <f>AB268</f>
        <v>1032.96</v>
      </c>
      <c r="CZ268">
        <f>AF268</f>
        <v>65.709999999999994</v>
      </c>
      <c r="DA268">
        <f>AJ268</f>
        <v>15.72</v>
      </c>
      <c r="DB268">
        <f t="shared" si="136"/>
        <v>51.91</v>
      </c>
      <c r="DC268">
        <f t="shared" si="137"/>
        <v>9.16</v>
      </c>
      <c r="DD268" t="s">
        <v>6</v>
      </c>
      <c r="DE268" t="s">
        <v>6</v>
      </c>
      <c r="DF268">
        <f t="shared" si="138"/>
        <v>0</v>
      </c>
      <c r="DG268">
        <f>ROUND(ROUND(AF268*AJ268,2)*CX268,2)</f>
        <v>367.22</v>
      </c>
      <c r="DH268">
        <f>ROUND(ROUND(AG268*AK268,2)*CX268,2)</f>
        <v>184.95</v>
      </c>
      <c r="DI268">
        <f t="shared" si="139"/>
        <v>0</v>
      </c>
      <c r="DJ268">
        <f>DG268</f>
        <v>367.22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ROW(Source!A121)</f>
        <v>121</v>
      </c>
      <c r="B269">
        <v>92854092</v>
      </c>
      <c r="C269">
        <v>92855103</v>
      </c>
      <c r="D269">
        <v>49673658</v>
      </c>
      <c r="E269">
        <v>1</v>
      </c>
      <c r="F269">
        <v>1</v>
      </c>
      <c r="G269">
        <v>1</v>
      </c>
      <c r="H269">
        <v>2</v>
      </c>
      <c r="I269" t="s">
        <v>573</v>
      </c>
      <c r="J269" t="s">
        <v>574</v>
      </c>
      <c r="K269" t="s">
        <v>575</v>
      </c>
      <c r="L269">
        <v>1367</v>
      </c>
      <c r="N269">
        <v>1011</v>
      </c>
      <c r="O269" t="s">
        <v>534</v>
      </c>
      <c r="P269" t="s">
        <v>534</v>
      </c>
      <c r="Q269">
        <v>1</v>
      </c>
      <c r="W269">
        <v>0</v>
      </c>
      <c r="X269">
        <v>2077867240</v>
      </c>
      <c r="Y269">
        <f t="shared" si="135"/>
        <v>1.69</v>
      </c>
      <c r="AA269">
        <v>0</v>
      </c>
      <c r="AB269">
        <v>18.86</v>
      </c>
      <c r="AC269">
        <v>0</v>
      </c>
      <c r="AD269">
        <v>0</v>
      </c>
      <c r="AE269">
        <v>0</v>
      </c>
      <c r="AF269">
        <v>1.2</v>
      </c>
      <c r="AG269">
        <v>0</v>
      </c>
      <c r="AH269">
        <v>0</v>
      </c>
      <c r="AI269">
        <v>1</v>
      </c>
      <c r="AJ269">
        <v>15.72</v>
      </c>
      <c r="AK269">
        <v>44.85</v>
      </c>
      <c r="AL269">
        <v>1</v>
      </c>
      <c r="AM269">
        <v>4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6</v>
      </c>
      <c r="AT269">
        <v>1.69</v>
      </c>
      <c r="AU269" t="s">
        <v>6</v>
      </c>
      <c r="AV269">
        <v>0</v>
      </c>
      <c r="AW269">
        <v>2</v>
      </c>
      <c r="AX269">
        <v>92855124</v>
      </c>
      <c r="AY269">
        <v>1</v>
      </c>
      <c r="AZ269">
        <v>0</v>
      </c>
      <c r="BA269">
        <v>288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ROUND(Y269*Source!I121*DO269,7)</f>
        <v>0</v>
      </c>
      <c r="CX269">
        <f>ROUND(Y269*Source!I121,7)</f>
        <v>0.76049999999999995</v>
      </c>
      <c r="CY269">
        <f>AB269</f>
        <v>18.86</v>
      </c>
      <c r="CZ269">
        <f>AF269</f>
        <v>1.2</v>
      </c>
      <c r="DA269">
        <f>AJ269</f>
        <v>15.72</v>
      </c>
      <c r="DB269">
        <f t="shared" si="136"/>
        <v>2.0299999999999998</v>
      </c>
      <c r="DC269">
        <f t="shared" si="137"/>
        <v>0</v>
      </c>
      <c r="DD269" t="s">
        <v>6</v>
      </c>
      <c r="DE269" t="s">
        <v>6</v>
      </c>
      <c r="DF269">
        <f t="shared" si="138"/>
        <v>0</v>
      </c>
      <c r="DG269">
        <f>ROUND(ROUND(AF269*AJ269,2)*CX269,2)</f>
        <v>14.34</v>
      </c>
      <c r="DH269">
        <f>ROUND(ROUND(AG269*AK269,2)*CX269,2)</f>
        <v>0</v>
      </c>
      <c r="DI269">
        <f t="shared" si="139"/>
        <v>0</v>
      </c>
      <c r="DJ269">
        <f>DG269</f>
        <v>14.34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ROW(Source!A121)</f>
        <v>121</v>
      </c>
      <c r="B270">
        <v>92854092</v>
      </c>
      <c r="C270">
        <v>92855103</v>
      </c>
      <c r="D270">
        <v>49521586</v>
      </c>
      <c r="E270">
        <v>1</v>
      </c>
      <c r="F270">
        <v>1</v>
      </c>
      <c r="G270">
        <v>1</v>
      </c>
      <c r="H270">
        <v>3</v>
      </c>
      <c r="I270" t="s">
        <v>576</v>
      </c>
      <c r="J270" t="s">
        <v>577</v>
      </c>
      <c r="K270" t="s">
        <v>578</v>
      </c>
      <c r="L270">
        <v>1348</v>
      </c>
      <c r="N270">
        <v>1009</v>
      </c>
      <c r="O270" t="s">
        <v>162</v>
      </c>
      <c r="P270" t="s">
        <v>162</v>
      </c>
      <c r="Q270">
        <v>1000</v>
      </c>
      <c r="W270">
        <v>0</v>
      </c>
      <c r="X270">
        <v>1892417071</v>
      </c>
      <c r="Y270">
        <f t="shared" si="135"/>
        <v>3.8000000000000002E-4</v>
      </c>
      <c r="AA270">
        <v>302956.79999999999</v>
      </c>
      <c r="AB270">
        <v>0</v>
      </c>
      <c r="AC270">
        <v>0</v>
      </c>
      <c r="AD270">
        <v>0</v>
      </c>
      <c r="AE270">
        <v>30540</v>
      </c>
      <c r="AF270">
        <v>0</v>
      </c>
      <c r="AG270">
        <v>0</v>
      </c>
      <c r="AH270">
        <v>0</v>
      </c>
      <c r="AI270">
        <v>9.92</v>
      </c>
      <c r="AJ270">
        <v>1</v>
      </c>
      <c r="AK270">
        <v>1</v>
      </c>
      <c r="AL270">
        <v>1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6</v>
      </c>
      <c r="AT270">
        <v>3.8000000000000002E-4</v>
      </c>
      <c r="AU270" t="s">
        <v>6</v>
      </c>
      <c r="AV270">
        <v>0</v>
      </c>
      <c r="AW270">
        <v>2</v>
      </c>
      <c r="AX270">
        <v>92855125</v>
      </c>
      <c r="AY270">
        <v>1</v>
      </c>
      <c r="AZ270">
        <v>0</v>
      </c>
      <c r="BA270">
        <v>289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ROUND(Y270*Source!I121,7)</f>
        <v>1.7100000000000001E-4</v>
      </c>
      <c r="CY270">
        <f t="shared" ref="CY270:CY278" si="140">AA270</f>
        <v>302956.79999999999</v>
      </c>
      <c r="CZ270">
        <f t="shared" ref="CZ270:CZ278" si="141">AE270</f>
        <v>30540</v>
      </c>
      <c r="DA270">
        <f t="shared" ref="DA270:DA278" si="142">AI270</f>
        <v>9.92</v>
      </c>
      <c r="DB270">
        <f t="shared" si="136"/>
        <v>11.61</v>
      </c>
      <c r="DC270">
        <f t="shared" si="137"/>
        <v>0</v>
      </c>
      <c r="DD270" t="s">
        <v>6</v>
      </c>
      <c r="DE270" t="s">
        <v>6</v>
      </c>
      <c r="DF270">
        <f t="shared" ref="DF270:DF278" si="143">ROUND(ROUND(AE270*AI270,2)*CX270,2)</f>
        <v>51.81</v>
      </c>
      <c r="DG270">
        <f t="shared" ref="DG270:DG279" si="144">ROUND(ROUND(AF270,2)*CX270,2)</f>
        <v>0</v>
      </c>
      <c r="DH270">
        <f t="shared" ref="DH270:DH279" si="145">ROUND(ROUND(AG270,2)*CX270,2)</f>
        <v>0</v>
      </c>
      <c r="DI270">
        <f t="shared" si="139"/>
        <v>0</v>
      </c>
      <c r="DJ270">
        <f t="shared" ref="DJ270:DJ278" si="146">DF270</f>
        <v>51.81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ROW(Source!A121)</f>
        <v>121</v>
      </c>
      <c r="B271">
        <v>92854092</v>
      </c>
      <c r="C271">
        <v>92855103</v>
      </c>
      <c r="D271">
        <v>49521602</v>
      </c>
      <c r="E271">
        <v>1</v>
      </c>
      <c r="F271">
        <v>1</v>
      </c>
      <c r="G271">
        <v>1</v>
      </c>
      <c r="H271">
        <v>3</v>
      </c>
      <c r="I271" t="s">
        <v>579</v>
      </c>
      <c r="J271" t="s">
        <v>580</v>
      </c>
      <c r="K271" t="s">
        <v>581</v>
      </c>
      <c r="L271">
        <v>1339</v>
      </c>
      <c r="N271">
        <v>1007</v>
      </c>
      <c r="O271" t="s">
        <v>392</v>
      </c>
      <c r="P271" t="s">
        <v>392</v>
      </c>
      <c r="Q271">
        <v>1</v>
      </c>
      <c r="W271">
        <v>0</v>
      </c>
      <c r="X271">
        <v>-1761807714</v>
      </c>
      <c r="Y271">
        <f t="shared" si="135"/>
        <v>0.64600000000000002</v>
      </c>
      <c r="AA271">
        <v>61.7</v>
      </c>
      <c r="AB271">
        <v>0</v>
      </c>
      <c r="AC271">
        <v>0</v>
      </c>
      <c r="AD271">
        <v>0</v>
      </c>
      <c r="AE271">
        <v>6.22</v>
      </c>
      <c r="AF271">
        <v>0</v>
      </c>
      <c r="AG271">
        <v>0</v>
      </c>
      <c r="AH271">
        <v>0</v>
      </c>
      <c r="AI271">
        <v>9.92</v>
      </c>
      <c r="AJ271">
        <v>1</v>
      </c>
      <c r="AK271">
        <v>1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6</v>
      </c>
      <c r="AT271">
        <v>0.64600000000000002</v>
      </c>
      <c r="AU271" t="s">
        <v>6</v>
      </c>
      <c r="AV271">
        <v>0</v>
      </c>
      <c r="AW271">
        <v>2</v>
      </c>
      <c r="AX271">
        <v>92855126</v>
      </c>
      <c r="AY271">
        <v>1</v>
      </c>
      <c r="AZ271">
        <v>0</v>
      </c>
      <c r="BA271">
        <v>290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ROUND(Y271*Source!I121,7)</f>
        <v>0.29070000000000001</v>
      </c>
      <c r="CY271">
        <f t="shared" si="140"/>
        <v>61.7</v>
      </c>
      <c r="CZ271">
        <f t="shared" si="141"/>
        <v>6.22</v>
      </c>
      <c r="DA271">
        <f t="shared" si="142"/>
        <v>9.92</v>
      </c>
      <c r="DB271">
        <f t="shared" si="136"/>
        <v>4.0199999999999996</v>
      </c>
      <c r="DC271">
        <f t="shared" si="137"/>
        <v>0</v>
      </c>
      <c r="DD271" t="s">
        <v>6</v>
      </c>
      <c r="DE271" t="s">
        <v>6</v>
      </c>
      <c r="DF271">
        <f t="shared" si="143"/>
        <v>17.940000000000001</v>
      </c>
      <c r="DG271">
        <f t="shared" si="144"/>
        <v>0</v>
      </c>
      <c r="DH271">
        <f t="shared" si="145"/>
        <v>0</v>
      </c>
      <c r="DI271">
        <f t="shared" si="139"/>
        <v>0</v>
      </c>
      <c r="DJ271">
        <f t="shared" si="146"/>
        <v>17.940000000000001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ROW(Source!A121)</f>
        <v>121</v>
      </c>
      <c r="B272">
        <v>92854092</v>
      </c>
      <c r="C272">
        <v>92855103</v>
      </c>
      <c r="D272">
        <v>49523203</v>
      </c>
      <c r="E272">
        <v>1</v>
      </c>
      <c r="F272">
        <v>1</v>
      </c>
      <c r="G272">
        <v>1</v>
      </c>
      <c r="H272">
        <v>3</v>
      </c>
      <c r="I272" t="s">
        <v>582</v>
      </c>
      <c r="J272" t="s">
        <v>583</v>
      </c>
      <c r="K272" t="s">
        <v>584</v>
      </c>
      <c r="L272">
        <v>1339</v>
      </c>
      <c r="N272">
        <v>1007</v>
      </c>
      <c r="O272" t="s">
        <v>392</v>
      </c>
      <c r="P272" t="s">
        <v>392</v>
      </c>
      <c r="Q272">
        <v>1</v>
      </c>
      <c r="W272">
        <v>0</v>
      </c>
      <c r="X272">
        <v>-143474561</v>
      </c>
      <c r="Y272">
        <f t="shared" si="135"/>
        <v>2.75</v>
      </c>
      <c r="AA272">
        <v>24.2</v>
      </c>
      <c r="AB272">
        <v>0</v>
      </c>
      <c r="AC272">
        <v>0</v>
      </c>
      <c r="AD272">
        <v>0</v>
      </c>
      <c r="AE272">
        <v>2.44</v>
      </c>
      <c r="AF272">
        <v>0</v>
      </c>
      <c r="AG272">
        <v>0</v>
      </c>
      <c r="AH272">
        <v>0</v>
      </c>
      <c r="AI272">
        <v>9.92</v>
      </c>
      <c r="AJ272">
        <v>1</v>
      </c>
      <c r="AK272">
        <v>1</v>
      </c>
      <c r="AL272">
        <v>1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2.75</v>
      </c>
      <c r="AU272" t="s">
        <v>6</v>
      </c>
      <c r="AV272">
        <v>0</v>
      </c>
      <c r="AW272">
        <v>2</v>
      </c>
      <c r="AX272">
        <v>92855127</v>
      </c>
      <c r="AY272">
        <v>1</v>
      </c>
      <c r="AZ272">
        <v>0</v>
      </c>
      <c r="BA272">
        <v>291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ROUND(Y272*Source!I121,7)</f>
        <v>1.2375</v>
      </c>
      <c r="CY272">
        <f t="shared" si="140"/>
        <v>24.2</v>
      </c>
      <c r="CZ272">
        <f t="shared" si="141"/>
        <v>2.44</v>
      </c>
      <c r="DA272">
        <f t="shared" si="142"/>
        <v>9.92</v>
      </c>
      <c r="DB272">
        <f t="shared" si="136"/>
        <v>6.71</v>
      </c>
      <c r="DC272">
        <f t="shared" si="137"/>
        <v>0</v>
      </c>
      <c r="DD272" t="s">
        <v>6</v>
      </c>
      <c r="DE272" t="s">
        <v>6</v>
      </c>
      <c r="DF272">
        <f t="shared" si="143"/>
        <v>29.95</v>
      </c>
      <c r="DG272">
        <f t="shared" si="144"/>
        <v>0</v>
      </c>
      <c r="DH272">
        <f t="shared" si="145"/>
        <v>0</v>
      </c>
      <c r="DI272">
        <f t="shared" si="139"/>
        <v>0</v>
      </c>
      <c r="DJ272">
        <f t="shared" si="146"/>
        <v>29.95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ROW(Source!A121)</f>
        <v>121</v>
      </c>
      <c r="B273">
        <v>92854092</v>
      </c>
      <c r="C273">
        <v>92855103</v>
      </c>
      <c r="D273">
        <v>49523851</v>
      </c>
      <c r="E273">
        <v>1</v>
      </c>
      <c r="F273">
        <v>1</v>
      </c>
      <c r="G273">
        <v>1</v>
      </c>
      <c r="H273">
        <v>3</v>
      </c>
      <c r="I273" t="s">
        <v>555</v>
      </c>
      <c r="J273" t="s">
        <v>556</v>
      </c>
      <c r="K273" t="s">
        <v>557</v>
      </c>
      <c r="L273">
        <v>1346</v>
      </c>
      <c r="N273">
        <v>1009</v>
      </c>
      <c r="O273" t="s">
        <v>558</v>
      </c>
      <c r="P273" t="s">
        <v>558</v>
      </c>
      <c r="Q273">
        <v>1</v>
      </c>
      <c r="W273">
        <v>0</v>
      </c>
      <c r="X273">
        <v>-617477323</v>
      </c>
      <c r="Y273">
        <f t="shared" si="135"/>
        <v>0.02</v>
      </c>
      <c r="AA273">
        <v>369.92</v>
      </c>
      <c r="AB273">
        <v>0</v>
      </c>
      <c r="AC273">
        <v>0</v>
      </c>
      <c r="AD273">
        <v>0</v>
      </c>
      <c r="AE273">
        <v>37.29</v>
      </c>
      <c r="AF273">
        <v>0</v>
      </c>
      <c r="AG273">
        <v>0</v>
      </c>
      <c r="AH273">
        <v>0</v>
      </c>
      <c r="AI273">
        <v>9.92</v>
      </c>
      <c r="AJ273">
        <v>1</v>
      </c>
      <c r="AK273">
        <v>1</v>
      </c>
      <c r="AL273">
        <v>1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6</v>
      </c>
      <c r="AT273">
        <v>0.02</v>
      </c>
      <c r="AU273" t="s">
        <v>6</v>
      </c>
      <c r="AV273">
        <v>0</v>
      </c>
      <c r="AW273">
        <v>2</v>
      </c>
      <c r="AX273">
        <v>92855128</v>
      </c>
      <c r="AY273">
        <v>1</v>
      </c>
      <c r="AZ273">
        <v>0</v>
      </c>
      <c r="BA273">
        <v>292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ROUND(Y273*Source!I121,7)</f>
        <v>8.9999999999999993E-3</v>
      </c>
      <c r="CY273">
        <f t="shared" si="140"/>
        <v>369.92</v>
      </c>
      <c r="CZ273">
        <f t="shared" si="141"/>
        <v>37.29</v>
      </c>
      <c r="DA273">
        <f t="shared" si="142"/>
        <v>9.92</v>
      </c>
      <c r="DB273">
        <f t="shared" si="136"/>
        <v>0.75</v>
      </c>
      <c r="DC273">
        <f t="shared" si="137"/>
        <v>0</v>
      </c>
      <c r="DD273" t="s">
        <v>6</v>
      </c>
      <c r="DE273" t="s">
        <v>6</v>
      </c>
      <c r="DF273">
        <f t="shared" si="143"/>
        <v>3.33</v>
      </c>
      <c r="DG273">
        <f t="shared" si="144"/>
        <v>0</v>
      </c>
      <c r="DH273">
        <f t="shared" si="145"/>
        <v>0</v>
      </c>
      <c r="DI273">
        <f t="shared" si="139"/>
        <v>0</v>
      </c>
      <c r="DJ273">
        <f t="shared" si="146"/>
        <v>3.33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ROW(Source!A121)</f>
        <v>121</v>
      </c>
      <c r="B274">
        <v>92854092</v>
      </c>
      <c r="C274">
        <v>92855103</v>
      </c>
      <c r="D274">
        <v>49524232</v>
      </c>
      <c r="E274">
        <v>1</v>
      </c>
      <c r="F274">
        <v>1</v>
      </c>
      <c r="G274">
        <v>1</v>
      </c>
      <c r="H274">
        <v>3</v>
      </c>
      <c r="I274" t="s">
        <v>585</v>
      </c>
      <c r="J274" t="s">
        <v>586</v>
      </c>
      <c r="K274" t="s">
        <v>587</v>
      </c>
      <c r="L274">
        <v>1348</v>
      </c>
      <c r="N274">
        <v>1009</v>
      </c>
      <c r="O274" t="s">
        <v>162</v>
      </c>
      <c r="P274" t="s">
        <v>162</v>
      </c>
      <c r="Q274">
        <v>1000</v>
      </c>
      <c r="W274">
        <v>0</v>
      </c>
      <c r="X274">
        <v>1913150405</v>
      </c>
      <c r="Y274">
        <f t="shared" si="135"/>
        <v>4.0000000000000002E-4</v>
      </c>
      <c r="AA274">
        <v>134515.20000000001</v>
      </c>
      <c r="AB274">
        <v>0</v>
      </c>
      <c r="AC274">
        <v>0</v>
      </c>
      <c r="AD274">
        <v>0</v>
      </c>
      <c r="AE274">
        <v>13560</v>
      </c>
      <c r="AF274">
        <v>0</v>
      </c>
      <c r="AG274">
        <v>0</v>
      </c>
      <c r="AH274">
        <v>0</v>
      </c>
      <c r="AI274">
        <v>9.92</v>
      </c>
      <c r="AJ274">
        <v>1</v>
      </c>
      <c r="AK274">
        <v>1</v>
      </c>
      <c r="AL274">
        <v>1</v>
      </c>
      <c r="AM274">
        <v>4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6</v>
      </c>
      <c r="AT274">
        <v>4.0000000000000002E-4</v>
      </c>
      <c r="AU274" t="s">
        <v>6</v>
      </c>
      <c r="AV274">
        <v>0</v>
      </c>
      <c r="AW274">
        <v>2</v>
      </c>
      <c r="AX274">
        <v>92855129</v>
      </c>
      <c r="AY274">
        <v>1</v>
      </c>
      <c r="AZ274">
        <v>0</v>
      </c>
      <c r="BA274">
        <v>293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ROUND(Y274*Source!I121,7)</f>
        <v>1.8000000000000001E-4</v>
      </c>
      <c r="CY274">
        <f t="shared" si="140"/>
        <v>134515.20000000001</v>
      </c>
      <c r="CZ274">
        <f t="shared" si="141"/>
        <v>13560</v>
      </c>
      <c r="DA274">
        <f t="shared" si="142"/>
        <v>9.92</v>
      </c>
      <c r="DB274">
        <f t="shared" si="136"/>
        <v>5.42</v>
      </c>
      <c r="DC274">
        <f t="shared" si="137"/>
        <v>0</v>
      </c>
      <c r="DD274" t="s">
        <v>6</v>
      </c>
      <c r="DE274" t="s">
        <v>6</v>
      </c>
      <c r="DF274">
        <f t="shared" si="143"/>
        <v>24.21</v>
      </c>
      <c r="DG274">
        <f t="shared" si="144"/>
        <v>0</v>
      </c>
      <c r="DH274">
        <f t="shared" si="145"/>
        <v>0</v>
      </c>
      <c r="DI274">
        <f t="shared" si="139"/>
        <v>0</v>
      </c>
      <c r="DJ274">
        <f t="shared" si="146"/>
        <v>24.21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ROW(Source!A121)</f>
        <v>121</v>
      </c>
      <c r="B275">
        <v>92854092</v>
      </c>
      <c r="C275">
        <v>92855103</v>
      </c>
      <c r="D275">
        <v>49527729</v>
      </c>
      <c r="E275">
        <v>1</v>
      </c>
      <c r="F275">
        <v>1</v>
      </c>
      <c r="G275">
        <v>1</v>
      </c>
      <c r="H275">
        <v>3</v>
      </c>
      <c r="I275" t="s">
        <v>588</v>
      </c>
      <c r="J275" t="s">
        <v>589</v>
      </c>
      <c r="K275" t="s">
        <v>590</v>
      </c>
      <c r="L275">
        <v>1346</v>
      </c>
      <c r="N275">
        <v>1009</v>
      </c>
      <c r="O275" t="s">
        <v>558</v>
      </c>
      <c r="P275" t="s">
        <v>558</v>
      </c>
      <c r="Q275">
        <v>1</v>
      </c>
      <c r="W275">
        <v>0</v>
      </c>
      <c r="X275">
        <v>30735328</v>
      </c>
      <c r="Y275">
        <f t="shared" si="135"/>
        <v>9.9000000000000008E-3</v>
      </c>
      <c r="AA275">
        <v>21.33</v>
      </c>
      <c r="AB275">
        <v>0</v>
      </c>
      <c r="AC275">
        <v>0</v>
      </c>
      <c r="AD275">
        <v>0</v>
      </c>
      <c r="AE275">
        <v>2.15</v>
      </c>
      <c r="AF275">
        <v>0</v>
      </c>
      <c r="AG275">
        <v>0</v>
      </c>
      <c r="AH275">
        <v>0</v>
      </c>
      <c r="AI275">
        <v>9.92</v>
      </c>
      <c r="AJ275">
        <v>1</v>
      </c>
      <c r="AK275">
        <v>1</v>
      </c>
      <c r="AL275">
        <v>1</v>
      </c>
      <c r="AM275">
        <v>4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6</v>
      </c>
      <c r="AT275">
        <v>9.9000000000000008E-3</v>
      </c>
      <c r="AU275" t="s">
        <v>6</v>
      </c>
      <c r="AV275">
        <v>0</v>
      </c>
      <c r="AW275">
        <v>2</v>
      </c>
      <c r="AX275">
        <v>92855130</v>
      </c>
      <c r="AY275">
        <v>1</v>
      </c>
      <c r="AZ275">
        <v>0</v>
      </c>
      <c r="BA275">
        <v>294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ROUND(Y275*Source!I121,7)</f>
        <v>4.4549999999999998E-3</v>
      </c>
      <c r="CY275">
        <f t="shared" si="140"/>
        <v>21.33</v>
      </c>
      <c r="CZ275">
        <f t="shared" si="141"/>
        <v>2.15</v>
      </c>
      <c r="DA275">
        <f t="shared" si="142"/>
        <v>9.92</v>
      </c>
      <c r="DB275">
        <f t="shared" si="136"/>
        <v>0.02</v>
      </c>
      <c r="DC275">
        <f t="shared" si="137"/>
        <v>0</v>
      </c>
      <c r="DD275" t="s">
        <v>6</v>
      </c>
      <c r="DE275" t="s">
        <v>6</v>
      </c>
      <c r="DF275">
        <f t="shared" si="143"/>
        <v>0.1</v>
      </c>
      <c r="DG275">
        <f t="shared" si="144"/>
        <v>0</v>
      </c>
      <c r="DH275">
        <f t="shared" si="145"/>
        <v>0</v>
      </c>
      <c r="DI275">
        <f t="shared" si="139"/>
        <v>0</v>
      </c>
      <c r="DJ275">
        <f t="shared" si="146"/>
        <v>0.1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ROW(Source!A121)</f>
        <v>121</v>
      </c>
      <c r="B276">
        <v>92854092</v>
      </c>
      <c r="C276">
        <v>92855103</v>
      </c>
      <c r="D276">
        <v>49554500</v>
      </c>
      <c r="E276">
        <v>1</v>
      </c>
      <c r="F276">
        <v>1</v>
      </c>
      <c r="G276">
        <v>1</v>
      </c>
      <c r="H276">
        <v>3</v>
      </c>
      <c r="I276" t="s">
        <v>559</v>
      </c>
      <c r="J276" t="s">
        <v>560</v>
      </c>
      <c r="K276" t="s">
        <v>561</v>
      </c>
      <c r="L276">
        <v>1346</v>
      </c>
      <c r="N276">
        <v>1009</v>
      </c>
      <c r="O276" t="s">
        <v>558</v>
      </c>
      <c r="P276" t="s">
        <v>558</v>
      </c>
      <c r="Q276">
        <v>1</v>
      </c>
      <c r="W276">
        <v>0</v>
      </c>
      <c r="X276">
        <v>639726700</v>
      </c>
      <c r="Y276">
        <f t="shared" si="135"/>
        <v>0.54</v>
      </c>
      <c r="AA276">
        <v>149.99</v>
      </c>
      <c r="AB276">
        <v>0</v>
      </c>
      <c r="AC276">
        <v>0</v>
      </c>
      <c r="AD276">
        <v>0</v>
      </c>
      <c r="AE276">
        <v>15.12</v>
      </c>
      <c r="AF276">
        <v>0</v>
      </c>
      <c r="AG276">
        <v>0</v>
      </c>
      <c r="AH276">
        <v>0</v>
      </c>
      <c r="AI276">
        <v>9.92</v>
      </c>
      <c r="AJ276">
        <v>1</v>
      </c>
      <c r="AK276">
        <v>1</v>
      </c>
      <c r="AL276">
        <v>1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0.54</v>
      </c>
      <c r="AU276" t="s">
        <v>6</v>
      </c>
      <c r="AV276">
        <v>0</v>
      </c>
      <c r="AW276">
        <v>2</v>
      </c>
      <c r="AX276">
        <v>92855131</v>
      </c>
      <c r="AY276">
        <v>1</v>
      </c>
      <c r="AZ276">
        <v>0</v>
      </c>
      <c r="BA276">
        <v>295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ROUND(Y276*Source!I121,7)</f>
        <v>0.24299999999999999</v>
      </c>
      <c r="CY276">
        <f t="shared" si="140"/>
        <v>149.99</v>
      </c>
      <c r="CZ276">
        <f t="shared" si="141"/>
        <v>15.12</v>
      </c>
      <c r="DA276">
        <f t="shared" si="142"/>
        <v>9.92</v>
      </c>
      <c r="DB276">
        <f t="shared" si="136"/>
        <v>8.16</v>
      </c>
      <c r="DC276">
        <f t="shared" si="137"/>
        <v>0</v>
      </c>
      <c r="DD276" t="s">
        <v>6</v>
      </c>
      <c r="DE276" t="s">
        <v>6</v>
      </c>
      <c r="DF276">
        <f t="shared" si="143"/>
        <v>36.450000000000003</v>
      </c>
      <c r="DG276">
        <f t="shared" si="144"/>
        <v>0</v>
      </c>
      <c r="DH276">
        <f t="shared" si="145"/>
        <v>0</v>
      </c>
      <c r="DI276">
        <f t="shared" si="139"/>
        <v>0</v>
      </c>
      <c r="DJ276">
        <f t="shared" si="146"/>
        <v>36.450000000000003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ROW(Source!A121)</f>
        <v>121</v>
      </c>
      <c r="B277">
        <v>92854092</v>
      </c>
      <c r="C277">
        <v>92855103</v>
      </c>
      <c r="D277">
        <v>49555188</v>
      </c>
      <c r="E277">
        <v>1</v>
      </c>
      <c r="F277">
        <v>1</v>
      </c>
      <c r="G277">
        <v>1</v>
      </c>
      <c r="H277">
        <v>3</v>
      </c>
      <c r="I277" t="s">
        <v>562</v>
      </c>
      <c r="J277" t="s">
        <v>563</v>
      </c>
      <c r="K277" t="s">
        <v>564</v>
      </c>
      <c r="L277">
        <v>1348</v>
      </c>
      <c r="N277">
        <v>1009</v>
      </c>
      <c r="O277" t="s">
        <v>162</v>
      </c>
      <c r="P277" t="s">
        <v>162</v>
      </c>
      <c r="Q277">
        <v>1000</v>
      </c>
      <c r="W277">
        <v>0</v>
      </c>
      <c r="X277">
        <v>859929720</v>
      </c>
      <c r="Y277">
        <f t="shared" si="135"/>
        <v>6.2E-4</v>
      </c>
      <c r="AA277">
        <v>168144</v>
      </c>
      <c r="AB277">
        <v>0</v>
      </c>
      <c r="AC277">
        <v>0</v>
      </c>
      <c r="AD277">
        <v>0</v>
      </c>
      <c r="AE277">
        <v>16950</v>
      </c>
      <c r="AF277">
        <v>0</v>
      </c>
      <c r="AG277">
        <v>0</v>
      </c>
      <c r="AH277">
        <v>0</v>
      </c>
      <c r="AI277">
        <v>9.92</v>
      </c>
      <c r="AJ277">
        <v>1</v>
      </c>
      <c r="AK277">
        <v>1</v>
      </c>
      <c r="AL277">
        <v>1</v>
      </c>
      <c r="AM277">
        <v>4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6</v>
      </c>
      <c r="AT277">
        <v>6.2E-4</v>
      </c>
      <c r="AU277" t="s">
        <v>6</v>
      </c>
      <c r="AV277">
        <v>0</v>
      </c>
      <c r="AW277">
        <v>2</v>
      </c>
      <c r="AX277">
        <v>92855132</v>
      </c>
      <c r="AY277">
        <v>1</v>
      </c>
      <c r="AZ277">
        <v>0</v>
      </c>
      <c r="BA277">
        <v>296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ROUND(Y277*Source!I121,7)</f>
        <v>2.7900000000000001E-4</v>
      </c>
      <c r="CY277">
        <f t="shared" si="140"/>
        <v>168144</v>
      </c>
      <c r="CZ277">
        <f t="shared" si="141"/>
        <v>16950</v>
      </c>
      <c r="DA277">
        <f t="shared" si="142"/>
        <v>9.92</v>
      </c>
      <c r="DB277">
        <f t="shared" si="136"/>
        <v>10.51</v>
      </c>
      <c r="DC277">
        <f t="shared" si="137"/>
        <v>0</v>
      </c>
      <c r="DD277" t="s">
        <v>6</v>
      </c>
      <c r="DE277" t="s">
        <v>6</v>
      </c>
      <c r="DF277">
        <f t="shared" si="143"/>
        <v>46.91</v>
      </c>
      <c r="DG277">
        <f t="shared" si="144"/>
        <v>0</v>
      </c>
      <c r="DH277">
        <f t="shared" si="145"/>
        <v>0</v>
      </c>
      <c r="DI277">
        <f t="shared" si="139"/>
        <v>0</v>
      </c>
      <c r="DJ277">
        <f t="shared" si="146"/>
        <v>46.91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ROW(Source!A121)</f>
        <v>121</v>
      </c>
      <c r="B278">
        <v>92854092</v>
      </c>
      <c r="C278">
        <v>92855103</v>
      </c>
      <c r="D278">
        <v>49562563</v>
      </c>
      <c r="E278">
        <v>1</v>
      </c>
      <c r="F278">
        <v>1</v>
      </c>
      <c r="G278">
        <v>1</v>
      </c>
      <c r="H278">
        <v>3</v>
      </c>
      <c r="I278" t="s">
        <v>140</v>
      </c>
      <c r="J278" t="s">
        <v>142</v>
      </c>
      <c r="K278" t="s">
        <v>141</v>
      </c>
      <c r="L278">
        <v>1301</v>
      </c>
      <c r="N278">
        <v>1003</v>
      </c>
      <c r="O278" t="s">
        <v>88</v>
      </c>
      <c r="P278" t="s">
        <v>88</v>
      </c>
      <c r="Q278">
        <v>1</v>
      </c>
      <c r="W278">
        <v>0</v>
      </c>
      <c r="X278">
        <v>405132213</v>
      </c>
      <c r="Y278">
        <f t="shared" si="135"/>
        <v>100</v>
      </c>
      <c r="AA278">
        <v>598.87</v>
      </c>
      <c r="AB278">
        <v>0</v>
      </c>
      <c r="AC278">
        <v>0</v>
      </c>
      <c r="AD278">
        <v>0</v>
      </c>
      <c r="AE278">
        <v>60.37</v>
      </c>
      <c r="AF278">
        <v>0</v>
      </c>
      <c r="AG278">
        <v>0</v>
      </c>
      <c r="AH278">
        <v>0</v>
      </c>
      <c r="AI278">
        <v>9.92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6</v>
      </c>
      <c r="AT278">
        <v>100</v>
      </c>
      <c r="AU278" t="s">
        <v>6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ROUND(Y278*Source!I121,7)</f>
        <v>45</v>
      </c>
      <c r="CY278">
        <f t="shared" si="140"/>
        <v>598.87</v>
      </c>
      <c r="CZ278">
        <f t="shared" si="141"/>
        <v>60.37</v>
      </c>
      <c r="DA278">
        <f t="shared" si="142"/>
        <v>9.92</v>
      </c>
      <c r="DB278">
        <f t="shared" si="136"/>
        <v>6037</v>
      </c>
      <c r="DC278">
        <f t="shared" si="137"/>
        <v>0</v>
      </c>
      <c r="DD278" t="s">
        <v>6</v>
      </c>
      <c r="DE278" t="s">
        <v>6</v>
      </c>
      <c r="DF278">
        <f t="shared" si="143"/>
        <v>26949.15</v>
      </c>
      <c r="DG278">
        <f t="shared" si="144"/>
        <v>0</v>
      </c>
      <c r="DH278">
        <f t="shared" si="145"/>
        <v>0</v>
      </c>
      <c r="DI278">
        <f t="shared" si="139"/>
        <v>0</v>
      </c>
      <c r="DJ278">
        <f t="shared" si="146"/>
        <v>26949.15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ROW(Source!A123)</f>
        <v>123</v>
      </c>
      <c r="B279">
        <v>92854092</v>
      </c>
      <c r="C279">
        <v>92855137</v>
      </c>
      <c r="D279">
        <v>49510795</v>
      </c>
      <c r="E279">
        <v>70</v>
      </c>
      <c r="F279">
        <v>1</v>
      </c>
      <c r="G279">
        <v>1</v>
      </c>
      <c r="H279">
        <v>1</v>
      </c>
      <c r="I279" t="s">
        <v>591</v>
      </c>
      <c r="J279" t="s">
        <v>6</v>
      </c>
      <c r="K279" t="s">
        <v>592</v>
      </c>
      <c r="L279">
        <v>1191</v>
      </c>
      <c r="N279">
        <v>1013</v>
      </c>
      <c r="O279" t="s">
        <v>528</v>
      </c>
      <c r="P279" t="s">
        <v>528</v>
      </c>
      <c r="Q279">
        <v>1</v>
      </c>
      <c r="W279">
        <v>0</v>
      </c>
      <c r="X279">
        <v>496079349</v>
      </c>
      <c r="Y279">
        <f t="shared" si="135"/>
        <v>5.01</v>
      </c>
      <c r="AA279">
        <v>0</v>
      </c>
      <c r="AB279">
        <v>0</v>
      </c>
      <c r="AC279">
        <v>0</v>
      </c>
      <c r="AD279">
        <v>522.04999999999995</v>
      </c>
      <c r="AE279">
        <v>0</v>
      </c>
      <c r="AF279">
        <v>0</v>
      </c>
      <c r="AG279">
        <v>0</v>
      </c>
      <c r="AH279">
        <v>11.64</v>
      </c>
      <c r="AI279">
        <v>1</v>
      </c>
      <c r="AJ279">
        <v>1</v>
      </c>
      <c r="AK279">
        <v>1</v>
      </c>
      <c r="AL279">
        <v>44.85</v>
      </c>
      <c r="AM279">
        <v>4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6</v>
      </c>
      <c r="AT279">
        <v>5.01</v>
      </c>
      <c r="AU279" t="s">
        <v>6</v>
      </c>
      <c r="AV279">
        <v>1</v>
      </c>
      <c r="AW279">
        <v>2</v>
      </c>
      <c r="AX279">
        <v>92855144</v>
      </c>
      <c r="AY279">
        <v>1</v>
      </c>
      <c r="AZ279">
        <v>0</v>
      </c>
      <c r="BA279">
        <v>300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ROUND(AT279*Source!I123*AH279*AL279,2)</f>
        <v>4786.3500000000004</v>
      </c>
      <c r="CV279">
        <f>ROUND(Y279*Source!I123,7)</f>
        <v>9.1683000000000003</v>
      </c>
      <c r="CW279">
        <v>0</v>
      </c>
      <c r="CX279">
        <f>ROUND(Y279*Source!I123,7)</f>
        <v>9.1683000000000003</v>
      </c>
      <c r="CY279">
        <f>AD279</f>
        <v>522.04999999999995</v>
      </c>
      <c r="CZ279">
        <f>AH279</f>
        <v>11.64</v>
      </c>
      <c r="DA279">
        <f>AL279</f>
        <v>44.85</v>
      </c>
      <c r="DB279">
        <f t="shared" si="136"/>
        <v>58.32</v>
      </c>
      <c r="DC279">
        <f t="shared" si="137"/>
        <v>0</v>
      </c>
      <c r="DD279" t="s">
        <v>6</v>
      </c>
      <c r="DE279" t="s">
        <v>6</v>
      </c>
      <c r="DF279">
        <f>ROUND(ROUND(AE279,2)*CX279,2)</f>
        <v>0</v>
      </c>
      <c r="DG279">
        <f t="shared" si="144"/>
        <v>0</v>
      </c>
      <c r="DH279">
        <f t="shared" si="145"/>
        <v>0</v>
      </c>
      <c r="DI279">
        <f>ROUND(ROUND(AH279*AL279,2)*CX279,2)</f>
        <v>4786.3100000000004</v>
      </c>
      <c r="DJ279">
        <f>DI279</f>
        <v>4786.3100000000004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ROW(Source!A123)</f>
        <v>123</v>
      </c>
      <c r="B280">
        <v>92854092</v>
      </c>
      <c r="C280">
        <v>92855137</v>
      </c>
      <c r="D280">
        <v>49673308</v>
      </c>
      <c r="E280">
        <v>1</v>
      </c>
      <c r="F280">
        <v>1</v>
      </c>
      <c r="G280">
        <v>1</v>
      </c>
      <c r="H280">
        <v>2</v>
      </c>
      <c r="I280" t="s">
        <v>593</v>
      </c>
      <c r="J280" t="s">
        <v>594</v>
      </c>
      <c r="K280" t="s">
        <v>595</v>
      </c>
      <c r="L280">
        <v>1367</v>
      </c>
      <c r="N280">
        <v>1011</v>
      </c>
      <c r="O280" t="s">
        <v>534</v>
      </c>
      <c r="P280" t="s">
        <v>534</v>
      </c>
      <c r="Q280">
        <v>1</v>
      </c>
      <c r="W280">
        <v>0</v>
      </c>
      <c r="X280">
        <v>-1049284970</v>
      </c>
      <c r="Y280">
        <f t="shared" si="135"/>
        <v>1.5</v>
      </c>
      <c r="AA280">
        <v>0</v>
      </c>
      <c r="AB280">
        <v>466.41</v>
      </c>
      <c r="AC280">
        <v>0</v>
      </c>
      <c r="AD280">
        <v>0</v>
      </c>
      <c r="AE280">
        <v>0</v>
      </c>
      <c r="AF280">
        <v>29.67</v>
      </c>
      <c r="AG280">
        <v>0</v>
      </c>
      <c r="AH280">
        <v>0</v>
      </c>
      <c r="AI280">
        <v>1</v>
      </c>
      <c r="AJ280">
        <v>15.72</v>
      </c>
      <c r="AK280">
        <v>44.85</v>
      </c>
      <c r="AL280">
        <v>1</v>
      </c>
      <c r="AM280">
        <v>4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6</v>
      </c>
      <c r="AT280">
        <v>1.5</v>
      </c>
      <c r="AU280" t="s">
        <v>6</v>
      </c>
      <c r="AV280">
        <v>0</v>
      </c>
      <c r="AW280">
        <v>2</v>
      </c>
      <c r="AX280">
        <v>92855145</v>
      </c>
      <c r="AY280">
        <v>1</v>
      </c>
      <c r="AZ280">
        <v>0</v>
      </c>
      <c r="BA280">
        <v>301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ROUND(Y280*Source!I123*DO280,7)</f>
        <v>0</v>
      </c>
      <c r="CX280">
        <f>ROUND(Y280*Source!I123,7)</f>
        <v>2.7450000000000001</v>
      </c>
      <c r="CY280">
        <f>AB280</f>
        <v>466.41</v>
      </c>
      <c r="CZ280">
        <f>AF280</f>
        <v>29.67</v>
      </c>
      <c r="DA280">
        <f>AJ280</f>
        <v>15.72</v>
      </c>
      <c r="DB280">
        <f t="shared" si="136"/>
        <v>44.51</v>
      </c>
      <c r="DC280">
        <f t="shared" si="137"/>
        <v>0</v>
      </c>
      <c r="DD280" t="s">
        <v>6</v>
      </c>
      <c r="DE280" t="s">
        <v>6</v>
      </c>
      <c r="DF280">
        <f>ROUND(ROUND(AE280,2)*CX280,2)</f>
        <v>0</v>
      </c>
      <c r="DG280">
        <f>ROUND(ROUND(AF280*AJ280,2)*CX280,2)</f>
        <v>1280.3</v>
      </c>
      <c r="DH280">
        <f>ROUND(ROUND(AG280*AK280,2)*CX280,2)</f>
        <v>0</v>
      </c>
      <c r="DI280">
        <f>ROUND(ROUND(AH280,2)*CX280,2)</f>
        <v>0</v>
      </c>
      <c r="DJ280">
        <f>DG280</f>
        <v>1280.3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ROW(Source!A123)</f>
        <v>123</v>
      </c>
      <c r="B281">
        <v>92854092</v>
      </c>
      <c r="C281">
        <v>92855137</v>
      </c>
      <c r="D281">
        <v>49523203</v>
      </c>
      <c r="E281">
        <v>1</v>
      </c>
      <c r="F281">
        <v>1</v>
      </c>
      <c r="G281">
        <v>1</v>
      </c>
      <c r="H281">
        <v>3</v>
      </c>
      <c r="I281" t="s">
        <v>582</v>
      </c>
      <c r="J281" t="s">
        <v>583</v>
      </c>
      <c r="K281" t="s">
        <v>584</v>
      </c>
      <c r="L281">
        <v>1339</v>
      </c>
      <c r="N281">
        <v>1007</v>
      </c>
      <c r="O281" t="s">
        <v>392</v>
      </c>
      <c r="P281" t="s">
        <v>392</v>
      </c>
      <c r="Q281">
        <v>1</v>
      </c>
      <c r="W281">
        <v>0</v>
      </c>
      <c r="X281">
        <v>-143474561</v>
      </c>
      <c r="Y281">
        <f t="shared" si="135"/>
        <v>1</v>
      </c>
      <c r="AA281">
        <v>24.2</v>
      </c>
      <c r="AB281">
        <v>0</v>
      </c>
      <c r="AC281">
        <v>0</v>
      </c>
      <c r="AD281">
        <v>0</v>
      </c>
      <c r="AE281">
        <v>2.44</v>
      </c>
      <c r="AF281">
        <v>0</v>
      </c>
      <c r="AG281">
        <v>0</v>
      </c>
      <c r="AH281">
        <v>0</v>
      </c>
      <c r="AI281">
        <v>9.92</v>
      </c>
      <c r="AJ281">
        <v>1</v>
      </c>
      <c r="AK281">
        <v>1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1</v>
      </c>
      <c r="AU281" t="s">
        <v>6</v>
      </c>
      <c r="AV281">
        <v>0</v>
      </c>
      <c r="AW281">
        <v>2</v>
      </c>
      <c r="AX281">
        <v>92855146</v>
      </c>
      <c r="AY281">
        <v>1</v>
      </c>
      <c r="AZ281">
        <v>0</v>
      </c>
      <c r="BA281">
        <v>302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ROUND(Y281*Source!I123,7)</f>
        <v>1.83</v>
      </c>
      <c r="CY281">
        <f>AA281</f>
        <v>24.2</v>
      </c>
      <c r="CZ281">
        <f>AE281</f>
        <v>2.44</v>
      </c>
      <c r="DA281">
        <f>AI281</f>
        <v>9.92</v>
      </c>
      <c r="DB281">
        <f t="shared" si="136"/>
        <v>2.44</v>
      </c>
      <c r="DC281">
        <f t="shared" si="137"/>
        <v>0</v>
      </c>
      <c r="DD281" t="s">
        <v>6</v>
      </c>
      <c r="DE281" t="s">
        <v>6</v>
      </c>
      <c r="DF281">
        <f>ROUND(ROUND(AE281*AI281,2)*CX281,2)</f>
        <v>44.29</v>
      </c>
      <c r="DG281">
        <f t="shared" ref="DG281:DG286" si="147">ROUND(ROUND(AF281,2)*CX281,2)</f>
        <v>0</v>
      </c>
      <c r="DH281">
        <f>ROUND(ROUND(AG281,2)*CX281,2)</f>
        <v>0</v>
      </c>
      <c r="DI281">
        <f>ROUND(ROUND(AH281,2)*CX281,2)</f>
        <v>0</v>
      </c>
      <c r="DJ281">
        <f>DF281</f>
        <v>44.29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ROW(Source!A123)</f>
        <v>123</v>
      </c>
      <c r="B282">
        <v>92854092</v>
      </c>
      <c r="C282">
        <v>92855137</v>
      </c>
      <c r="D282">
        <v>49523851</v>
      </c>
      <c r="E282">
        <v>1</v>
      </c>
      <c r="F282">
        <v>1</v>
      </c>
      <c r="G282">
        <v>1</v>
      </c>
      <c r="H282">
        <v>3</v>
      </c>
      <c r="I282" t="s">
        <v>555</v>
      </c>
      <c r="J282" t="s">
        <v>556</v>
      </c>
      <c r="K282" t="s">
        <v>557</v>
      </c>
      <c r="L282">
        <v>1346</v>
      </c>
      <c r="N282">
        <v>1009</v>
      </c>
      <c r="O282" t="s">
        <v>558</v>
      </c>
      <c r="P282" t="s">
        <v>558</v>
      </c>
      <c r="Q282">
        <v>1</v>
      </c>
      <c r="W282">
        <v>0</v>
      </c>
      <c r="X282">
        <v>-617477323</v>
      </c>
      <c r="Y282">
        <f t="shared" si="135"/>
        <v>0.02</v>
      </c>
      <c r="AA282">
        <v>369.92</v>
      </c>
      <c r="AB282">
        <v>0</v>
      </c>
      <c r="AC282">
        <v>0</v>
      </c>
      <c r="AD282">
        <v>0</v>
      </c>
      <c r="AE282">
        <v>37.29</v>
      </c>
      <c r="AF282">
        <v>0</v>
      </c>
      <c r="AG282">
        <v>0</v>
      </c>
      <c r="AH282">
        <v>0</v>
      </c>
      <c r="AI282">
        <v>9.92</v>
      </c>
      <c r="AJ282">
        <v>1</v>
      </c>
      <c r="AK282">
        <v>1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0.02</v>
      </c>
      <c r="AU282" t="s">
        <v>6</v>
      </c>
      <c r="AV282">
        <v>0</v>
      </c>
      <c r="AW282">
        <v>2</v>
      </c>
      <c r="AX282">
        <v>92855147</v>
      </c>
      <c r="AY282">
        <v>1</v>
      </c>
      <c r="AZ282">
        <v>0</v>
      </c>
      <c r="BA282">
        <v>303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ROUND(Y282*Source!I123,7)</f>
        <v>3.6600000000000001E-2</v>
      </c>
      <c r="CY282">
        <f>AA282</f>
        <v>369.92</v>
      </c>
      <c r="CZ282">
        <f>AE282</f>
        <v>37.29</v>
      </c>
      <c r="DA282">
        <f>AI282</f>
        <v>9.92</v>
      </c>
      <c r="DB282">
        <f t="shared" si="136"/>
        <v>0.75</v>
      </c>
      <c r="DC282">
        <f t="shared" si="137"/>
        <v>0</v>
      </c>
      <c r="DD282" t="s">
        <v>6</v>
      </c>
      <c r="DE282" t="s">
        <v>6</v>
      </c>
      <c r="DF282">
        <f>ROUND(ROUND(AE282*AI282,2)*CX282,2)</f>
        <v>13.54</v>
      </c>
      <c r="DG282">
        <f t="shared" si="147"/>
        <v>0</v>
      </c>
      <c r="DH282">
        <f>ROUND(ROUND(AG282,2)*CX282,2)</f>
        <v>0</v>
      </c>
      <c r="DI282">
        <f>ROUND(ROUND(AH282,2)*CX282,2)</f>
        <v>0</v>
      </c>
      <c r="DJ282">
        <f>DF282</f>
        <v>13.54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ROW(Source!A123)</f>
        <v>123</v>
      </c>
      <c r="B283">
        <v>92854092</v>
      </c>
      <c r="C283">
        <v>92855137</v>
      </c>
      <c r="D283">
        <v>49554500</v>
      </c>
      <c r="E283">
        <v>1</v>
      </c>
      <c r="F283">
        <v>1</v>
      </c>
      <c r="G283">
        <v>1</v>
      </c>
      <c r="H283">
        <v>3</v>
      </c>
      <c r="I283" t="s">
        <v>559</v>
      </c>
      <c r="J283" t="s">
        <v>560</v>
      </c>
      <c r="K283" t="s">
        <v>561</v>
      </c>
      <c r="L283">
        <v>1346</v>
      </c>
      <c r="N283">
        <v>1009</v>
      </c>
      <c r="O283" t="s">
        <v>558</v>
      </c>
      <c r="P283" t="s">
        <v>558</v>
      </c>
      <c r="Q283">
        <v>1</v>
      </c>
      <c r="W283">
        <v>0</v>
      </c>
      <c r="X283">
        <v>639726700</v>
      </c>
      <c r="Y283">
        <f t="shared" si="135"/>
        <v>0.05</v>
      </c>
      <c r="AA283">
        <v>149.99</v>
      </c>
      <c r="AB283">
        <v>0</v>
      </c>
      <c r="AC283">
        <v>0</v>
      </c>
      <c r="AD283">
        <v>0</v>
      </c>
      <c r="AE283">
        <v>15.12</v>
      </c>
      <c r="AF283">
        <v>0</v>
      </c>
      <c r="AG283">
        <v>0</v>
      </c>
      <c r="AH283">
        <v>0</v>
      </c>
      <c r="AI283">
        <v>9.92</v>
      </c>
      <c r="AJ283">
        <v>1</v>
      </c>
      <c r="AK283">
        <v>1</v>
      </c>
      <c r="AL283">
        <v>1</v>
      </c>
      <c r="AM283">
        <v>4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6</v>
      </c>
      <c r="AT283">
        <v>0.05</v>
      </c>
      <c r="AU283" t="s">
        <v>6</v>
      </c>
      <c r="AV283">
        <v>0</v>
      </c>
      <c r="AW283">
        <v>2</v>
      </c>
      <c r="AX283">
        <v>92855148</v>
      </c>
      <c r="AY283">
        <v>1</v>
      </c>
      <c r="AZ283">
        <v>0</v>
      </c>
      <c r="BA283">
        <v>304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ROUND(Y283*Source!I123,7)</f>
        <v>9.1499999999999998E-2</v>
      </c>
      <c r="CY283">
        <f>AA283</f>
        <v>149.99</v>
      </c>
      <c r="CZ283">
        <f>AE283</f>
        <v>15.12</v>
      </c>
      <c r="DA283">
        <f>AI283</f>
        <v>9.92</v>
      </c>
      <c r="DB283">
        <f t="shared" si="136"/>
        <v>0.76</v>
      </c>
      <c r="DC283">
        <f t="shared" si="137"/>
        <v>0</v>
      </c>
      <c r="DD283" t="s">
        <v>6</v>
      </c>
      <c r="DE283" t="s">
        <v>6</v>
      </c>
      <c r="DF283">
        <f>ROUND(ROUND(AE283*AI283,2)*CX283,2)</f>
        <v>13.72</v>
      </c>
      <c r="DG283">
        <f t="shared" si="147"/>
        <v>0</v>
      </c>
      <c r="DH283">
        <f>ROUND(ROUND(AG283,2)*CX283,2)</f>
        <v>0</v>
      </c>
      <c r="DI283">
        <f>ROUND(ROUND(AH283,2)*CX283,2)</f>
        <v>0</v>
      </c>
      <c r="DJ283">
        <f>DF283</f>
        <v>13.72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ROW(Source!A123)</f>
        <v>123</v>
      </c>
      <c r="B284">
        <v>92854092</v>
      </c>
      <c r="C284">
        <v>92855137</v>
      </c>
      <c r="D284">
        <v>49555188</v>
      </c>
      <c r="E284">
        <v>1</v>
      </c>
      <c r="F284">
        <v>1</v>
      </c>
      <c r="G284">
        <v>1</v>
      </c>
      <c r="H284">
        <v>3</v>
      </c>
      <c r="I284" t="s">
        <v>562</v>
      </c>
      <c r="J284" t="s">
        <v>563</v>
      </c>
      <c r="K284" t="s">
        <v>564</v>
      </c>
      <c r="L284">
        <v>1348</v>
      </c>
      <c r="N284">
        <v>1009</v>
      </c>
      <c r="O284" t="s">
        <v>162</v>
      </c>
      <c r="P284" t="s">
        <v>162</v>
      </c>
      <c r="Q284">
        <v>1000</v>
      </c>
      <c r="W284">
        <v>0</v>
      </c>
      <c r="X284">
        <v>859929720</v>
      </c>
      <c r="Y284">
        <f t="shared" si="135"/>
        <v>2.0000000000000002E-5</v>
      </c>
      <c r="AA284">
        <v>168144</v>
      </c>
      <c r="AB284">
        <v>0</v>
      </c>
      <c r="AC284">
        <v>0</v>
      </c>
      <c r="AD284">
        <v>0</v>
      </c>
      <c r="AE284">
        <v>16950</v>
      </c>
      <c r="AF284">
        <v>0</v>
      </c>
      <c r="AG284">
        <v>0</v>
      </c>
      <c r="AH284">
        <v>0</v>
      </c>
      <c r="AI284">
        <v>9.92</v>
      </c>
      <c r="AJ284">
        <v>1</v>
      </c>
      <c r="AK284">
        <v>1</v>
      </c>
      <c r="AL284">
        <v>1</v>
      </c>
      <c r="AM284">
        <v>4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6</v>
      </c>
      <c r="AT284">
        <v>2.0000000000000002E-5</v>
      </c>
      <c r="AU284" t="s">
        <v>6</v>
      </c>
      <c r="AV284">
        <v>0</v>
      </c>
      <c r="AW284">
        <v>2</v>
      </c>
      <c r="AX284">
        <v>92855149</v>
      </c>
      <c r="AY284">
        <v>1</v>
      </c>
      <c r="AZ284">
        <v>0</v>
      </c>
      <c r="BA284">
        <v>305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ROUND(Y284*Source!I123,7)</f>
        <v>3.6600000000000002E-5</v>
      </c>
      <c r="CY284">
        <f>AA284</f>
        <v>168144</v>
      </c>
      <c r="CZ284">
        <f>AE284</f>
        <v>16950</v>
      </c>
      <c r="DA284">
        <f>AI284</f>
        <v>9.92</v>
      </c>
      <c r="DB284">
        <f t="shared" si="136"/>
        <v>0.34</v>
      </c>
      <c r="DC284">
        <f t="shared" si="137"/>
        <v>0</v>
      </c>
      <c r="DD284" t="s">
        <v>6</v>
      </c>
      <c r="DE284" t="s">
        <v>6</v>
      </c>
      <c r="DF284">
        <f>ROUND(ROUND(AE284*AI284,2)*CX284,2)</f>
        <v>6.15</v>
      </c>
      <c r="DG284">
        <f t="shared" si="147"/>
        <v>0</v>
      </c>
      <c r="DH284">
        <f>ROUND(ROUND(AG284,2)*CX284,2)</f>
        <v>0</v>
      </c>
      <c r="DI284">
        <f>ROUND(ROUND(AH284,2)*CX284,2)</f>
        <v>0</v>
      </c>
      <c r="DJ284">
        <f>DF284</f>
        <v>6.15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ROW(Source!A124)</f>
        <v>124</v>
      </c>
      <c r="B285">
        <v>92854092</v>
      </c>
      <c r="C285">
        <v>92855150</v>
      </c>
      <c r="D285">
        <v>49510731</v>
      </c>
      <c r="E285">
        <v>70</v>
      </c>
      <c r="F285">
        <v>1</v>
      </c>
      <c r="G285">
        <v>1</v>
      </c>
      <c r="H285">
        <v>1</v>
      </c>
      <c r="I285" t="s">
        <v>526</v>
      </c>
      <c r="J285" t="s">
        <v>6</v>
      </c>
      <c r="K285" t="s">
        <v>527</v>
      </c>
      <c r="L285">
        <v>1191</v>
      </c>
      <c r="N285">
        <v>1013</v>
      </c>
      <c r="O285" t="s">
        <v>528</v>
      </c>
      <c r="P285" t="s">
        <v>528</v>
      </c>
      <c r="Q285">
        <v>1</v>
      </c>
      <c r="W285">
        <v>0</v>
      </c>
      <c r="X285">
        <v>1893946532</v>
      </c>
      <c r="Y285">
        <f t="shared" si="135"/>
        <v>73.599999999999994</v>
      </c>
      <c r="AA285">
        <v>0</v>
      </c>
      <c r="AB285">
        <v>0</v>
      </c>
      <c r="AC285">
        <v>0</v>
      </c>
      <c r="AD285">
        <v>406.79</v>
      </c>
      <c r="AE285">
        <v>0</v>
      </c>
      <c r="AF285">
        <v>0</v>
      </c>
      <c r="AG285">
        <v>0</v>
      </c>
      <c r="AH285">
        <v>9.07</v>
      </c>
      <c r="AI285">
        <v>1</v>
      </c>
      <c r="AJ285">
        <v>1</v>
      </c>
      <c r="AK285">
        <v>1</v>
      </c>
      <c r="AL285">
        <v>44.85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73.599999999999994</v>
      </c>
      <c r="AU285" t="s">
        <v>6</v>
      </c>
      <c r="AV285">
        <v>1</v>
      </c>
      <c r="AW285">
        <v>2</v>
      </c>
      <c r="AX285">
        <v>92855171</v>
      </c>
      <c r="AY285">
        <v>1</v>
      </c>
      <c r="AZ285">
        <v>0</v>
      </c>
      <c r="BA285">
        <v>306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ROUND(AT285*Source!I124*AH285*AL285,2)</f>
        <v>4490.96</v>
      </c>
      <c r="CV285">
        <f>ROUND(Y285*Source!I124,7)</f>
        <v>11.04</v>
      </c>
      <c r="CW285">
        <v>0</v>
      </c>
      <c r="CX285">
        <f>ROUND(Y285*Source!I124,7)</f>
        <v>11.04</v>
      </c>
      <c r="CY285">
        <f>AD285</f>
        <v>406.79</v>
      </c>
      <c r="CZ285">
        <f>AH285</f>
        <v>9.07</v>
      </c>
      <c r="DA285">
        <f>AL285</f>
        <v>44.85</v>
      </c>
      <c r="DB285">
        <f t="shared" si="136"/>
        <v>667.55</v>
      </c>
      <c r="DC285">
        <f t="shared" si="137"/>
        <v>0</v>
      </c>
      <c r="DD285" t="s">
        <v>6</v>
      </c>
      <c r="DE285" t="s">
        <v>6</v>
      </c>
      <c r="DF285">
        <f t="shared" ref="DF285:DF291" si="148">ROUND(ROUND(AE285,2)*CX285,2)</f>
        <v>0</v>
      </c>
      <c r="DG285">
        <f t="shared" si="147"/>
        <v>0</v>
      </c>
      <c r="DH285">
        <f>ROUND(ROUND(AG285,2)*CX285,2)</f>
        <v>0</v>
      </c>
      <c r="DI285">
        <f>ROUND(ROUND(AH285*AL285,2)*CX285,2)</f>
        <v>4490.96</v>
      </c>
      <c r="DJ285">
        <f>DI285</f>
        <v>4490.96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ROW(Source!A124)</f>
        <v>124</v>
      </c>
      <c r="B286">
        <v>92854092</v>
      </c>
      <c r="C286">
        <v>92855150</v>
      </c>
      <c r="D286">
        <v>49510905</v>
      </c>
      <c r="E286">
        <v>70</v>
      </c>
      <c r="F286">
        <v>1</v>
      </c>
      <c r="G286">
        <v>1</v>
      </c>
      <c r="H286">
        <v>1</v>
      </c>
      <c r="I286" t="s">
        <v>529</v>
      </c>
      <c r="J286" t="s">
        <v>6</v>
      </c>
      <c r="K286" t="s">
        <v>530</v>
      </c>
      <c r="L286">
        <v>1191</v>
      </c>
      <c r="N286">
        <v>1013</v>
      </c>
      <c r="O286" t="s">
        <v>528</v>
      </c>
      <c r="P286" t="s">
        <v>528</v>
      </c>
      <c r="Q286">
        <v>1</v>
      </c>
      <c r="W286">
        <v>0</v>
      </c>
      <c r="X286">
        <v>-1417349443</v>
      </c>
      <c r="Y286">
        <f t="shared" si="135"/>
        <v>0.27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44.85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0.27</v>
      </c>
      <c r="AU286" t="s">
        <v>6</v>
      </c>
      <c r="AV286">
        <v>2</v>
      </c>
      <c r="AW286">
        <v>2</v>
      </c>
      <c r="AX286">
        <v>92855172</v>
      </c>
      <c r="AY286">
        <v>1</v>
      </c>
      <c r="AZ286">
        <v>0</v>
      </c>
      <c r="BA286">
        <v>307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ROUND(Y286*Source!I124,7)</f>
        <v>4.0500000000000001E-2</v>
      </c>
      <c r="CY286">
        <f>AD286</f>
        <v>0</v>
      </c>
      <c r="CZ286">
        <f>AH286</f>
        <v>0</v>
      </c>
      <c r="DA286">
        <f>AL286</f>
        <v>1</v>
      </c>
      <c r="DB286">
        <f t="shared" si="136"/>
        <v>0</v>
      </c>
      <c r="DC286">
        <f t="shared" si="137"/>
        <v>0</v>
      </c>
      <c r="DD286" t="s">
        <v>6</v>
      </c>
      <c r="DE286" t="s">
        <v>6</v>
      </c>
      <c r="DF286">
        <f t="shared" si="148"/>
        <v>0</v>
      </c>
      <c r="DG286">
        <f t="shared" si="147"/>
        <v>0</v>
      </c>
      <c r="DH286">
        <f t="shared" ref="DH286:DH291" si="149">ROUND(ROUND(AG286*AK286,2)*CX286,2)</f>
        <v>0</v>
      </c>
      <c r="DI286">
        <f t="shared" ref="DI286:DI304" si="150">ROUND(ROUND(AH286,2)*CX286,2)</f>
        <v>0</v>
      </c>
      <c r="DJ286">
        <f>DI286</f>
        <v>0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ROW(Source!A124)</f>
        <v>124</v>
      </c>
      <c r="B287">
        <v>92854092</v>
      </c>
      <c r="C287">
        <v>92855150</v>
      </c>
      <c r="D287">
        <v>49672573</v>
      </c>
      <c r="E287">
        <v>1</v>
      </c>
      <c r="F287">
        <v>1</v>
      </c>
      <c r="G287">
        <v>1</v>
      </c>
      <c r="H287">
        <v>2</v>
      </c>
      <c r="I287" t="s">
        <v>565</v>
      </c>
      <c r="J287" t="s">
        <v>566</v>
      </c>
      <c r="K287" t="s">
        <v>567</v>
      </c>
      <c r="L287">
        <v>1367</v>
      </c>
      <c r="N287">
        <v>1011</v>
      </c>
      <c r="O287" t="s">
        <v>534</v>
      </c>
      <c r="P287" t="s">
        <v>534</v>
      </c>
      <c r="Q287">
        <v>1</v>
      </c>
      <c r="W287">
        <v>0</v>
      </c>
      <c r="X287">
        <v>-430484415</v>
      </c>
      <c r="Y287">
        <f t="shared" si="135"/>
        <v>0.11</v>
      </c>
      <c r="AA287">
        <v>0</v>
      </c>
      <c r="AB287">
        <v>1814.09</v>
      </c>
      <c r="AC287">
        <v>605.48</v>
      </c>
      <c r="AD287">
        <v>0</v>
      </c>
      <c r="AE287">
        <v>0</v>
      </c>
      <c r="AF287">
        <v>115.4</v>
      </c>
      <c r="AG287">
        <v>13.5</v>
      </c>
      <c r="AH287">
        <v>0</v>
      </c>
      <c r="AI287">
        <v>1</v>
      </c>
      <c r="AJ287">
        <v>15.72</v>
      </c>
      <c r="AK287">
        <v>44.85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0.11</v>
      </c>
      <c r="AU287" t="s">
        <v>6</v>
      </c>
      <c r="AV287">
        <v>0</v>
      </c>
      <c r="AW287">
        <v>2</v>
      </c>
      <c r="AX287">
        <v>92855173</v>
      </c>
      <c r="AY287">
        <v>1</v>
      </c>
      <c r="AZ287">
        <v>0</v>
      </c>
      <c r="BA287">
        <v>308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ROUND(Y287*Source!I124*DO287,7)</f>
        <v>0</v>
      </c>
      <c r="CX287">
        <f>ROUND(Y287*Source!I124,7)</f>
        <v>1.6500000000000001E-2</v>
      </c>
      <c r="CY287">
        <f>AB287</f>
        <v>1814.09</v>
      </c>
      <c r="CZ287">
        <f>AF287</f>
        <v>115.4</v>
      </c>
      <c r="DA287">
        <f>AJ287</f>
        <v>15.72</v>
      </c>
      <c r="DB287">
        <f t="shared" si="136"/>
        <v>12.69</v>
      </c>
      <c r="DC287">
        <f t="shared" si="137"/>
        <v>1.49</v>
      </c>
      <c r="DD287" t="s">
        <v>6</v>
      </c>
      <c r="DE287" t="s">
        <v>6</v>
      </c>
      <c r="DF287">
        <f t="shared" si="148"/>
        <v>0</v>
      </c>
      <c r="DG287">
        <f>ROUND(ROUND(AF287*AJ287,2)*CX287,2)</f>
        <v>29.93</v>
      </c>
      <c r="DH287">
        <f t="shared" si="149"/>
        <v>9.99</v>
      </c>
      <c r="DI287">
        <f t="shared" si="150"/>
        <v>0</v>
      </c>
      <c r="DJ287">
        <f>DG287</f>
        <v>29.93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ROW(Source!A124)</f>
        <v>124</v>
      </c>
      <c r="B288">
        <v>92854092</v>
      </c>
      <c r="C288">
        <v>92855150</v>
      </c>
      <c r="D288">
        <v>49672710</v>
      </c>
      <c r="E288">
        <v>1</v>
      </c>
      <c r="F288">
        <v>1</v>
      </c>
      <c r="G288">
        <v>1</v>
      </c>
      <c r="H288">
        <v>2</v>
      </c>
      <c r="I288" t="s">
        <v>602</v>
      </c>
      <c r="J288" t="s">
        <v>603</v>
      </c>
      <c r="K288" t="s">
        <v>604</v>
      </c>
      <c r="L288">
        <v>1367</v>
      </c>
      <c r="N288">
        <v>1011</v>
      </c>
      <c r="O288" t="s">
        <v>534</v>
      </c>
      <c r="P288" t="s">
        <v>534</v>
      </c>
      <c r="Q288">
        <v>1</v>
      </c>
      <c r="W288">
        <v>0</v>
      </c>
      <c r="X288">
        <v>-382331097</v>
      </c>
      <c r="Y288">
        <f t="shared" si="135"/>
        <v>3.7</v>
      </c>
      <c r="AA288">
        <v>0</v>
      </c>
      <c r="AB288">
        <v>108.47</v>
      </c>
      <c r="AC288">
        <v>0</v>
      </c>
      <c r="AD288">
        <v>0</v>
      </c>
      <c r="AE288">
        <v>0</v>
      </c>
      <c r="AF288">
        <v>6.9</v>
      </c>
      <c r="AG288">
        <v>0</v>
      </c>
      <c r="AH288">
        <v>0</v>
      </c>
      <c r="AI288">
        <v>1</v>
      </c>
      <c r="AJ288">
        <v>15.72</v>
      </c>
      <c r="AK288">
        <v>44.85</v>
      </c>
      <c r="AL288">
        <v>1</v>
      </c>
      <c r="AM288">
        <v>4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6</v>
      </c>
      <c r="AT288">
        <v>3.7</v>
      </c>
      <c r="AU288" t="s">
        <v>6</v>
      </c>
      <c r="AV288">
        <v>0</v>
      </c>
      <c r="AW288">
        <v>2</v>
      </c>
      <c r="AX288">
        <v>92855174</v>
      </c>
      <c r="AY288">
        <v>1</v>
      </c>
      <c r="AZ288">
        <v>0</v>
      </c>
      <c r="BA288">
        <v>309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ROUND(Y288*Source!I124*DO288,7)</f>
        <v>0</v>
      </c>
      <c r="CX288">
        <f>ROUND(Y288*Source!I124,7)</f>
        <v>0.55500000000000005</v>
      </c>
      <c r="CY288">
        <f>AB288</f>
        <v>108.47</v>
      </c>
      <c r="CZ288">
        <f>AF288</f>
        <v>6.9</v>
      </c>
      <c r="DA288">
        <f>AJ288</f>
        <v>15.72</v>
      </c>
      <c r="DB288">
        <f t="shared" si="136"/>
        <v>25.53</v>
      </c>
      <c r="DC288">
        <f t="shared" si="137"/>
        <v>0</v>
      </c>
      <c r="DD288" t="s">
        <v>6</v>
      </c>
      <c r="DE288" t="s">
        <v>6</v>
      </c>
      <c r="DF288">
        <f t="shared" si="148"/>
        <v>0</v>
      </c>
      <c r="DG288">
        <f>ROUND(ROUND(AF288*AJ288,2)*CX288,2)</f>
        <v>60.2</v>
      </c>
      <c r="DH288">
        <f t="shared" si="149"/>
        <v>0</v>
      </c>
      <c r="DI288">
        <f t="shared" si="150"/>
        <v>0</v>
      </c>
      <c r="DJ288">
        <f>DG288</f>
        <v>60.2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ROW(Source!A124)</f>
        <v>124</v>
      </c>
      <c r="B289">
        <v>92854092</v>
      </c>
      <c r="C289">
        <v>92855150</v>
      </c>
      <c r="D289">
        <v>49673503</v>
      </c>
      <c r="E289">
        <v>1</v>
      </c>
      <c r="F289">
        <v>1</v>
      </c>
      <c r="G289">
        <v>1</v>
      </c>
      <c r="H289">
        <v>2</v>
      </c>
      <c r="I289" t="s">
        <v>531</v>
      </c>
      <c r="J289" t="s">
        <v>532</v>
      </c>
      <c r="K289" t="s">
        <v>533</v>
      </c>
      <c r="L289">
        <v>1367</v>
      </c>
      <c r="N289">
        <v>1011</v>
      </c>
      <c r="O289" t="s">
        <v>534</v>
      </c>
      <c r="P289" t="s">
        <v>534</v>
      </c>
      <c r="Q289">
        <v>1</v>
      </c>
      <c r="W289">
        <v>0</v>
      </c>
      <c r="X289">
        <v>509054691</v>
      </c>
      <c r="Y289">
        <f t="shared" si="135"/>
        <v>0.16</v>
      </c>
      <c r="AA289">
        <v>0</v>
      </c>
      <c r="AB289">
        <v>1032.96</v>
      </c>
      <c r="AC289">
        <v>520.26</v>
      </c>
      <c r="AD289">
        <v>0</v>
      </c>
      <c r="AE289">
        <v>0</v>
      </c>
      <c r="AF289">
        <v>65.709999999999994</v>
      </c>
      <c r="AG289">
        <v>11.6</v>
      </c>
      <c r="AH289">
        <v>0</v>
      </c>
      <c r="AI289">
        <v>1</v>
      </c>
      <c r="AJ289">
        <v>15.72</v>
      </c>
      <c r="AK289">
        <v>44.85</v>
      </c>
      <c r="AL289">
        <v>1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0.16</v>
      </c>
      <c r="AU289" t="s">
        <v>6</v>
      </c>
      <c r="AV289">
        <v>0</v>
      </c>
      <c r="AW289">
        <v>2</v>
      </c>
      <c r="AX289">
        <v>92855175</v>
      </c>
      <c r="AY289">
        <v>1</v>
      </c>
      <c r="AZ289">
        <v>0</v>
      </c>
      <c r="BA289">
        <v>310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ROUND(Y289*Source!I124*DO289,7)</f>
        <v>0</v>
      </c>
      <c r="CX289">
        <f>ROUND(Y289*Source!I124,7)</f>
        <v>2.4E-2</v>
      </c>
      <c r="CY289">
        <f>AB289</f>
        <v>1032.96</v>
      </c>
      <c r="CZ289">
        <f>AF289</f>
        <v>65.709999999999994</v>
      </c>
      <c r="DA289">
        <f>AJ289</f>
        <v>15.72</v>
      </c>
      <c r="DB289">
        <f t="shared" si="136"/>
        <v>10.51</v>
      </c>
      <c r="DC289">
        <f t="shared" si="137"/>
        <v>1.86</v>
      </c>
      <c r="DD289" t="s">
        <v>6</v>
      </c>
      <c r="DE289" t="s">
        <v>6</v>
      </c>
      <c r="DF289">
        <f t="shared" si="148"/>
        <v>0</v>
      </c>
      <c r="DG289">
        <f>ROUND(ROUND(AF289*AJ289,2)*CX289,2)</f>
        <v>24.79</v>
      </c>
      <c r="DH289">
        <f t="shared" si="149"/>
        <v>12.49</v>
      </c>
      <c r="DI289">
        <f t="shared" si="150"/>
        <v>0</v>
      </c>
      <c r="DJ289">
        <f>DG289</f>
        <v>24.79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ROW(Source!A124)</f>
        <v>124</v>
      </c>
      <c r="B290">
        <v>92854092</v>
      </c>
      <c r="C290">
        <v>92855150</v>
      </c>
      <c r="D290">
        <v>49673658</v>
      </c>
      <c r="E290">
        <v>1</v>
      </c>
      <c r="F290">
        <v>1</v>
      </c>
      <c r="G290">
        <v>1</v>
      </c>
      <c r="H290">
        <v>2</v>
      </c>
      <c r="I290" t="s">
        <v>573</v>
      </c>
      <c r="J290" t="s">
        <v>574</v>
      </c>
      <c r="K290" t="s">
        <v>575</v>
      </c>
      <c r="L290">
        <v>1367</v>
      </c>
      <c r="N290">
        <v>1011</v>
      </c>
      <c r="O290" t="s">
        <v>534</v>
      </c>
      <c r="P290" t="s">
        <v>534</v>
      </c>
      <c r="Q290">
        <v>1</v>
      </c>
      <c r="W290">
        <v>0</v>
      </c>
      <c r="X290">
        <v>2077867240</v>
      </c>
      <c r="Y290">
        <f t="shared" si="135"/>
        <v>2.3199999999999998</v>
      </c>
      <c r="AA290">
        <v>0</v>
      </c>
      <c r="AB290">
        <v>18.86</v>
      </c>
      <c r="AC290">
        <v>0</v>
      </c>
      <c r="AD290">
        <v>0</v>
      </c>
      <c r="AE290">
        <v>0</v>
      </c>
      <c r="AF290">
        <v>1.2</v>
      </c>
      <c r="AG290">
        <v>0</v>
      </c>
      <c r="AH290">
        <v>0</v>
      </c>
      <c r="AI290">
        <v>1</v>
      </c>
      <c r="AJ290">
        <v>15.72</v>
      </c>
      <c r="AK290">
        <v>44.85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2.3199999999999998</v>
      </c>
      <c r="AU290" t="s">
        <v>6</v>
      </c>
      <c r="AV290">
        <v>0</v>
      </c>
      <c r="AW290">
        <v>2</v>
      </c>
      <c r="AX290">
        <v>92855176</v>
      </c>
      <c r="AY290">
        <v>1</v>
      </c>
      <c r="AZ290">
        <v>0</v>
      </c>
      <c r="BA290">
        <v>311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ROUND(Y290*Source!I124*DO290,7)</f>
        <v>0</v>
      </c>
      <c r="CX290">
        <f>ROUND(Y290*Source!I124,7)</f>
        <v>0.34799999999999998</v>
      </c>
      <c r="CY290">
        <f>AB290</f>
        <v>18.86</v>
      </c>
      <c r="CZ290">
        <f>AF290</f>
        <v>1.2</v>
      </c>
      <c r="DA290">
        <f>AJ290</f>
        <v>15.72</v>
      </c>
      <c r="DB290">
        <f t="shared" si="136"/>
        <v>2.78</v>
      </c>
      <c r="DC290">
        <f t="shared" si="137"/>
        <v>0</v>
      </c>
      <c r="DD290" t="s">
        <v>6</v>
      </c>
      <c r="DE290" t="s">
        <v>6</v>
      </c>
      <c r="DF290">
        <f t="shared" si="148"/>
        <v>0</v>
      </c>
      <c r="DG290">
        <f>ROUND(ROUND(AF290*AJ290,2)*CX290,2)</f>
        <v>6.56</v>
      </c>
      <c r="DH290">
        <f t="shared" si="149"/>
        <v>0</v>
      </c>
      <c r="DI290">
        <f t="shared" si="150"/>
        <v>0</v>
      </c>
      <c r="DJ290">
        <f>DG290</f>
        <v>6.56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ROW(Source!A124)</f>
        <v>124</v>
      </c>
      <c r="B291">
        <v>92854092</v>
      </c>
      <c r="C291">
        <v>92855150</v>
      </c>
      <c r="D291">
        <v>49673701</v>
      </c>
      <c r="E291">
        <v>1</v>
      </c>
      <c r="F291">
        <v>1</v>
      </c>
      <c r="G291">
        <v>1</v>
      </c>
      <c r="H291">
        <v>2</v>
      </c>
      <c r="I291" t="s">
        <v>605</v>
      </c>
      <c r="J291" t="s">
        <v>606</v>
      </c>
      <c r="K291" t="s">
        <v>607</v>
      </c>
      <c r="L291">
        <v>1367</v>
      </c>
      <c r="N291">
        <v>1011</v>
      </c>
      <c r="O291" t="s">
        <v>534</v>
      </c>
      <c r="P291" t="s">
        <v>534</v>
      </c>
      <c r="Q291">
        <v>1</v>
      </c>
      <c r="W291">
        <v>0</v>
      </c>
      <c r="X291">
        <v>-1866313122</v>
      </c>
      <c r="Y291">
        <f t="shared" si="135"/>
        <v>16.3</v>
      </c>
      <c r="AA291">
        <v>0</v>
      </c>
      <c r="AB291">
        <v>193.51</v>
      </c>
      <c r="AC291">
        <v>0</v>
      </c>
      <c r="AD291">
        <v>0</v>
      </c>
      <c r="AE291">
        <v>0</v>
      </c>
      <c r="AF291">
        <v>12.31</v>
      </c>
      <c r="AG291">
        <v>0</v>
      </c>
      <c r="AH291">
        <v>0</v>
      </c>
      <c r="AI291">
        <v>1</v>
      </c>
      <c r="AJ291">
        <v>15.72</v>
      </c>
      <c r="AK291">
        <v>44.85</v>
      </c>
      <c r="AL291">
        <v>1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16.3</v>
      </c>
      <c r="AU291" t="s">
        <v>6</v>
      </c>
      <c r="AV291">
        <v>0</v>
      </c>
      <c r="AW291">
        <v>2</v>
      </c>
      <c r="AX291">
        <v>92855177</v>
      </c>
      <c r="AY291">
        <v>1</v>
      </c>
      <c r="AZ291">
        <v>0</v>
      </c>
      <c r="BA291">
        <v>312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ROUND(Y291*Source!I124*DO291,7)</f>
        <v>0</v>
      </c>
      <c r="CX291">
        <f>ROUND(Y291*Source!I124,7)</f>
        <v>2.4449999999999998</v>
      </c>
      <c r="CY291">
        <f>AB291</f>
        <v>193.51</v>
      </c>
      <c r="CZ291">
        <f>AF291</f>
        <v>12.31</v>
      </c>
      <c r="DA291">
        <f>AJ291</f>
        <v>15.72</v>
      </c>
      <c r="DB291">
        <f t="shared" si="136"/>
        <v>200.65</v>
      </c>
      <c r="DC291">
        <f t="shared" si="137"/>
        <v>0</v>
      </c>
      <c r="DD291" t="s">
        <v>6</v>
      </c>
      <c r="DE291" t="s">
        <v>6</v>
      </c>
      <c r="DF291">
        <f t="shared" si="148"/>
        <v>0</v>
      </c>
      <c r="DG291">
        <f>ROUND(ROUND(AF291*AJ291,2)*CX291,2)</f>
        <v>473.13</v>
      </c>
      <c r="DH291">
        <f t="shared" si="149"/>
        <v>0</v>
      </c>
      <c r="DI291">
        <f t="shared" si="150"/>
        <v>0</v>
      </c>
      <c r="DJ291">
        <f>DG291</f>
        <v>473.13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ROW(Source!A124)</f>
        <v>124</v>
      </c>
      <c r="B292">
        <v>92854092</v>
      </c>
      <c r="C292">
        <v>92855150</v>
      </c>
      <c r="D292">
        <v>49521602</v>
      </c>
      <c r="E292">
        <v>1</v>
      </c>
      <c r="F292">
        <v>1</v>
      </c>
      <c r="G292">
        <v>1</v>
      </c>
      <c r="H292">
        <v>3</v>
      </c>
      <c r="I292" t="s">
        <v>579</v>
      </c>
      <c r="J292" t="s">
        <v>580</v>
      </c>
      <c r="K292" t="s">
        <v>581</v>
      </c>
      <c r="L292">
        <v>1339</v>
      </c>
      <c r="N292">
        <v>1007</v>
      </c>
      <c r="O292" t="s">
        <v>392</v>
      </c>
      <c r="P292" t="s">
        <v>392</v>
      </c>
      <c r="Q292">
        <v>1</v>
      </c>
      <c r="W292">
        <v>0</v>
      </c>
      <c r="X292">
        <v>-1761807714</v>
      </c>
      <c r="Y292">
        <f t="shared" si="135"/>
        <v>1.95</v>
      </c>
      <c r="AA292">
        <v>61.7</v>
      </c>
      <c r="AB292">
        <v>0</v>
      </c>
      <c r="AC292">
        <v>0</v>
      </c>
      <c r="AD292">
        <v>0</v>
      </c>
      <c r="AE292">
        <v>6.22</v>
      </c>
      <c r="AF292">
        <v>0</v>
      </c>
      <c r="AG292">
        <v>0</v>
      </c>
      <c r="AH292">
        <v>0</v>
      </c>
      <c r="AI292">
        <v>9.92</v>
      </c>
      <c r="AJ292">
        <v>1</v>
      </c>
      <c r="AK292">
        <v>1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1.95</v>
      </c>
      <c r="AU292" t="s">
        <v>6</v>
      </c>
      <c r="AV292">
        <v>0</v>
      </c>
      <c r="AW292">
        <v>2</v>
      </c>
      <c r="AX292">
        <v>92855178</v>
      </c>
      <c r="AY292">
        <v>1</v>
      </c>
      <c r="AZ292">
        <v>0</v>
      </c>
      <c r="BA292">
        <v>313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ROUND(Y292*Source!I124,7)</f>
        <v>0.29249999999999998</v>
      </c>
      <c r="CY292">
        <f t="shared" ref="CY292:CY304" si="151">AA292</f>
        <v>61.7</v>
      </c>
      <c r="CZ292">
        <f t="shared" ref="CZ292:CZ304" si="152">AE292</f>
        <v>6.22</v>
      </c>
      <c r="DA292">
        <f t="shared" ref="DA292:DA304" si="153">AI292</f>
        <v>9.92</v>
      </c>
      <c r="DB292">
        <f t="shared" si="136"/>
        <v>12.13</v>
      </c>
      <c r="DC292">
        <f t="shared" si="137"/>
        <v>0</v>
      </c>
      <c r="DD292" t="s">
        <v>6</v>
      </c>
      <c r="DE292" t="s">
        <v>6</v>
      </c>
      <c r="DF292">
        <f t="shared" ref="DF292:DF304" si="154">ROUND(ROUND(AE292*AI292,2)*CX292,2)</f>
        <v>18.05</v>
      </c>
      <c r="DG292">
        <f t="shared" ref="DG292:DG306" si="155">ROUND(ROUND(AF292,2)*CX292,2)</f>
        <v>0</v>
      </c>
      <c r="DH292">
        <f t="shared" ref="DH292:DH305" si="156">ROUND(ROUND(AG292,2)*CX292,2)</f>
        <v>0</v>
      </c>
      <c r="DI292">
        <f t="shared" si="150"/>
        <v>0</v>
      </c>
      <c r="DJ292">
        <f t="shared" ref="DJ292:DJ304" si="157">DF292</f>
        <v>18.05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ROW(Source!A124)</f>
        <v>124</v>
      </c>
      <c r="B293">
        <v>92854092</v>
      </c>
      <c r="C293">
        <v>92855150</v>
      </c>
      <c r="D293">
        <v>49521608</v>
      </c>
      <c r="E293">
        <v>1</v>
      </c>
      <c r="F293">
        <v>1</v>
      </c>
      <c r="G293">
        <v>1</v>
      </c>
      <c r="H293">
        <v>3</v>
      </c>
      <c r="I293" t="s">
        <v>608</v>
      </c>
      <c r="J293" t="s">
        <v>609</v>
      </c>
      <c r="K293" t="s">
        <v>610</v>
      </c>
      <c r="L293">
        <v>1346</v>
      </c>
      <c r="N293">
        <v>1009</v>
      </c>
      <c r="O293" t="s">
        <v>558</v>
      </c>
      <c r="P293" t="s">
        <v>558</v>
      </c>
      <c r="Q293">
        <v>1</v>
      </c>
      <c r="W293">
        <v>0</v>
      </c>
      <c r="X293">
        <v>-2118006079</v>
      </c>
      <c r="Y293">
        <f t="shared" si="135"/>
        <v>0.59</v>
      </c>
      <c r="AA293">
        <v>60.41</v>
      </c>
      <c r="AB293">
        <v>0</v>
      </c>
      <c r="AC293">
        <v>0</v>
      </c>
      <c r="AD293">
        <v>0</v>
      </c>
      <c r="AE293">
        <v>6.09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4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6</v>
      </c>
      <c r="AT293">
        <v>0.59</v>
      </c>
      <c r="AU293" t="s">
        <v>6</v>
      </c>
      <c r="AV293">
        <v>0</v>
      </c>
      <c r="AW293">
        <v>2</v>
      </c>
      <c r="AX293">
        <v>92855179</v>
      </c>
      <c r="AY293">
        <v>1</v>
      </c>
      <c r="AZ293">
        <v>0</v>
      </c>
      <c r="BA293">
        <v>314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ROUND(Y293*Source!I124,7)</f>
        <v>8.8499999999999995E-2</v>
      </c>
      <c r="CY293">
        <f t="shared" si="151"/>
        <v>60.41</v>
      </c>
      <c r="CZ293">
        <f t="shared" si="152"/>
        <v>6.09</v>
      </c>
      <c r="DA293">
        <f t="shared" si="153"/>
        <v>9.92</v>
      </c>
      <c r="DB293">
        <f t="shared" si="136"/>
        <v>3.59</v>
      </c>
      <c r="DC293">
        <f t="shared" si="137"/>
        <v>0</v>
      </c>
      <c r="DD293" t="s">
        <v>6</v>
      </c>
      <c r="DE293" t="s">
        <v>6</v>
      </c>
      <c r="DF293">
        <f t="shared" si="154"/>
        <v>5.35</v>
      </c>
      <c r="DG293">
        <f t="shared" si="155"/>
        <v>0</v>
      </c>
      <c r="DH293">
        <f t="shared" si="156"/>
        <v>0</v>
      </c>
      <c r="DI293">
        <f t="shared" si="150"/>
        <v>0</v>
      </c>
      <c r="DJ293">
        <f t="shared" si="157"/>
        <v>5.35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ROW(Source!A124)</f>
        <v>124</v>
      </c>
      <c r="B294">
        <v>92854092</v>
      </c>
      <c r="C294">
        <v>92855150</v>
      </c>
      <c r="D294">
        <v>49524292</v>
      </c>
      <c r="E294">
        <v>1</v>
      </c>
      <c r="F294">
        <v>1</v>
      </c>
      <c r="G294">
        <v>1</v>
      </c>
      <c r="H294">
        <v>3</v>
      </c>
      <c r="I294" t="s">
        <v>611</v>
      </c>
      <c r="J294" t="s">
        <v>612</v>
      </c>
      <c r="K294" t="s">
        <v>613</v>
      </c>
      <c r="L294">
        <v>1346</v>
      </c>
      <c r="N294">
        <v>1009</v>
      </c>
      <c r="O294" t="s">
        <v>558</v>
      </c>
      <c r="P294" t="s">
        <v>558</v>
      </c>
      <c r="Q294">
        <v>1</v>
      </c>
      <c r="W294">
        <v>0</v>
      </c>
      <c r="X294">
        <v>149355137</v>
      </c>
      <c r="Y294">
        <f t="shared" si="135"/>
        <v>14</v>
      </c>
      <c r="AA294">
        <v>106.64</v>
      </c>
      <c r="AB294">
        <v>0</v>
      </c>
      <c r="AC294">
        <v>0</v>
      </c>
      <c r="AD294">
        <v>0</v>
      </c>
      <c r="AE294">
        <v>10.75</v>
      </c>
      <c r="AF294">
        <v>0</v>
      </c>
      <c r="AG294">
        <v>0</v>
      </c>
      <c r="AH294">
        <v>0</v>
      </c>
      <c r="AI294">
        <v>9.92</v>
      </c>
      <c r="AJ294">
        <v>1</v>
      </c>
      <c r="AK294">
        <v>1</v>
      </c>
      <c r="AL294">
        <v>1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14</v>
      </c>
      <c r="AU294" t="s">
        <v>6</v>
      </c>
      <c r="AV294">
        <v>0</v>
      </c>
      <c r="AW294">
        <v>2</v>
      </c>
      <c r="AX294">
        <v>92855180</v>
      </c>
      <c r="AY294">
        <v>1</v>
      </c>
      <c r="AZ294">
        <v>0</v>
      </c>
      <c r="BA294">
        <v>315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ROUND(Y294*Source!I124,7)</f>
        <v>2.1</v>
      </c>
      <c r="CY294">
        <f t="shared" si="151"/>
        <v>106.64</v>
      </c>
      <c r="CZ294">
        <f t="shared" si="152"/>
        <v>10.75</v>
      </c>
      <c r="DA294">
        <f t="shared" si="153"/>
        <v>9.92</v>
      </c>
      <c r="DB294">
        <f t="shared" si="136"/>
        <v>150.5</v>
      </c>
      <c r="DC294">
        <f t="shared" si="137"/>
        <v>0</v>
      </c>
      <c r="DD294" t="s">
        <v>6</v>
      </c>
      <c r="DE294" t="s">
        <v>6</v>
      </c>
      <c r="DF294">
        <f t="shared" si="154"/>
        <v>223.94</v>
      </c>
      <c r="DG294">
        <f t="shared" si="155"/>
        <v>0</v>
      </c>
      <c r="DH294">
        <f t="shared" si="156"/>
        <v>0</v>
      </c>
      <c r="DI294">
        <f t="shared" si="150"/>
        <v>0</v>
      </c>
      <c r="DJ294">
        <f t="shared" si="157"/>
        <v>223.94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ROW(Source!A124)</f>
        <v>124</v>
      </c>
      <c r="B295">
        <v>92854092</v>
      </c>
      <c r="C295">
        <v>92855150</v>
      </c>
      <c r="D295">
        <v>49525488</v>
      </c>
      <c r="E295">
        <v>1</v>
      </c>
      <c r="F295">
        <v>1</v>
      </c>
      <c r="G295">
        <v>1</v>
      </c>
      <c r="H295">
        <v>3</v>
      </c>
      <c r="I295" t="s">
        <v>614</v>
      </c>
      <c r="J295" t="s">
        <v>615</v>
      </c>
      <c r="K295" t="s">
        <v>616</v>
      </c>
      <c r="L295">
        <v>1346</v>
      </c>
      <c r="N295">
        <v>1009</v>
      </c>
      <c r="O295" t="s">
        <v>558</v>
      </c>
      <c r="P295" t="s">
        <v>558</v>
      </c>
      <c r="Q295">
        <v>1</v>
      </c>
      <c r="W295">
        <v>0</v>
      </c>
      <c r="X295">
        <v>-1864341761</v>
      </c>
      <c r="Y295">
        <f t="shared" si="135"/>
        <v>5</v>
      </c>
      <c r="AA295">
        <v>89.68</v>
      </c>
      <c r="AB295">
        <v>0</v>
      </c>
      <c r="AC295">
        <v>0</v>
      </c>
      <c r="AD295">
        <v>0</v>
      </c>
      <c r="AE295">
        <v>9.0399999999999991</v>
      </c>
      <c r="AF295">
        <v>0</v>
      </c>
      <c r="AG295">
        <v>0</v>
      </c>
      <c r="AH295">
        <v>0</v>
      </c>
      <c r="AI295">
        <v>9.92</v>
      </c>
      <c r="AJ295">
        <v>1</v>
      </c>
      <c r="AK295">
        <v>1</v>
      </c>
      <c r="AL295">
        <v>1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5</v>
      </c>
      <c r="AU295" t="s">
        <v>6</v>
      </c>
      <c r="AV295">
        <v>0</v>
      </c>
      <c r="AW295">
        <v>2</v>
      </c>
      <c r="AX295">
        <v>92855181</v>
      </c>
      <c r="AY295">
        <v>1</v>
      </c>
      <c r="AZ295">
        <v>0</v>
      </c>
      <c r="BA295">
        <v>316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ROUND(Y295*Source!I124,7)</f>
        <v>0.75</v>
      </c>
      <c r="CY295">
        <f t="shared" si="151"/>
        <v>89.68</v>
      </c>
      <c r="CZ295">
        <f t="shared" si="152"/>
        <v>9.0399999999999991</v>
      </c>
      <c r="DA295">
        <f t="shared" si="153"/>
        <v>9.92</v>
      </c>
      <c r="DB295">
        <f t="shared" si="136"/>
        <v>45.2</v>
      </c>
      <c r="DC295">
        <f t="shared" si="137"/>
        <v>0</v>
      </c>
      <c r="DD295" t="s">
        <v>6</v>
      </c>
      <c r="DE295" t="s">
        <v>6</v>
      </c>
      <c r="DF295">
        <f t="shared" si="154"/>
        <v>67.260000000000005</v>
      </c>
      <c r="DG295">
        <f t="shared" si="155"/>
        <v>0</v>
      </c>
      <c r="DH295">
        <f t="shared" si="156"/>
        <v>0</v>
      </c>
      <c r="DI295">
        <f t="shared" si="150"/>
        <v>0</v>
      </c>
      <c r="DJ295">
        <f t="shared" si="157"/>
        <v>67.260000000000005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ROW(Source!A124)</f>
        <v>124</v>
      </c>
      <c r="B296">
        <v>92854092</v>
      </c>
      <c r="C296">
        <v>92855150</v>
      </c>
      <c r="D296">
        <v>49525587</v>
      </c>
      <c r="E296">
        <v>1</v>
      </c>
      <c r="F296">
        <v>1</v>
      </c>
      <c r="G296">
        <v>1</v>
      </c>
      <c r="H296">
        <v>3</v>
      </c>
      <c r="I296" t="s">
        <v>617</v>
      </c>
      <c r="J296" t="s">
        <v>618</v>
      </c>
      <c r="K296" t="s">
        <v>619</v>
      </c>
      <c r="L296">
        <v>1348</v>
      </c>
      <c r="N296">
        <v>1009</v>
      </c>
      <c r="O296" t="s">
        <v>162</v>
      </c>
      <c r="P296" t="s">
        <v>162</v>
      </c>
      <c r="Q296">
        <v>1000</v>
      </c>
      <c r="W296">
        <v>0</v>
      </c>
      <c r="X296">
        <v>-45966985</v>
      </c>
      <c r="Y296">
        <f t="shared" si="135"/>
        <v>1.0000000000000001E-5</v>
      </c>
      <c r="AA296">
        <v>118821.75999999999</v>
      </c>
      <c r="AB296">
        <v>0</v>
      </c>
      <c r="AC296">
        <v>0</v>
      </c>
      <c r="AD296">
        <v>0</v>
      </c>
      <c r="AE296">
        <v>11978</v>
      </c>
      <c r="AF296">
        <v>0</v>
      </c>
      <c r="AG296">
        <v>0</v>
      </c>
      <c r="AH296">
        <v>0</v>
      </c>
      <c r="AI296">
        <v>9.92</v>
      </c>
      <c r="AJ296">
        <v>1</v>
      </c>
      <c r="AK296">
        <v>1</v>
      </c>
      <c r="AL296">
        <v>1</v>
      </c>
      <c r="AM296">
        <v>4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6</v>
      </c>
      <c r="AT296">
        <v>1.0000000000000001E-5</v>
      </c>
      <c r="AU296" t="s">
        <v>6</v>
      </c>
      <c r="AV296">
        <v>0</v>
      </c>
      <c r="AW296">
        <v>2</v>
      </c>
      <c r="AX296">
        <v>92855182</v>
      </c>
      <c r="AY296">
        <v>1</v>
      </c>
      <c r="AZ296">
        <v>0</v>
      </c>
      <c r="BA296">
        <v>317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ROUND(Y296*Source!I124,7)</f>
        <v>1.5E-6</v>
      </c>
      <c r="CY296">
        <f t="shared" si="151"/>
        <v>118821.75999999999</v>
      </c>
      <c r="CZ296">
        <f t="shared" si="152"/>
        <v>11978</v>
      </c>
      <c r="DA296">
        <f t="shared" si="153"/>
        <v>9.92</v>
      </c>
      <c r="DB296">
        <f t="shared" si="136"/>
        <v>0.12</v>
      </c>
      <c r="DC296">
        <f t="shared" si="137"/>
        <v>0</v>
      </c>
      <c r="DD296" t="s">
        <v>6</v>
      </c>
      <c r="DE296" t="s">
        <v>6</v>
      </c>
      <c r="DF296">
        <f t="shared" si="154"/>
        <v>0.18</v>
      </c>
      <c r="DG296">
        <f t="shared" si="155"/>
        <v>0</v>
      </c>
      <c r="DH296">
        <f t="shared" si="156"/>
        <v>0</v>
      </c>
      <c r="DI296">
        <f t="shared" si="150"/>
        <v>0</v>
      </c>
      <c r="DJ296">
        <f t="shared" si="157"/>
        <v>0.18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ROW(Source!A124)</f>
        <v>124</v>
      </c>
      <c r="B297">
        <v>92854092</v>
      </c>
      <c r="C297">
        <v>92855150</v>
      </c>
      <c r="D297">
        <v>49526683</v>
      </c>
      <c r="E297">
        <v>1</v>
      </c>
      <c r="F297">
        <v>1</v>
      </c>
      <c r="G297">
        <v>1</v>
      </c>
      <c r="H297">
        <v>3</v>
      </c>
      <c r="I297" t="s">
        <v>620</v>
      </c>
      <c r="J297" t="s">
        <v>621</v>
      </c>
      <c r="K297" t="s">
        <v>622</v>
      </c>
      <c r="L297">
        <v>1348</v>
      </c>
      <c r="N297">
        <v>1009</v>
      </c>
      <c r="O297" t="s">
        <v>162</v>
      </c>
      <c r="P297" t="s">
        <v>162</v>
      </c>
      <c r="Q297">
        <v>1000</v>
      </c>
      <c r="W297">
        <v>0</v>
      </c>
      <c r="X297">
        <v>-1671348935</v>
      </c>
      <c r="Y297">
        <f t="shared" si="135"/>
        <v>1E-4</v>
      </c>
      <c r="AA297">
        <v>375968</v>
      </c>
      <c r="AB297">
        <v>0</v>
      </c>
      <c r="AC297">
        <v>0</v>
      </c>
      <c r="AD297">
        <v>0</v>
      </c>
      <c r="AE297">
        <v>37900</v>
      </c>
      <c r="AF297">
        <v>0</v>
      </c>
      <c r="AG297">
        <v>0</v>
      </c>
      <c r="AH297">
        <v>0</v>
      </c>
      <c r="AI297">
        <v>9.92</v>
      </c>
      <c r="AJ297">
        <v>1</v>
      </c>
      <c r="AK297">
        <v>1</v>
      </c>
      <c r="AL297">
        <v>1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1E-4</v>
      </c>
      <c r="AU297" t="s">
        <v>6</v>
      </c>
      <c r="AV297">
        <v>0</v>
      </c>
      <c r="AW297">
        <v>2</v>
      </c>
      <c r="AX297">
        <v>92855183</v>
      </c>
      <c r="AY297">
        <v>1</v>
      </c>
      <c r="AZ297">
        <v>0</v>
      </c>
      <c r="BA297">
        <v>318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ROUND(Y297*Source!I124,7)</f>
        <v>1.5E-5</v>
      </c>
      <c r="CY297">
        <f t="shared" si="151"/>
        <v>375968</v>
      </c>
      <c r="CZ297">
        <f t="shared" si="152"/>
        <v>37900</v>
      </c>
      <c r="DA297">
        <f t="shared" si="153"/>
        <v>9.92</v>
      </c>
      <c r="DB297">
        <f t="shared" si="136"/>
        <v>3.79</v>
      </c>
      <c r="DC297">
        <f t="shared" si="137"/>
        <v>0</v>
      </c>
      <c r="DD297" t="s">
        <v>6</v>
      </c>
      <c r="DE297" t="s">
        <v>6</v>
      </c>
      <c r="DF297">
        <f t="shared" si="154"/>
        <v>5.64</v>
      </c>
      <c r="DG297">
        <f t="shared" si="155"/>
        <v>0</v>
      </c>
      <c r="DH297">
        <f t="shared" si="156"/>
        <v>0</v>
      </c>
      <c r="DI297">
        <f t="shared" si="150"/>
        <v>0</v>
      </c>
      <c r="DJ297">
        <f t="shared" si="157"/>
        <v>5.64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ROW(Source!A124)</f>
        <v>124</v>
      </c>
      <c r="B298">
        <v>92854092</v>
      </c>
      <c r="C298">
        <v>92855150</v>
      </c>
      <c r="D298">
        <v>49540243</v>
      </c>
      <c r="E298">
        <v>1</v>
      </c>
      <c r="F298">
        <v>1</v>
      </c>
      <c r="G298">
        <v>1</v>
      </c>
      <c r="H298">
        <v>3</v>
      </c>
      <c r="I298" t="s">
        <v>170</v>
      </c>
      <c r="J298" t="s">
        <v>172</v>
      </c>
      <c r="K298" t="s">
        <v>171</v>
      </c>
      <c r="L298">
        <v>1348</v>
      </c>
      <c r="N298">
        <v>1009</v>
      </c>
      <c r="O298" t="s">
        <v>162</v>
      </c>
      <c r="P298" t="s">
        <v>162</v>
      </c>
      <c r="Q298">
        <v>1000</v>
      </c>
      <c r="W298">
        <v>0</v>
      </c>
      <c r="X298">
        <v>-631789071</v>
      </c>
      <c r="Y298">
        <f t="shared" si="135"/>
        <v>1</v>
      </c>
      <c r="AA298">
        <v>114060.16</v>
      </c>
      <c r="AB298">
        <v>0</v>
      </c>
      <c r="AC298">
        <v>0</v>
      </c>
      <c r="AD298">
        <v>0</v>
      </c>
      <c r="AE298">
        <v>11498</v>
      </c>
      <c r="AF298">
        <v>0</v>
      </c>
      <c r="AG298">
        <v>0</v>
      </c>
      <c r="AH298">
        <v>0</v>
      </c>
      <c r="AI298">
        <v>9.92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 t="s">
        <v>6</v>
      </c>
      <c r="AT298">
        <v>1</v>
      </c>
      <c r="AU298" t="s">
        <v>6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ROUND(Y298*Source!I124,7)</f>
        <v>0.15</v>
      </c>
      <c r="CY298">
        <f t="shared" si="151"/>
        <v>114060.16</v>
      </c>
      <c r="CZ298">
        <f t="shared" si="152"/>
        <v>11498</v>
      </c>
      <c r="DA298">
        <f t="shared" si="153"/>
        <v>9.92</v>
      </c>
      <c r="DB298">
        <f t="shared" si="136"/>
        <v>11498</v>
      </c>
      <c r="DC298">
        <f t="shared" si="137"/>
        <v>0</v>
      </c>
      <c r="DD298" t="s">
        <v>6</v>
      </c>
      <c r="DE298" t="s">
        <v>6</v>
      </c>
      <c r="DF298">
        <f t="shared" si="154"/>
        <v>17109.02</v>
      </c>
      <c r="DG298">
        <f t="shared" si="155"/>
        <v>0</v>
      </c>
      <c r="DH298">
        <f t="shared" si="156"/>
        <v>0</v>
      </c>
      <c r="DI298">
        <f t="shared" si="150"/>
        <v>0</v>
      </c>
      <c r="DJ298">
        <f t="shared" si="157"/>
        <v>17109.02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ROW(Source!A124)</f>
        <v>124</v>
      </c>
      <c r="B299">
        <v>92854092</v>
      </c>
      <c r="C299">
        <v>92855150</v>
      </c>
      <c r="D299">
        <v>49542292</v>
      </c>
      <c r="E299">
        <v>1</v>
      </c>
      <c r="F299">
        <v>1</v>
      </c>
      <c r="G299">
        <v>1</v>
      </c>
      <c r="H299">
        <v>3</v>
      </c>
      <c r="I299" t="s">
        <v>623</v>
      </c>
      <c r="J299" t="s">
        <v>624</v>
      </c>
      <c r="K299" t="s">
        <v>625</v>
      </c>
      <c r="L299">
        <v>1302</v>
      </c>
      <c r="N299">
        <v>1003</v>
      </c>
      <c r="O299" t="s">
        <v>176</v>
      </c>
      <c r="P299" t="s">
        <v>176</v>
      </c>
      <c r="Q299">
        <v>10</v>
      </c>
      <c r="W299">
        <v>0</v>
      </c>
      <c r="X299">
        <v>581091037</v>
      </c>
      <c r="Y299">
        <f t="shared" si="135"/>
        <v>1.8700000000000001E-2</v>
      </c>
      <c r="AA299">
        <v>498.38</v>
      </c>
      <c r="AB299">
        <v>0</v>
      </c>
      <c r="AC299">
        <v>0</v>
      </c>
      <c r="AD299">
        <v>0</v>
      </c>
      <c r="AE299">
        <v>50.24</v>
      </c>
      <c r="AF299">
        <v>0</v>
      </c>
      <c r="AG299">
        <v>0</v>
      </c>
      <c r="AH299">
        <v>0</v>
      </c>
      <c r="AI299">
        <v>9.92</v>
      </c>
      <c r="AJ299">
        <v>1</v>
      </c>
      <c r="AK299">
        <v>1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1.8700000000000001E-2</v>
      </c>
      <c r="AU299" t="s">
        <v>6</v>
      </c>
      <c r="AV299">
        <v>0</v>
      </c>
      <c r="AW299">
        <v>2</v>
      </c>
      <c r="AX299">
        <v>92855185</v>
      </c>
      <c r="AY299">
        <v>1</v>
      </c>
      <c r="AZ299">
        <v>0</v>
      </c>
      <c r="BA299">
        <v>320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ROUND(Y299*Source!I124,7)</f>
        <v>2.8050000000000002E-3</v>
      </c>
      <c r="CY299">
        <f t="shared" si="151"/>
        <v>498.38</v>
      </c>
      <c r="CZ299">
        <f t="shared" si="152"/>
        <v>50.24</v>
      </c>
      <c r="DA299">
        <f t="shared" si="153"/>
        <v>9.92</v>
      </c>
      <c r="DB299">
        <f t="shared" si="136"/>
        <v>0.94</v>
      </c>
      <c r="DC299">
        <f t="shared" si="137"/>
        <v>0</v>
      </c>
      <c r="DD299" t="s">
        <v>6</v>
      </c>
      <c r="DE299" t="s">
        <v>6</v>
      </c>
      <c r="DF299">
        <f t="shared" si="154"/>
        <v>1.4</v>
      </c>
      <c r="DG299">
        <f t="shared" si="155"/>
        <v>0</v>
      </c>
      <c r="DH299">
        <f t="shared" si="156"/>
        <v>0</v>
      </c>
      <c r="DI299">
        <f t="shared" si="150"/>
        <v>0</v>
      </c>
      <c r="DJ299">
        <f t="shared" si="157"/>
        <v>1.4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ROW(Source!A124)</f>
        <v>124</v>
      </c>
      <c r="B300">
        <v>92854092</v>
      </c>
      <c r="C300">
        <v>92855150</v>
      </c>
      <c r="D300">
        <v>49542647</v>
      </c>
      <c r="E300">
        <v>1</v>
      </c>
      <c r="F300">
        <v>1</v>
      </c>
      <c r="G300">
        <v>1</v>
      </c>
      <c r="H300">
        <v>3</v>
      </c>
      <c r="I300" t="s">
        <v>626</v>
      </c>
      <c r="J300" t="s">
        <v>627</v>
      </c>
      <c r="K300" t="s">
        <v>628</v>
      </c>
      <c r="L300">
        <v>1348</v>
      </c>
      <c r="N300">
        <v>1009</v>
      </c>
      <c r="O300" t="s">
        <v>162</v>
      </c>
      <c r="P300" t="s">
        <v>162</v>
      </c>
      <c r="Q300">
        <v>1000</v>
      </c>
      <c r="W300">
        <v>0</v>
      </c>
      <c r="X300">
        <v>-120483918</v>
      </c>
      <c r="Y300">
        <f t="shared" si="135"/>
        <v>3.0000000000000001E-5</v>
      </c>
      <c r="AA300">
        <v>44195.58</v>
      </c>
      <c r="AB300">
        <v>0</v>
      </c>
      <c r="AC300">
        <v>0</v>
      </c>
      <c r="AD300">
        <v>0</v>
      </c>
      <c r="AE300">
        <v>4455.2</v>
      </c>
      <c r="AF300">
        <v>0</v>
      </c>
      <c r="AG300">
        <v>0</v>
      </c>
      <c r="AH300">
        <v>0</v>
      </c>
      <c r="AI300">
        <v>9.92</v>
      </c>
      <c r="AJ300">
        <v>1</v>
      </c>
      <c r="AK300">
        <v>1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3.0000000000000001E-5</v>
      </c>
      <c r="AU300" t="s">
        <v>6</v>
      </c>
      <c r="AV300">
        <v>0</v>
      </c>
      <c r="AW300">
        <v>2</v>
      </c>
      <c r="AX300">
        <v>92855186</v>
      </c>
      <c r="AY300">
        <v>1</v>
      </c>
      <c r="AZ300">
        <v>0</v>
      </c>
      <c r="BA300">
        <v>321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ROUND(Y300*Source!I124,7)</f>
        <v>4.5000000000000001E-6</v>
      </c>
      <c r="CY300">
        <f t="shared" si="151"/>
        <v>44195.58</v>
      </c>
      <c r="CZ300">
        <f t="shared" si="152"/>
        <v>4455.2</v>
      </c>
      <c r="DA300">
        <f t="shared" si="153"/>
        <v>9.92</v>
      </c>
      <c r="DB300">
        <f t="shared" si="136"/>
        <v>0.13</v>
      </c>
      <c r="DC300">
        <f t="shared" si="137"/>
        <v>0</v>
      </c>
      <c r="DD300" t="s">
        <v>6</v>
      </c>
      <c r="DE300" t="s">
        <v>6</v>
      </c>
      <c r="DF300">
        <f t="shared" si="154"/>
        <v>0.2</v>
      </c>
      <c r="DG300">
        <f t="shared" si="155"/>
        <v>0</v>
      </c>
      <c r="DH300">
        <f t="shared" si="156"/>
        <v>0</v>
      </c>
      <c r="DI300">
        <f t="shared" si="150"/>
        <v>0</v>
      </c>
      <c r="DJ300">
        <f t="shared" si="157"/>
        <v>0.2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ROW(Source!A124)</f>
        <v>124</v>
      </c>
      <c r="B301">
        <v>92854092</v>
      </c>
      <c r="C301">
        <v>92855150</v>
      </c>
      <c r="D301">
        <v>49543370</v>
      </c>
      <c r="E301">
        <v>1</v>
      </c>
      <c r="F301">
        <v>1</v>
      </c>
      <c r="G301">
        <v>1</v>
      </c>
      <c r="H301">
        <v>3</v>
      </c>
      <c r="I301" t="s">
        <v>629</v>
      </c>
      <c r="J301" t="s">
        <v>630</v>
      </c>
      <c r="K301" t="s">
        <v>631</v>
      </c>
      <c r="L301">
        <v>1348</v>
      </c>
      <c r="N301">
        <v>1009</v>
      </c>
      <c r="O301" t="s">
        <v>162</v>
      </c>
      <c r="P301" t="s">
        <v>162</v>
      </c>
      <c r="Q301">
        <v>1000</v>
      </c>
      <c r="W301">
        <v>0</v>
      </c>
      <c r="X301">
        <v>834877976</v>
      </c>
      <c r="Y301">
        <f t="shared" si="135"/>
        <v>1.9400000000000001E-3</v>
      </c>
      <c r="AA301">
        <v>48806.400000000001</v>
      </c>
      <c r="AB301">
        <v>0</v>
      </c>
      <c r="AC301">
        <v>0</v>
      </c>
      <c r="AD301">
        <v>0</v>
      </c>
      <c r="AE301">
        <v>4920</v>
      </c>
      <c r="AF301">
        <v>0</v>
      </c>
      <c r="AG301">
        <v>0</v>
      </c>
      <c r="AH301">
        <v>0</v>
      </c>
      <c r="AI301">
        <v>9.92</v>
      </c>
      <c r="AJ301">
        <v>1</v>
      </c>
      <c r="AK301">
        <v>1</v>
      </c>
      <c r="AL301">
        <v>1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1.9400000000000001E-3</v>
      </c>
      <c r="AU301" t="s">
        <v>6</v>
      </c>
      <c r="AV301">
        <v>0</v>
      </c>
      <c r="AW301">
        <v>2</v>
      </c>
      <c r="AX301">
        <v>92855187</v>
      </c>
      <c r="AY301">
        <v>1</v>
      </c>
      <c r="AZ301">
        <v>0</v>
      </c>
      <c r="BA301">
        <v>322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ROUND(Y301*Source!I124,7)</f>
        <v>2.9100000000000003E-4</v>
      </c>
      <c r="CY301">
        <f t="shared" si="151"/>
        <v>48806.400000000001</v>
      </c>
      <c r="CZ301">
        <f t="shared" si="152"/>
        <v>4920</v>
      </c>
      <c r="DA301">
        <f t="shared" si="153"/>
        <v>9.92</v>
      </c>
      <c r="DB301">
        <f t="shared" si="136"/>
        <v>9.5399999999999991</v>
      </c>
      <c r="DC301">
        <f t="shared" si="137"/>
        <v>0</v>
      </c>
      <c r="DD301" t="s">
        <v>6</v>
      </c>
      <c r="DE301" t="s">
        <v>6</v>
      </c>
      <c r="DF301">
        <f t="shared" si="154"/>
        <v>14.2</v>
      </c>
      <c r="DG301">
        <f t="shared" si="155"/>
        <v>0</v>
      </c>
      <c r="DH301">
        <f t="shared" si="156"/>
        <v>0</v>
      </c>
      <c r="DI301">
        <f t="shared" si="150"/>
        <v>0</v>
      </c>
      <c r="DJ301">
        <f t="shared" si="157"/>
        <v>14.2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ROW(Source!A124)</f>
        <v>124</v>
      </c>
      <c r="B302">
        <v>92854092</v>
      </c>
      <c r="C302">
        <v>92855150</v>
      </c>
      <c r="D302">
        <v>49546631</v>
      </c>
      <c r="E302">
        <v>1</v>
      </c>
      <c r="F302">
        <v>1</v>
      </c>
      <c r="G302">
        <v>1</v>
      </c>
      <c r="H302">
        <v>3</v>
      </c>
      <c r="I302" t="s">
        <v>632</v>
      </c>
      <c r="J302" t="s">
        <v>633</v>
      </c>
      <c r="K302" t="s">
        <v>634</v>
      </c>
      <c r="L302">
        <v>1339</v>
      </c>
      <c r="N302">
        <v>1007</v>
      </c>
      <c r="O302" t="s">
        <v>392</v>
      </c>
      <c r="P302" t="s">
        <v>392</v>
      </c>
      <c r="Q302">
        <v>1</v>
      </c>
      <c r="W302">
        <v>0</v>
      </c>
      <c r="X302">
        <v>1758287014</v>
      </c>
      <c r="Y302">
        <f t="shared" si="135"/>
        <v>1.0300000000000001E-3</v>
      </c>
      <c r="AA302">
        <v>16864</v>
      </c>
      <c r="AB302">
        <v>0</v>
      </c>
      <c r="AC302">
        <v>0</v>
      </c>
      <c r="AD302">
        <v>0</v>
      </c>
      <c r="AE302">
        <v>1700</v>
      </c>
      <c r="AF302">
        <v>0</v>
      </c>
      <c r="AG302">
        <v>0</v>
      </c>
      <c r="AH302">
        <v>0</v>
      </c>
      <c r="AI302">
        <v>9.92</v>
      </c>
      <c r="AJ302">
        <v>1</v>
      </c>
      <c r="AK302">
        <v>1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1.0300000000000001E-3</v>
      </c>
      <c r="AU302" t="s">
        <v>6</v>
      </c>
      <c r="AV302">
        <v>0</v>
      </c>
      <c r="AW302">
        <v>2</v>
      </c>
      <c r="AX302">
        <v>92855188</v>
      </c>
      <c r="AY302">
        <v>1</v>
      </c>
      <c r="AZ302">
        <v>0</v>
      </c>
      <c r="BA302">
        <v>323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ROUND(Y302*Source!I124,7)</f>
        <v>1.5449999999999999E-4</v>
      </c>
      <c r="CY302">
        <f t="shared" si="151"/>
        <v>16864</v>
      </c>
      <c r="CZ302">
        <f t="shared" si="152"/>
        <v>1700</v>
      </c>
      <c r="DA302">
        <f t="shared" si="153"/>
        <v>9.92</v>
      </c>
      <c r="DB302">
        <f t="shared" si="136"/>
        <v>1.75</v>
      </c>
      <c r="DC302">
        <f t="shared" si="137"/>
        <v>0</v>
      </c>
      <c r="DD302" t="s">
        <v>6</v>
      </c>
      <c r="DE302" t="s">
        <v>6</v>
      </c>
      <c r="DF302">
        <f t="shared" si="154"/>
        <v>2.61</v>
      </c>
      <c r="DG302">
        <f t="shared" si="155"/>
        <v>0</v>
      </c>
      <c r="DH302">
        <f t="shared" si="156"/>
        <v>0</v>
      </c>
      <c r="DI302">
        <f t="shared" si="150"/>
        <v>0</v>
      </c>
      <c r="DJ302">
        <f t="shared" si="157"/>
        <v>2.61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ROW(Source!A124)</f>
        <v>124</v>
      </c>
      <c r="B303">
        <v>92854092</v>
      </c>
      <c r="C303">
        <v>92855150</v>
      </c>
      <c r="D303">
        <v>49554249</v>
      </c>
      <c r="E303">
        <v>1</v>
      </c>
      <c r="F303">
        <v>1</v>
      </c>
      <c r="G303">
        <v>1</v>
      </c>
      <c r="H303">
        <v>3</v>
      </c>
      <c r="I303" t="s">
        <v>635</v>
      </c>
      <c r="J303" t="s">
        <v>636</v>
      </c>
      <c r="K303" t="s">
        <v>637</v>
      </c>
      <c r="L303">
        <v>1348</v>
      </c>
      <c r="N303">
        <v>1009</v>
      </c>
      <c r="O303" t="s">
        <v>162</v>
      </c>
      <c r="P303" t="s">
        <v>162</v>
      </c>
      <c r="Q303">
        <v>1000</v>
      </c>
      <c r="W303">
        <v>0</v>
      </c>
      <c r="X303">
        <v>264248573</v>
      </c>
      <c r="Y303">
        <f t="shared" si="135"/>
        <v>3.1E-4</v>
      </c>
      <c r="AA303">
        <v>154950.39999999999</v>
      </c>
      <c r="AB303">
        <v>0</v>
      </c>
      <c r="AC303">
        <v>0</v>
      </c>
      <c r="AD303">
        <v>0</v>
      </c>
      <c r="AE303">
        <v>15620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3.1E-4</v>
      </c>
      <c r="AU303" t="s">
        <v>6</v>
      </c>
      <c r="AV303">
        <v>0</v>
      </c>
      <c r="AW303">
        <v>2</v>
      </c>
      <c r="AX303">
        <v>92855189</v>
      </c>
      <c r="AY303">
        <v>1</v>
      </c>
      <c r="AZ303">
        <v>0</v>
      </c>
      <c r="BA303">
        <v>324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ROUND(Y303*Source!I124,7)</f>
        <v>4.6499999999999999E-5</v>
      </c>
      <c r="CY303">
        <f t="shared" si="151"/>
        <v>154950.39999999999</v>
      </c>
      <c r="CZ303">
        <f t="shared" si="152"/>
        <v>15620</v>
      </c>
      <c r="DA303">
        <f t="shared" si="153"/>
        <v>9.92</v>
      </c>
      <c r="DB303">
        <f t="shared" si="136"/>
        <v>4.84</v>
      </c>
      <c r="DC303">
        <f t="shared" si="137"/>
        <v>0</v>
      </c>
      <c r="DD303" t="s">
        <v>6</v>
      </c>
      <c r="DE303" t="s">
        <v>6</v>
      </c>
      <c r="DF303">
        <f t="shared" si="154"/>
        <v>7.21</v>
      </c>
      <c r="DG303">
        <f t="shared" si="155"/>
        <v>0</v>
      </c>
      <c r="DH303">
        <f t="shared" si="156"/>
        <v>0</v>
      </c>
      <c r="DI303">
        <f t="shared" si="150"/>
        <v>0</v>
      </c>
      <c r="DJ303">
        <f t="shared" si="157"/>
        <v>7.21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ROW(Source!A124)</f>
        <v>124</v>
      </c>
      <c r="B304">
        <v>92854092</v>
      </c>
      <c r="C304">
        <v>92855150</v>
      </c>
      <c r="D304">
        <v>49555362</v>
      </c>
      <c r="E304">
        <v>1</v>
      </c>
      <c r="F304">
        <v>1</v>
      </c>
      <c r="G304">
        <v>1</v>
      </c>
      <c r="H304">
        <v>3</v>
      </c>
      <c r="I304" t="s">
        <v>638</v>
      </c>
      <c r="J304" t="s">
        <v>639</v>
      </c>
      <c r="K304" t="s">
        <v>640</v>
      </c>
      <c r="L304">
        <v>1346</v>
      </c>
      <c r="N304">
        <v>1009</v>
      </c>
      <c r="O304" t="s">
        <v>558</v>
      </c>
      <c r="P304" t="s">
        <v>558</v>
      </c>
      <c r="Q304">
        <v>1</v>
      </c>
      <c r="W304">
        <v>0</v>
      </c>
      <c r="X304">
        <v>-1449230318</v>
      </c>
      <c r="Y304">
        <f t="shared" si="135"/>
        <v>0.6</v>
      </c>
      <c r="AA304">
        <v>93.45</v>
      </c>
      <c r="AB304">
        <v>0</v>
      </c>
      <c r="AC304">
        <v>0</v>
      </c>
      <c r="AD304">
        <v>0</v>
      </c>
      <c r="AE304">
        <v>9.42</v>
      </c>
      <c r="AF304">
        <v>0</v>
      </c>
      <c r="AG304">
        <v>0</v>
      </c>
      <c r="AH304">
        <v>0</v>
      </c>
      <c r="AI304">
        <v>9.92</v>
      </c>
      <c r="AJ304">
        <v>1</v>
      </c>
      <c r="AK304">
        <v>1</v>
      </c>
      <c r="AL304">
        <v>1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0.6</v>
      </c>
      <c r="AU304" t="s">
        <v>6</v>
      </c>
      <c r="AV304">
        <v>0</v>
      </c>
      <c r="AW304">
        <v>2</v>
      </c>
      <c r="AX304">
        <v>92855190</v>
      </c>
      <c r="AY304">
        <v>1</v>
      </c>
      <c r="AZ304">
        <v>0</v>
      </c>
      <c r="BA304">
        <v>325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ROUND(Y304*Source!I124,7)</f>
        <v>0.09</v>
      </c>
      <c r="CY304">
        <f t="shared" si="151"/>
        <v>93.45</v>
      </c>
      <c r="CZ304">
        <f t="shared" si="152"/>
        <v>9.42</v>
      </c>
      <c r="DA304">
        <f t="shared" si="153"/>
        <v>9.92</v>
      </c>
      <c r="DB304">
        <f t="shared" si="136"/>
        <v>5.65</v>
      </c>
      <c r="DC304">
        <f t="shared" si="137"/>
        <v>0</v>
      </c>
      <c r="DD304" t="s">
        <v>6</v>
      </c>
      <c r="DE304" t="s">
        <v>6</v>
      </c>
      <c r="DF304">
        <f t="shared" si="154"/>
        <v>8.41</v>
      </c>
      <c r="DG304">
        <f t="shared" si="155"/>
        <v>0</v>
      </c>
      <c r="DH304">
        <f t="shared" si="156"/>
        <v>0</v>
      </c>
      <c r="DI304">
        <f t="shared" si="150"/>
        <v>0</v>
      </c>
      <c r="DJ304">
        <f t="shared" si="157"/>
        <v>8.41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ROW(Source!A161)</f>
        <v>161</v>
      </c>
      <c r="B305">
        <v>92854092</v>
      </c>
      <c r="C305">
        <v>92855192</v>
      </c>
      <c r="D305">
        <v>49510757</v>
      </c>
      <c r="E305">
        <v>70</v>
      </c>
      <c r="F305">
        <v>1</v>
      </c>
      <c r="G305">
        <v>1</v>
      </c>
      <c r="H305">
        <v>1</v>
      </c>
      <c r="I305" t="s">
        <v>568</v>
      </c>
      <c r="J305" t="s">
        <v>6</v>
      </c>
      <c r="K305" t="s">
        <v>569</v>
      </c>
      <c r="L305">
        <v>1191</v>
      </c>
      <c r="N305">
        <v>1013</v>
      </c>
      <c r="O305" t="s">
        <v>528</v>
      </c>
      <c r="P305" t="s">
        <v>528</v>
      </c>
      <c r="Q305">
        <v>1</v>
      </c>
      <c r="W305">
        <v>0</v>
      </c>
      <c r="X305">
        <v>-1111239348</v>
      </c>
      <c r="Y305">
        <f t="shared" si="135"/>
        <v>20.260000000000002</v>
      </c>
      <c r="AA305">
        <v>0</v>
      </c>
      <c r="AB305">
        <v>0</v>
      </c>
      <c r="AC305">
        <v>0</v>
      </c>
      <c r="AD305">
        <v>431.46</v>
      </c>
      <c r="AE305">
        <v>0</v>
      </c>
      <c r="AF305">
        <v>0</v>
      </c>
      <c r="AG305">
        <v>0</v>
      </c>
      <c r="AH305">
        <v>9.6199999999999992</v>
      </c>
      <c r="AI305">
        <v>1</v>
      </c>
      <c r="AJ305">
        <v>1</v>
      </c>
      <c r="AK305">
        <v>1</v>
      </c>
      <c r="AL305">
        <v>44.85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20.260000000000002</v>
      </c>
      <c r="AU305" t="s">
        <v>6</v>
      </c>
      <c r="AV305">
        <v>1</v>
      </c>
      <c r="AW305">
        <v>2</v>
      </c>
      <c r="AX305">
        <v>92855200</v>
      </c>
      <c r="AY305">
        <v>1</v>
      </c>
      <c r="AZ305">
        <v>0</v>
      </c>
      <c r="BA305">
        <v>326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ROUND(AT305*Source!I161*AH305*AL305,2)</f>
        <v>15209.89</v>
      </c>
      <c r="CV305">
        <f>ROUND(Y305*Source!I161,7)</f>
        <v>35.252400000000002</v>
      </c>
      <c r="CW305">
        <v>0</v>
      </c>
      <c r="CX305">
        <f>ROUND(Y305*Source!I161,7)</f>
        <v>35.252400000000002</v>
      </c>
      <c r="CY305">
        <f>AD305</f>
        <v>431.46</v>
      </c>
      <c r="CZ305">
        <f>AH305</f>
        <v>9.6199999999999992</v>
      </c>
      <c r="DA305">
        <f>AL305</f>
        <v>44.85</v>
      </c>
      <c r="DB305">
        <f t="shared" si="136"/>
        <v>194.9</v>
      </c>
      <c r="DC305">
        <f t="shared" si="137"/>
        <v>0</v>
      </c>
      <c r="DD305" t="s">
        <v>6</v>
      </c>
      <c r="DE305" t="s">
        <v>6</v>
      </c>
      <c r="DF305">
        <f>ROUND(ROUND(AE305,2)*CX305,2)</f>
        <v>0</v>
      </c>
      <c r="DG305">
        <f t="shared" si="155"/>
        <v>0</v>
      </c>
      <c r="DH305">
        <f t="shared" si="156"/>
        <v>0</v>
      </c>
      <c r="DI305">
        <f>ROUND(ROUND(AH305*AL305,2)*CX305,2)</f>
        <v>15210</v>
      </c>
      <c r="DJ305">
        <f>DI305</f>
        <v>15210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ROW(Source!A161)</f>
        <v>161</v>
      </c>
      <c r="B306">
        <v>92854092</v>
      </c>
      <c r="C306">
        <v>92855192</v>
      </c>
      <c r="D306">
        <v>49510905</v>
      </c>
      <c r="E306">
        <v>70</v>
      </c>
      <c r="F306">
        <v>1</v>
      </c>
      <c r="G306">
        <v>1</v>
      </c>
      <c r="H306">
        <v>1</v>
      </c>
      <c r="I306" t="s">
        <v>529</v>
      </c>
      <c r="J306" t="s">
        <v>6</v>
      </c>
      <c r="K306" t="s">
        <v>530</v>
      </c>
      <c r="L306">
        <v>1191</v>
      </c>
      <c r="N306">
        <v>1013</v>
      </c>
      <c r="O306" t="s">
        <v>528</v>
      </c>
      <c r="P306" t="s">
        <v>528</v>
      </c>
      <c r="Q306">
        <v>1</v>
      </c>
      <c r="W306">
        <v>0</v>
      </c>
      <c r="X306">
        <v>-1417349443</v>
      </c>
      <c r="Y306">
        <f t="shared" si="135"/>
        <v>0.05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44.85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0.05</v>
      </c>
      <c r="AU306" t="s">
        <v>6</v>
      </c>
      <c r="AV306">
        <v>2</v>
      </c>
      <c r="AW306">
        <v>2</v>
      </c>
      <c r="AX306">
        <v>92855201</v>
      </c>
      <c r="AY306">
        <v>1</v>
      </c>
      <c r="AZ306">
        <v>0</v>
      </c>
      <c r="BA306">
        <v>327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ROUND(Y306*Source!I161,7)</f>
        <v>8.6999999999999994E-2</v>
      </c>
      <c r="CY306">
        <f>AD306</f>
        <v>0</v>
      </c>
      <c r="CZ306">
        <f>AH306</f>
        <v>0</v>
      </c>
      <c r="DA306">
        <f>AL306</f>
        <v>1</v>
      </c>
      <c r="DB306">
        <f t="shared" si="136"/>
        <v>0</v>
      </c>
      <c r="DC306">
        <f t="shared" si="137"/>
        <v>0</v>
      </c>
      <c r="DD306" t="s">
        <v>6</v>
      </c>
      <c r="DE306" t="s">
        <v>6</v>
      </c>
      <c r="DF306">
        <f>ROUND(ROUND(AE306,2)*CX306,2)</f>
        <v>0</v>
      </c>
      <c r="DG306">
        <f t="shared" si="155"/>
        <v>0</v>
      </c>
      <c r="DH306">
        <f>ROUND(ROUND(AG306*AK306,2)*CX306,2)</f>
        <v>0</v>
      </c>
      <c r="DI306">
        <f t="shared" ref="DI306:DI311" si="158">ROUND(ROUND(AH306,2)*CX306,2)</f>
        <v>0</v>
      </c>
      <c r="DJ306">
        <f>DI306</f>
        <v>0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ROW(Source!A161)</f>
        <v>161</v>
      </c>
      <c r="B307">
        <v>92854092</v>
      </c>
      <c r="C307">
        <v>92855192</v>
      </c>
      <c r="D307">
        <v>49673503</v>
      </c>
      <c r="E307">
        <v>1</v>
      </c>
      <c r="F307">
        <v>1</v>
      </c>
      <c r="G307">
        <v>1</v>
      </c>
      <c r="H307">
        <v>2</v>
      </c>
      <c r="I307" t="s">
        <v>531</v>
      </c>
      <c r="J307" t="s">
        <v>532</v>
      </c>
      <c r="K307" t="s">
        <v>533</v>
      </c>
      <c r="L307">
        <v>1367</v>
      </c>
      <c r="N307">
        <v>1011</v>
      </c>
      <c r="O307" t="s">
        <v>534</v>
      </c>
      <c r="P307" t="s">
        <v>534</v>
      </c>
      <c r="Q307">
        <v>1</v>
      </c>
      <c r="W307">
        <v>0</v>
      </c>
      <c r="X307">
        <v>509054691</v>
      </c>
      <c r="Y307">
        <f t="shared" si="135"/>
        <v>0.05</v>
      </c>
      <c r="AA307">
        <v>0</v>
      </c>
      <c r="AB307">
        <v>1032.96</v>
      </c>
      <c r="AC307">
        <v>520.26</v>
      </c>
      <c r="AD307">
        <v>0</v>
      </c>
      <c r="AE307">
        <v>0</v>
      </c>
      <c r="AF307">
        <v>65.709999999999994</v>
      </c>
      <c r="AG307">
        <v>11.6</v>
      </c>
      <c r="AH307">
        <v>0</v>
      </c>
      <c r="AI307">
        <v>1</v>
      </c>
      <c r="AJ307">
        <v>15.72</v>
      </c>
      <c r="AK307">
        <v>44.85</v>
      </c>
      <c r="AL307">
        <v>1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0.05</v>
      </c>
      <c r="AU307" t="s">
        <v>6</v>
      </c>
      <c r="AV307">
        <v>0</v>
      </c>
      <c r="AW307">
        <v>2</v>
      </c>
      <c r="AX307">
        <v>92855202</v>
      </c>
      <c r="AY307">
        <v>1</v>
      </c>
      <c r="AZ307">
        <v>0</v>
      </c>
      <c r="BA307">
        <v>328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ROUND(Y307*Source!I161*DO307,7)</f>
        <v>0</v>
      </c>
      <c r="CX307">
        <f>ROUND(Y307*Source!I161,7)</f>
        <v>8.6999999999999994E-2</v>
      </c>
      <c r="CY307">
        <f>AB307</f>
        <v>1032.96</v>
      </c>
      <c r="CZ307">
        <f>AF307</f>
        <v>65.709999999999994</v>
      </c>
      <c r="DA307">
        <f>AJ307</f>
        <v>15.72</v>
      </c>
      <c r="DB307">
        <f t="shared" si="136"/>
        <v>3.29</v>
      </c>
      <c r="DC307">
        <f t="shared" si="137"/>
        <v>0.57999999999999996</v>
      </c>
      <c r="DD307" t="s">
        <v>6</v>
      </c>
      <c r="DE307" t="s">
        <v>6</v>
      </c>
      <c r="DF307">
        <f>ROUND(ROUND(AE307,2)*CX307,2)</f>
        <v>0</v>
      </c>
      <c r="DG307">
        <f>ROUND(ROUND(AF307*AJ307,2)*CX307,2)</f>
        <v>89.87</v>
      </c>
      <c r="DH307">
        <f>ROUND(ROUND(AG307*AK307,2)*CX307,2)</f>
        <v>45.26</v>
      </c>
      <c r="DI307">
        <f t="shared" si="158"/>
        <v>0</v>
      </c>
      <c r="DJ307">
        <f>DG307</f>
        <v>89.87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ROW(Source!A161)</f>
        <v>161</v>
      </c>
      <c r="B308">
        <v>92854092</v>
      </c>
      <c r="C308">
        <v>92855192</v>
      </c>
      <c r="D308">
        <v>49523540</v>
      </c>
      <c r="E308">
        <v>1</v>
      </c>
      <c r="F308">
        <v>1</v>
      </c>
      <c r="G308">
        <v>1</v>
      </c>
      <c r="H308">
        <v>3</v>
      </c>
      <c r="I308" t="s">
        <v>646</v>
      </c>
      <c r="J308" t="s">
        <v>647</v>
      </c>
      <c r="K308" t="s">
        <v>648</v>
      </c>
      <c r="L308">
        <v>1346</v>
      </c>
      <c r="N308">
        <v>1009</v>
      </c>
      <c r="O308" t="s">
        <v>558</v>
      </c>
      <c r="P308" t="s">
        <v>558</v>
      </c>
      <c r="Q308">
        <v>1</v>
      </c>
      <c r="W308">
        <v>0</v>
      </c>
      <c r="X308">
        <v>-1625984443</v>
      </c>
      <c r="Y308">
        <f t="shared" si="135"/>
        <v>0.35599999999999998</v>
      </c>
      <c r="AA308">
        <v>4404.4799999999996</v>
      </c>
      <c r="AB308">
        <v>0</v>
      </c>
      <c r="AC308">
        <v>0</v>
      </c>
      <c r="AD308">
        <v>0</v>
      </c>
      <c r="AE308">
        <v>444</v>
      </c>
      <c r="AF308">
        <v>0</v>
      </c>
      <c r="AG308">
        <v>0</v>
      </c>
      <c r="AH308">
        <v>0</v>
      </c>
      <c r="AI308">
        <v>9.92</v>
      </c>
      <c r="AJ308">
        <v>1</v>
      </c>
      <c r="AK308">
        <v>1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0.35599999999999998</v>
      </c>
      <c r="AU308" t="s">
        <v>6</v>
      </c>
      <c r="AV308">
        <v>0</v>
      </c>
      <c r="AW308">
        <v>2</v>
      </c>
      <c r="AX308">
        <v>92855203</v>
      </c>
      <c r="AY308">
        <v>1</v>
      </c>
      <c r="AZ308">
        <v>0</v>
      </c>
      <c r="BA308">
        <v>329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ROUND(Y308*Source!I161,7)</f>
        <v>0.61943999999999999</v>
      </c>
      <c r="CY308">
        <f>AA308</f>
        <v>4404.4799999999996</v>
      </c>
      <c r="CZ308">
        <f>AE308</f>
        <v>444</v>
      </c>
      <c r="DA308">
        <f>AI308</f>
        <v>9.92</v>
      </c>
      <c r="DB308">
        <f t="shared" si="136"/>
        <v>158.06</v>
      </c>
      <c r="DC308">
        <f t="shared" si="137"/>
        <v>0</v>
      </c>
      <c r="DD308" t="s">
        <v>6</v>
      </c>
      <c r="DE308" t="s">
        <v>6</v>
      </c>
      <c r="DF308">
        <f>ROUND(ROUND(AE308*AI308,2)*CX308,2)</f>
        <v>2728.31</v>
      </c>
      <c r="DG308">
        <f t="shared" ref="DG308:DG313" si="159">ROUND(ROUND(AF308,2)*CX308,2)</f>
        <v>0</v>
      </c>
      <c r="DH308">
        <f>ROUND(ROUND(AG308,2)*CX308,2)</f>
        <v>0</v>
      </c>
      <c r="DI308">
        <f t="shared" si="158"/>
        <v>0</v>
      </c>
      <c r="DJ308">
        <f>DF308</f>
        <v>2728.31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ROW(Source!A161)</f>
        <v>161</v>
      </c>
      <c r="B309">
        <v>92854092</v>
      </c>
      <c r="C309">
        <v>92855192</v>
      </c>
      <c r="D309">
        <v>49561117</v>
      </c>
      <c r="E309">
        <v>1</v>
      </c>
      <c r="F309">
        <v>1</v>
      </c>
      <c r="G309">
        <v>1</v>
      </c>
      <c r="H309">
        <v>3</v>
      </c>
      <c r="I309" t="s">
        <v>61</v>
      </c>
      <c r="J309" t="s">
        <v>63</v>
      </c>
      <c r="K309" t="s">
        <v>62</v>
      </c>
      <c r="L309">
        <v>1371</v>
      </c>
      <c r="N309">
        <v>1013</v>
      </c>
      <c r="O309" t="s">
        <v>23</v>
      </c>
      <c r="P309" t="s">
        <v>23</v>
      </c>
      <c r="Q309">
        <v>1</v>
      </c>
      <c r="W309">
        <v>0</v>
      </c>
      <c r="X309">
        <v>1075824001</v>
      </c>
      <c r="Y309">
        <f t="shared" si="135"/>
        <v>100</v>
      </c>
      <c r="AA309">
        <v>368.13</v>
      </c>
      <c r="AB309">
        <v>0</v>
      </c>
      <c r="AC309">
        <v>0</v>
      </c>
      <c r="AD309">
        <v>0</v>
      </c>
      <c r="AE309">
        <v>37.11</v>
      </c>
      <c r="AF309">
        <v>0</v>
      </c>
      <c r="AG309">
        <v>0</v>
      </c>
      <c r="AH309">
        <v>0</v>
      </c>
      <c r="AI309">
        <v>9.92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 t="s">
        <v>6</v>
      </c>
      <c r="AT309">
        <v>100</v>
      </c>
      <c r="AU309" t="s">
        <v>6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6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ROUND(Y309*Source!I161,7)</f>
        <v>174</v>
      </c>
      <c r="CY309">
        <f>AA309</f>
        <v>368.13</v>
      </c>
      <c r="CZ309">
        <f>AE309</f>
        <v>37.11</v>
      </c>
      <c r="DA309">
        <f>AI309</f>
        <v>9.92</v>
      </c>
      <c r="DB309">
        <f t="shared" si="136"/>
        <v>3711</v>
      </c>
      <c r="DC309">
        <f t="shared" si="137"/>
        <v>0</v>
      </c>
      <c r="DD309" t="s">
        <v>6</v>
      </c>
      <c r="DE309" t="s">
        <v>6</v>
      </c>
      <c r="DF309">
        <f>ROUND(ROUND(AE309*AI309,2)*CX309,2)</f>
        <v>64054.62</v>
      </c>
      <c r="DG309">
        <f t="shared" si="159"/>
        <v>0</v>
      </c>
      <c r="DH309">
        <f>ROUND(ROUND(AG309,2)*CX309,2)</f>
        <v>0</v>
      </c>
      <c r="DI309">
        <f t="shared" si="158"/>
        <v>0</v>
      </c>
      <c r="DJ309">
        <f>DF309</f>
        <v>64054.62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ROW(Source!A161)</f>
        <v>161</v>
      </c>
      <c r="B310">
        <v>92854092</v>
      </c>
      <c r="C310">
        <v>92855192</v>
      </c>
      <c r="D310">
        <v>49562663</v>
      </c>
      <c r="E310">
        <v>1</v>
      </c>
      <c r="F310">
        <v>1</v>
      </c>
      <c r="G310">
        <v>1</v>
      </c>
      <c r="H310">
        <v>3</v>
      </c>
      <c r="I310" t="s">
        <v>72</v>
      </c>
      <c r="J310" t="s">
        <v>74</v>
      </c>
      <c r="K310" t="s">
        <v>73</v>
      </c>
      <c r="L310">
        <v>1371</v>
      </c>
      <c r="N310">
        <v>1013</v>
      </c>
      <c r="O310" t="s">
        <v>23</v>
      </c>
      <c r="P310" t="s">
        <v>23</v>
      </c>
      <c r="Q310">
        <v>1</v>
      </c>
      <c r="W310">
        <v>0</v>
      </c>
      <c r="X310">
        <v>-1333396209</v>
      </c>
      <c r="Y310">
        <f t="shared" si="135"/>
        <v>100</v>
      </c>
      <c r="AA310">
        <v>517.63</v>
      </c>
      <c r="AB310">
        <v>0</v>
      </c>
      <c r="AC310">
        <v>0</v>
      </c>
      <c r="AD310">
        <v>0</v>
      </c>
      <c r="AE310">
        <v>52.18</v>
      </c>
      <c r="AF310">
        <v>0</v>
      </c>
      <c r="AG310">
        <v>0</v>
      </c>
      <c r="AH310">
        <v>0</v>
      </c>
      <c r="AI310">
        <v>9.92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6</v>
      </c>
      <c r="AT310">
        <v>100</v>
      </c>
      <c r="AU310" t="s">
        <v>6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ROUND(Y310*Source!I161,7)</f>
        <v>174</v>
      </c>
      <c r="CY310">
        <f>AA310</f>
        <v>517.63</v>
      </c>
      <c r="CZ310">
        <f>AE310</f>
        <v>52.18</v>
      </c>
      <c r="DA310">
        <f>AI310</f>
        <v>9.92</v>
      </c>
      <c r="DB310">
        <f t="shared" si="136"/>
        <v>5218</v>
      </c>
      <c r="DC310">
        <f t="shared" si="137"/>
        <v>0</v>
      </c>
      <c r="DD310" t="s">
        <v>6</v>
      </c>
      <c r="DE310" t="s">
        <v>6</v>
      </c>
      <c r="DF310">
        <f>ROUND(ROUND(AE310*AI310,2)*CX310,2)</f>
        <v>90067.62</v>
      </c>
      <c r="DG310">
        <f t="shared" si="159"/>
        <v>0</v>
      </c>
      <c r="DH310">
        <f>ROUND(ROUND(AG310,2)*CX310,2)</f>
        <v>0</v>
      </c>
      <c r="DI310">
        <f t="shared" si="158"/>
        <v>0</v>
      </c>
      <c r="DJ310">
        <f>DF310</f>
        <v>90067.62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ROW(Source!A161)</f>
        <v>161</v>
      </c>
      <c r="B311">
        <v>92854092</v>
      </c>
      <c r="C311">
        <v>92855192</v>
      </c>
      <c r="D311">
        <v>49595460</v>
      </c>
      <c r="E311">
        <v>1</v>
      </c>
      <c r="F311">
        <v>1</v>
      </c>
      <c r="G311">
        <v>1</v>
      </c>
      <c r="H311">
        <v>3</v>
      </c>
      <c r="I311" t="s">
        <v>54</v>
      </c>
      <c r="J311" t="s">
        <v>56</v>
      </c>
      <c r="K311" t="s">
        <v>276</v>
      </c>
      <c r="L311">
        <v>1371</v>
      </c>
      <c r="N311">
        <v>1013</v>
      </c>
      <c r="O311" t="s">
        <v>23</v>
      </c>
      <c r="P311" t="s">
        <v>23</v>
      </c>
      <c r="Q311">
        <v>1</v>
      </c>
      <c r="W311">
        <v>0</v>
      </c>
      <c r="X311">
        <v>-2030387340</v>
      </c>
      <c r="Y311">
        <f t="shared" si="135"/>
        <v>100</v>
      </c>
      <c r="AA311">
        <v>843.81</v>
      </c>
      <c r="AB311">
        <v>0</v>
      </c>
      <c r="AC311">
        <v>0</v>
      </c>
      <c r="AD311">
        <v>0</v>
      </c>
      <c r="AE311">
        <v>131.22999999999999</v>
      </c>
      <c r="AF311">
        <v>0</v>
      </c>
      <c r="AG311">
        <v>0</v>
      </c>
      <c r="AH311">
        <v>0</v>
      </c>
      <c r="AI311">
        <v>6.43</v>
      </c>
      <c r="AJ311">
        <v>1</v>
      </c>
      <c r="AK311">
        <v>1</v>
      </c>
      <c r="AL311">
        <v>1</v>
      </c>
      <c r="AM311">
        <v>0</v>
      </c>
      <c r="AN311">
        <v>1</v>
      </c>
      <c r="AO311">
        <v>0</v>
      </c>
      <c r="AP311">
        <v>1</v>
      </c>
      <c r="AQ311">
        <v>0</v>
      </c>
      <c r="AR311">
        <v>0</v>
      </c>
      <c r="AS311" t="s">
        <v>6</v>
      </c>
      <c r="AT311">
        <v>100</v>
      </c>
      <c r="AU311" t="s">
        <v>6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6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ROUND(Y311*Source!I161,7)</f>
        <v>174</v>
      </c>
      <c r="CY311">
        <f>AA311</f>
        <v>843.81</v>
      </c>
      <c r="CZ311">
        <f>AE311</f>
        <v>131.22999999999999</v>
      </c>
      <c r="DA311">
        <f>AI311</f>
        <v>6.43</v>
      </c>
      <c r="DB311">
        <f t="shared" si="136"/>
        <v>13123</v>
      </c>
      <c r="DC311">
        <f t="shared" si="137"/>
        <v>0</v>
      </c>
      <c r="DD311" t="s">
        <v>6</v>
      </c>
      <c r="DE311" t="s">
        <v>6</v>
      </c>
      <c r="DF311">
        <f>ROUND(ROUND(AE311*AI311,2)*CX311,2)</f>
        <v>146822.94</v>
      </c>
      <c r="DG311">
        <f t="shared" si="159"/>
        <v>0</v>
      </c>
      <c r="DH311">
        <f>ROUND(ROUND(AG311,2)*CX311,2)</f>
        <v>0</v>
      </c>
      <c r="DI311">
        <f t="shared" si="158"/>
        <v>0</v>
      </c>
      <c r="DJ311">
        <f>DF311</f>
        <v>146822.94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ROW(Source!A165)</f>
        <v>165</v>
      </c>
      <c r="B312">
        <v>92854092</v>
      </c>
      <c r="C312">
        <v>92855210</v>
      </c>
      <c r="D312">
        <v>49510753</v>
      </c>
      <c r="E312">
        <v>70</v>
      </c>
      <c r="F312">
        <v>1</v>
      </c>
      <c r="G312">
        <v>1</v>
      </c>
      <c r="H312">
        <v>1</v>
      </c>
      <c r="I312" t="s">
        <v>548</v>
      </c>
      <c r="J312" t="s">
        <v>6</v>
      </c>
      <c r="K312" t="s">
        <v>549</v>
      </c>
      <c r="L312">
        <v>1191</v>
      </c>
      <c r="N312">
        <v>1013</v>
      </c>
      <c r="O312" t="s">
        <v>528</v>
      </c>
      <c r="P312" t="s">
        <v>528</v>
      </c>
      <c r="Q312">
        <v>1</v>
      </c>
      <c r="W312">
        <v>0</v>
      </c>
      <c r="X312">
        <v>1608048003</v>
      </c>
      <c r="Y312">
        <f t="shared" si="135"/>
        <v>0.93</v>
      </c>
      <c r="AA312">
        <v>0</v>
      </c>
      <c r="AB312">
        <v>0</v>
      </c>
      <c r="AC312">
        <v>0</v>
      </c>
      <c r="AD312">
        <v>426.52</v>
      </c>
      <c r="AE312">
        <v>0</v>
      </c>
      <c r="AF312">
        <v>0</v>
      </c>
      <c r="AG312">
        <v>0</v>
      </c>
      <c r="AH312">
        <v>9.51</v>
      </c>
      <c r="AI312">
        <v>1</v>
      </c>
      <c r="AJ312">
        <v>1</v>
      </c>
      <c r="AK312">
        <v>1</v>
      </c>
      <c r="AL312">
        <v>44.85</v>
      </c>
      <c r="AM312">
        <v>4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6</v>
      </c>
      <c r="AT312">
        <v>0.93</v>
      </c>
      <c r="AU312" t="s">
        <v>6</v>
      </c>
      <c r="AV312">
        <v>1</v>
      </c>
      <c r="AW312">
        <v>2</v>
      </c>
      <c r="AX312">
        <v>92855219</v>
      </c>
      <c r="AY312">
        <v>1</v>
      </c>
      <c r="AZ312">
        <v>0</v>
      </c>
      <c r="BA312">
        <v>333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U312">
        <f>ROUND(AT312*Source!I165*AH312*AL312,2)</f>
        <v>69020.03</v>
      </c>
      <c r="CV312">
        <f>ROUND(Y312*Source!I165,7)</f>
        <v>161.82</v>
      </c>
      <c r="CW312">
        <v>0</v>
      </c>
      <c r="CX312">
        <f>ROUND(Y312*Source!I165,7)</f>
        <v>161.82</v>
      </c>
      <c r="CY312">
        <f>AD312</f>
        <v>426.52</v>
      </c>
      <c r="CZ312">
        <f>AH312</f>
        <v>9.51</v>
      </c>
      <c r="DA312">
        <f>AL312</f>
        <v>44.85</v>
      </c>
      <c r="DB312">
        <f t="shared" si="136"/>
        <v>8.84</v>
      </c>
      <c r="DC312">
        <f t="shared" si="137"/>
        <v>0</v>
      </c>
      <c r="DD312" t="s">
        <v>6</v>
      </c>
      <c r="DE312" t="s">
        <v>6</v>
      </c>
      <c r="DF312">
        <f>ROUND(ROUND(AE312,2)*CX312,2)</f>
        <v>0</v>
      </c>
      <c r="DG312">
        <f t="shared" si="159"/>
        <v>0</v>
      </c>
      <c r="DH312">
        <f>ROUND(ROUND(AG312,2)*CX312,2)</f>
        <v>0</v>
      </c>
      <c r="DI312">
        <f>ROUND(ROUND(AH312*AL312,2)*CX312,2)</f>
        <v>69019.47</v>
      </c>
      <c r="DJ312">
        <f>DI312</f>
        <v>69019.47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ROW(Source!A165)</f>
        <v>165</v>
      </c>
      <c r="B313">
        <v>92854092</v>
      </c>
      <c r="C313">
        <v>92855210</v>
      </c>
      <c r="D313">
        <v>49510905</v>
      </c>
      <c r="E313">
        <v>70</v>
      </c>
      <c r="F313">
        <v>1</v>
      </c>
      <c r="G313">
        <v>1</v>
      </c>
      <c r="H313">
        <v>1</v>
      </c>
      <c r="I313" t="s">
        <v>529</v>
      </c>
      <c r="J313" t="s">
        <v>6</v>
      </c>
      <c r="K313" t="s">
        <v>530</v>
      </c>
      <c r="L313">
        <v>1191</v>
      </c>
      <c r="N313">
        <v>1013</v>
      </c>
      <c r="O313" t="s">
        <v>528</v>
      </c>
      <c r="P313" t="s">
        <v>528</v>
      </c>
      <c r="Q313">
        <v>1</v>
      </c>
      <c r="W313">
        <v>0</v>
      </c>
      <c r="X313">
        <v>-1417349443</v>
      </c>
      <c r="Y313">
        <f t="shared" si="135"/>
        <v>0.01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44.85</v>
      </c>
      <c r="AL313">
        <v>1</v>
      </c>
      <c r="AM313">
        <v>4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6</v>
      </c>
      <c r="AT313">
        <v>0.01</v>
      </c>
      <c r="AU313" t="s">
        <v>6</v>
      </c>
      <c r="AV313">
        <v>2</v>
      </c>
      <c r="AW313">
        <v>2</v>
      </c>
      <c r="AX313">
        <v>92855220</v>
      </c>
      <c r="AY313">
        <v>1</v>
      </c>
      <c r="AZ313">
        <v>0</v>
      </c>
      <c r="BA313">
        <v>334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ROUND(Y313*Source!I165,7)</f>
        <v>1.74</v>
      </c>
      <c r="CY313">
        <f>AD313</f>
        <v>0</v>
      </c>
      <c r="CZ313">
        <f>AH313</f>
        <v>0</v>
      </c>
      <c r="DA313">
        <f>AL313</f>
        <v>1</v>
      </c>
      <c r="DB313">
        <f t="shared" si="136"/>
        <v>0</v>
      </c>
      <c r="DC313">
        <f t="shared" si="137"/>
        <v>0</v>
      </c>
      <c r="DD313" t="s">
        <v>6</v>
      </c>
      <c r="DE313" t="s">
        <v>6</v>
      </c>
      <c r="DF313">
        <f>ROUND(ROUND(AE313,2)*CX313,2)</f>
        <v>0</v>
      </c>
      <c r="DG313">
        <f t="shared" si="159"/>
        <v>0</v>
      </c>
      <c r="DH313">
        <f>ROUND(ROUND(AG313*AK313,2)*CX313,2)</f>
        <v>0</v>
      </c>
      <c r="DI313">
        <f t="shared" ref="DI313:DI319" si="160">ROUND(ROUND(AH313,2)*CX313,2)</f>
        <v>0</v>
      </c>
      <c r="DJ313">
        <f>DI313</f>
        <v>0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ROW(Source!A165)</f>
        <v>165</v>
      </c>
      <c r="B314">
        <v>92854092</v>
      </c>
      <c r="C314">
        <v>92855210</v>
      </c>
      <c r="D314">
        <v>49673503</v>
      </c>
      <c r="E314">
        <v>1</v>
      </c>
      <c r="F314">
        <v>1</v>
      </c>
      <c r="G314">
        <v>1</v>
      </c>
      <c r="H314">
        <v>2</v>
      </c>
      <c r="I314" t="s">
        <v>531</v>
      </c>
      <c r="J314" t="s">
        <v>532</v>
      </c>
      <c r="K314" t="s">
        <v>533</v>
      </c>
      <c r="L314">
        <v>1367</v>
      </c>
      <c r="N314">
        <v>1011</v>
      </c>
      <c r="O314" t="s">
        <v>534</v>
      </c>
      <c r="P314" t="s">
        <v>534</v>
      </c>
      <c r="Q314">
        <v>1</v>
      </c>
      <c r="W314">
        <v>0</v>
      </c>
      <c r="X314">
        <v>509054691</v>
      </c>
      <c r="Y314">
        <f t="shared" si="135"/>
        <v>0.01</v>
      </c>
      <c r="AA314">
        <v>0</v>
      </c>
      <c r="AB314">
        <v>1032.96</v>
      </c>
      <c r="AC314">
        <v>520.26</v>
      </c>
      <c r="AD314">
        <v>0</v>
      </c>
      <c r="AE314">
        <v>0</v>
      </c>
      <c r="AF314">
        <v>65.709999999999994</v>
      </c>
      <c r="AG314">
        <v>11.6</v>
      </c>
      <c r="AH314">
        <v>0</v>
      </c>
      <c r="AI314">
        <v>1</v>
      </c>
      <c r="AJ314">
        <v>15.72</v>
      </c>
      <c r="AK314">
        <v>44.85</v>
      </c>
      <c r="AL314">
        <v>1</v>
      </c>
      <c r="AM314">
        <v>4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6</v>
      </c>
      <c r="AT314">
        <v>0.01</v>
      </c>
      <c r="AU314" t="s">
        <v>6</v>
      </c>
      <c r="AV314">
        <v>0</v>
      </c>
      <c r="AW314">
        <v>2</v>
      </c>
      <c r="AX314">
        <v>92855221</v>
      </c>
      <c r="AY314">
        <v>1</v>
      </c>
      <c r="AZ314">
        <v>0</v>
      </c>
      <c r="BA314">
        <v>335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ROUND(Y314*Source!I165*DO314,7)</f>
        <v>0</v>
      </c>
      <c r="CX314">
        <f>ROUND(Y314*Source!I165,7)</f>
        <v>1.74</v>
      </c>
      <c r="CY314">
        <f>AB314</f>
        <v>1032.96</v>
      </c>
      <c r="CZ314">
        <f>AF314</f>
        <v>65.709999999999994</v>
      </c>
      <c r="DA314">
        <f>AJ314</f>
        <v>15.72</v>
      </c>
      <c r="DB314">
        <f t="shared" si="136"/>
        <v>0.66</v>
      </c>
      <c r="DC314">
        <f t="shared" si="137"/>
        <v>0.12</v>
      </c>
      <c r="DD314" t="s">
        <v>6</v>
      </c>
      <c r="DE314" t="s">
        <v>6</v>
      </c>
      <c r="DF314">
        <f>ROUND(ROUND(AE314,2)*CX314,2)</f>
        <v>0</v>
      </c>
      <c r="DG314">
        <f>ROUND(ROUND(AF314*AJ314,2)*CX314,2)</f>
        <v>1797.35</v>
      </c>
      <c r="DH314">
        <f>ROUND(ROUND(AG314*AK314,2)*CX314,2)</f>
        <v>905.25</v>
      </c>
      <c r="DI314">
        <f t="shared" si="160"/>
        <v>0</v>
      </c>
      <c r="DJ314">
        <f>DG314</f>
        <v>1797.35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ROW(Source!A165)</f>
        <v>165</v>
      </c>
      <c r="B315">
        <v>92854092</v>
      </c>
      <c r="C315">
        <v>92855210</v>
      </c>
      <c r="D315">
        <v>49673715</v>
      </c>
      <c r="E315">
        <v>1</v>
      </c>
      <c r="F315">
        <v>1</v>
      </c>
      <c r="G315">
        <v>1</v>
      </c>
      <c r="H315">
        <v>2</v>
      </c>
      <c r="I315" t="s">
        <v>535</v>
      </c>
      <c r="J315" t="s">
        <v>536</v>
      </c>
      <c r="K315" t="s">
        <v>537</v>
      </c>
      <c r="L315">
        <v>1367</v>
      </c>
      <c r="N315">
        <v>1011</v>
      </c>
      <c r="O315" t="s">
        <v>534</v>
      </c>
      <c r="P315" t="s">
        <v>534</v>
      </c>
      <c r="Q315">
        <v>1</v>
      </c>
      <c r="W315">
        <v>0</v>
      </c>
      <c r="X315">
        <v>829370094</v>
      </c>
      <c r="Y315">
        <f t="shared" si="135"/>
        <v>0.26</v>
      </c>
      <c r="AA315">
        <v>0</v>
      </c>
      <c r="AB315">
        <v>127.33</v>
      </c>
      <c r="AC315">
        <v>0</v>
      </c>
      <c r="AD315">
        <v>0</v>
      </c>
      <c r="AE315">
        <v>0</v>
      </c>
      <c r="AF315">
        <v>8.1</v>
      </c>
      <c r="AG315">
        <v>0</v>
      </c>
      <c r="AH315">
        <v>0</v>
      </c>
      <c r="AI315">
        <v>1</v>
      </c>
      <c r="AJ315">
        <v>15.72</v>
      </c>
      <c r="AK315">
        <v>44.85</v>
      </c>
      <c r="AL315">
        <v>1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0.26</v>
      </c>
      <c r="AU315" t="s">
        <v>6</v>
      </c>
      <c r="AV315">
        <v>0</v>
      </c>
      <c r="AW315">
        <v>2</v>
      </c>
      <c r="AX315">
        <v>92855222</v>
      </c>
      <c r="AY315">
        <v>1</v>
      </c>
      <c r="AZ315">
        <v>0</v>
      </c>
      <c r="BA315">
        <v>336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ROUND(Y315*Source!I165*DO315,7)</f>
        <v>0</v>
      </c>
      <c r="CX315">
        <f>ROUND(Y315*Source!I165,7)</f>
        <v>45.24</v>
      </c>
      <c r="CY315">
        <f>AB315</f>
        <v>127.33</v>
      </c>
      <c r="CZ315">
        <f>AF315</f>
        <v>8.1</v>
      </c>
      <c r="DA315">
        <f>AJ315</f>
        <v>15.72</v>
      </c>
      <c r="DB315">
        <f t="shared" si="136"/>
        <v>2.11</v>
      </c>
      <c r="DC315">
        <f t="shared" si="137"/>
        <v>0</v>
      </c>
      <c r="DD315" t="s">
        <v>6</v>
      </c>
      <c r="DE315" t="s">
        <v>6</v>
      </c>
      <c r="DF315">
        <f>ROUND(ROUND(AE315,2)*CX315,2)</f>
        <v>0</v>
      </c>
      <c r="DG315">
        <f>ROUND(ROUND(AF315*AJ315,2)*CX315,2)</f>
        <v>5760.41</v>
      </c>
      <c r="DH315">
        <f>ROUND(ROUND(AG315*AK315,2)*CX315,2)</f>
        <v>0</v>
      </c>
      <c r="DI315">
        <f t="shared" si="160"/>
        <v>0</v>
      </c>
      <c r="DJ315">
        <f>DG315</f>
        <v>5760.41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ROW(Source!A165)</f>
        <v>165</v>
      </c>
      <c r="B316">
        <v>92854092</v>
      </c>
      <c r="C316">
        <v>92855210</v>
      </c>
      <c r="D316">
        <v>49521237</v>
      </c>
      <c r="E316">
        <v>1</v>
      </c>
      <c r="F316">
        <v>1</v>
      </c>
      <c r="G316">
        <v>1</v>
      </c>
      <c r="H316">
        <v>3</v>
      </c>
      <c r="I316" t="s">
        <v>538</v>
      </c>
      <c r="J316" t="s">
        <v>539</v>
      </c>
      <c r="K316" t="s">
        <v>540</v>
      </c>
      <c r="L316">
        <v>1407</v>
      </c>
      <c r="N316">
        <v>1013</v>
      </c>
      <c r="O316" t="s">
        <v>541</v>
      </c>
      <c r="P316" t="s">
        <v>541</v>
      </c>
      <c r="Q316">
        <v>1</v>
      </c>
      <c r="W316">
        <v>0</v>
      </c>
      <c r="X316">
        <v>845180098</v>
      </c>
      <c r="Y316">
        <f t="shared" si="135"/>
        <v>2E-3</v>
      </c>
      <c r="AA316">
        <v>34224</v>
      </c>
      <c r="AB316">
        <v>0</v>
      </c>
      <c r="AC316">
        <v>0</v>
      </c>
      <c r="AD316">
        <v>0</v>
      </c>
      <c r="AE316">
        <v>3450</v>
      </c>
      <c r="AF316">
        <v>0</v>
      </c>
      <c r="AG316">
        <v>0</v>
      </c>
      <c r="AH316">
        <v>0</v>
      </c>
      <c r="AI316">
        <v>9.92</v>
      </c>
      <c r="AJ316">
        <v>1</v>
      </c>
      <c r="AK316">
        <v>1</v>
      </c>
      <c r="AL316">
        <v>1</v>
      </c>
      <c r="AM316">
        <v>4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6</v>
      </c>
      <c r="AT316">
        <v>2E-3</v>
      </c>
      <c r="AU316" t="s">
        <v>6</v>
      </c>
      <c r="AV316">
        <v>0</v>
      </c>
      <c r="AW316">
        <v>2</v>
      </c>
      <c r="AX316">
        <v>92855223</v>
      </c>
      <c r="AY316">
        <v>1</v>
      </c>
      <c r="AZ316">
        <v>0</v>
      </c>
      <c r="BA316">
        <v>337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ROUND(Y316*Source!I165,7)</f>
        <v>0.34799999999999998</v>
      </c>
      <c r="CY316">
        <f>AA316</f>
        <v>34224</v>
      </c>
      <c r="CZ316">
        <f>AE316</f>
        <v>3450</v>
      </c>
      <c r="DA316">
        <f>AI316</f>
        <v>9.92</v>
      </c>
      <c r="DB316">
        <f t="shared" si="136"/>
        <v>6.9</v>
      </c>
      <c r="DC316">
        <f t="shared" si="137"/>
        <v>0</v>
      </c>
      <c r="DD316" t="s">
        <v>6</v>
      </c>
      <c r="DE316" t="s">
        <v>6</v>
      </c>
      <c r="DF316">
        <f>ROUND(ROUND(AE316*AI316,2)*CX316,2)</f>
        <v>11909.95</v>
      </c>
      <c r="DG316">
        <f t="shared" ref="DG316:DG321" si="161">ROUND(ROUND(AF316,2)*CX316,2)</f>
        <v>0</v>
      </c>
      <c r="DH316">
        <f>ROUND(ROUND(AG316,2)*CX316,2)</f>
        <v>0</v>
      </c>
      <c r="DI316">
        <f t="shared" si="160"/>
        <v>0</v>
      </c>
      <c r="DJ316">
        <f>DF316</f>
        <v>11909.95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ROW(Source!A165)</f>
        <v>165</v>
      </c>
      <c r="B317">
        <v>92854092</v>
      </c>
      <c r="C317">
        <v>92855210</v>
      </c>
      <c r="D317">
        <v>49524301</v>
      </c>
      <c r="E317">
        <v>1</v>
      </c>
      <c r="F317">
        <v>1</v>
      </c>
      <c r="G317">
        <v>1</v>
      </c>
      <c r="H317">
        <v>3</v>
      </c>
      <c r="I317" t="s">
        <v>542</v>
      </c>
      <c r="J317" t="s">
        <v>543</v>
      </c>
      <c r="K317" t="s">
        <v>544</v>
      </c>
      <c r="L317">
        <v>1348</v>
      </c>
      <c r="N317">
        <v>1009</v>
      </c>
      <c r="O317" t="s">
        <v>162</v>
      </c>
      <c r="P317" t="s">
        <v>162</v>
      </c>
      <c r="Q317">
        <v>1000</v>
      </c>
      <c r="W317">
        <v>0</v>
      </c>
      <c r="X317">
        <v>1824693337</v>
      </c>
      <c r="Y317">
        <f t="shared" si="135"/>
        <v>1.2E-4</v>
      </c>
      <c r="AA317">
        <v>102791.03999999999</v>
      </c>
      <c r="AB317">
        <v>0</v>
      </c>
      <c r="AC317">
        <v>0</v>
      </c>
      <c r="AD317">
        <v>0</v>
      </c>
      <c r="AE317">
        <v>10362</v>
      </c>
      <c r="AF317">
        <v>0</v>
      </c>
      <c r="AG317">
        <v>0</v>
      </c>
      <c r="AH317">
        <v>0</v>
      </c>
      <c r="AI317">
        <v>9.92</v>
      </c>
      <c r="AJ317">
        <v>1</v>
      </c>
      <c r="AK317">
        <v>1</v>
      </c>
      <c r="AL317">
        <v>1</v>
      </c>
      <c r="AM317">
        <v>4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6</v>
      </c>
      <c r="AT317">
        <v>1.2E-4</v>
      </c>
      <c r="AU317" t="s">
        <v>6</v>
      </c>
      <c r="AV317">
        <v>0</v>
      </c>
      <c r="AW317">
        <v>2</v>
      </c>
      <c r="AX317">
        <v>92855224</v>
      </c>
      <c r="AY317">
        <v>1</v>
      </c>
      <c r="AZ317">
        <v>0</v>
      </c>
      <c r="BA317">
        <v>338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ROUND(Y317*Source!I165,7)</f>
        <v>2.0879999999999999E-2</v>
      </c>
      <c r="CY317">
        <f>AA317</f>
        <v>102791.03999999999</v>
      </c>
      <c r="CZ317">
        <f>AE317</f>
        <v>10362</v>
      </c>
      <c r="DA317">
        <f>AI317</f>
        <v>9.92</v>
      </c>
      <c r="DB317">
        <f t="shared" si="136"/>
        <v>1.24</v>
      </c>
      <c r="DC317">
        <f t="shared" si="137"/>
        <v>0</v>
      </c>
      <c r="DD317" t="s">
        <v>6</v>
      </c>
      <c r="DE317" t="s">
        <v>6</v>
      </c>
      <c r="DF317">
        <f>ROUND(ROUND(AE317*AI317,2)*CX317,2)</f>
        <v>2146.2800000000002</v>
      </c>
      <c r="DG317">
        <f t="shared" si="161"/>
        <v>0</v>
      </c>
      <c r="DH317">
        <f>ROUND(ROUND(AG317,2)*CX317,2)</f>
        <v>0</v>
      </c>
      <c r="DI317">
        <f t="shared" si="160"/>
        <v>0</v>
      </c>
      <c r="DJ317">
        <f>DF317</f>
        <v>2146.2800000000002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ROW(Source!A165)</f>
        <v>165</v>
      </c>
      <c r="B318">
        <v>92854092</v>
      </c>
      <c r="C318">
        <v>92855210</v>
      </c>
      <c r="D318">
        <v>49525470</v>
      </c>
      <c r="E318">
        <v>1</v>
      </c>
      <c r="F318">
        <v>1</v>
      </c>
      <c r="G318">
        <v>1</v>
      </c>
      <c r="H318">
        <v>3</v>
      </c>
      <c r="I318" t="s">
        <v>550</v>
      </c>
      <c r="J318" t="s">
        <v>551</v>
      </c>
      <c r="K318" t="s">
        <v>552</v>
      </c>
      <c r="L318">
        <v>1348</v>
      </c>
      <c r="N318">
        <v>1009</v>
      </c>
      <c r="O318" t="s">
        <v>162</v>
      </c>
      <c r="P318" t="s">
        <v>162</v>
      </c>
      <c r="Q318">
        <v>1000</v>
      </c>
      <c r="W318">
        <v>0</v>
      </c>
      <c r="X318">
        <v>-614132284</v>
      </c>
      <c r="Y318">
        <f t="shared" si="135"/>
        <v>5.9999999999999995E-4</v>
      </c>
      <c r="AA318">
        <v>152004.16</v>
      </c>
      <c r="AB318">
        <v>0</v>
      </c>
      <c r="AC318">
        <v>0</v>
      </c>
      <c r="AD318">
        <v>0</v>
      </c>
      <c r="AE318">
        <v>15323</v>
      </c>
      <c r="AF318">
        <v>0</v>
      </c>
      <c r="AG318">
        <v>0</v>
      </c>
      <c r="AH318">
        <v>0</v>
      </c>
      <c r="AI318">
        <v>9.92</v>
      </c>
      <c r="AJ318">
        <v>1</v>
      </c>
      <c r="AK318">
        <v>1</v>
      </c>
      <c r="AL318">
        <v>1</v>
      </c>
      <c r="AM318">
        <v>4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6</v>
      </c>
      <c r="AT318">
        <v>5.9999999999999995E-4</v>
      </c>
      <c r="AU318" t="s">
        <v>6</v>
      </c>
      <c r="AV318">
        <v>0</v>
      </c>
      <c r="AW318">
        <v>2</v>
      </c>
      <c r="AX318">
        <v>92855225</v>
      </c>
      <c r="AY318">
        <v>1</v>
      </c>
      <c r="AZ318">
        <v>0</v>
      </c>
      <c r="BA318">
        <v>339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ROUND(Y318*Source!I165,7)</f>
        <v>0.10440000000000001</v>
      </c>
      <c r="CY318">
        <f>AA318</f>
        <v>152004.16</v>
      </c>
      <c r="CZ318">
        <f>AE318</f>
        <v>15323</v>
      </c>
      <c r="DA318">
        <f>AI318</f>
        <v>9.92</v>
      </c>
      <c r="DB318">
        <f t="shared" si="136"/>
        <v>9.19</v>
      </c>
      <c r="DC318">
        <f t="shared" si="137"/>
        <v>0</v>
      </c>
      <c r="DD318" t="s">
        <v>6</v>
      </c>
      <c r="DE318" t="s">
        <v>6</v>
      </c>
      <c r="DF318">
        <f>ROUND(ROUND(AE318*AI318,2)*CX318,2)</f>
        <v>15869.23</v>
      </c>
      <c r="DG318">
        <f t="shared" si="161"/>
        <v>0</v>
      </c>
      <c r="DH318">
        <f>ROUND(ROUND(AG318,2)*CX318,2)</f>
        <v>0</v>
      </c>
      <c r="DI318">
        <f t="shared" si="160"/>
        <v>0</v>
      </c>
      <c r="DJ318">
        <f>DF318</f>
        <v>15869.23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ROW(Source!A165)</f>
        <v>165</v>
      </c>
      <c r="B319">
        <v>92854092</v>
      </c>
      <c r="C319">
        <v>92855210</v>
      </c>
      <c r="D319">
        <v>49561967</v>
      </c>
      <c r="E319">
        <v>1</v>
      </c>
      <c r="F319">
        <v>1</v>
      </c>
      <c r="G319">
        <v>1</v>
      </c>
      <c r="H319">
        <v>3</v>
      </c>
      <c r="I319" t="s">
        <v>77</v>
      </c>
      <c r="J319" t="s">
        <v>79</v>
      </c>
      <c r="K319" t="s">
        <v>78</v>
      </c>
      <c r="L319">
        <v>1371</v>
      </c>
      <c r="N319">
        <v>1013</v>
      </c>
      <c r="O319" t="s">
        <v>23</v>
      </c>
      <c r="P319" t="s">
        <v>23</v>
      </c>
      <c r="Q319">
        <v>1</v>
      </c>
      <c r="W319">
        <v>0</v>
      </c>
      <c r="X319">
        <v>635853639</v>
      </c>
      <c r="Y319">
        <f t="shared" si="135"/>
        <v>1</v>
      </c>
      <c r="AA319">
        <v>1051.52</v>
      </c>
      <c r="AB319">
        <v>0</v>
      </c>
      <c r="AC319">
        <v>0</v>
      </c>
      <c r="AD319">
        <v>0</v>
      </c>
      <c r="AE319">
        <v>106</v>
      </c>
      <c r="AF319">
        <v>0</v>
      </c>
      <c r="AG319">
        <v>0</v>
      </c>
      <c r="AH319">
        <v>0</v>
      </c>
      <c r="AI319">
        <v>9.92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6</v>
      </c>
      <c r="AT319">
        <v>1</v>
      </c>
      <c r="AU319" t="s">
        <v>6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6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ROUND(Y319*Source!I165,7)</f>
        <v>174</v>
      </c>
      <c r="CY319">
        <f>AA319</f>
        <v>1051.52</v>
      </c>
      <c r="CZ319">
        <f>AE319</f>
        <v>106</v>
      </c>
      <c r="DA319">
        <f>AI319</f>
        <v>9.92</v>
      </c>
      <c r="DB319">
        <f t="shared" si="136"/>
        <v>106</v>
      </c>
      <c r="DC319">
        <f t="shared" si="137"/>
        <v>0</v>
      </c>
      <c r="DD319" t="s">
        <v>6</v>
      </c>
      <c r="DE319" t="s">
        <v>6</v>
      </c>
      <c r="DF319">
        <f>ROUND(ROUND(AE319*AI319,2)*CX319,2)</f>
        <v>182964.48000000001</v>
      </c>
      <c r="DG319">
        <f t="shared" si="161"/>
        <v>0</v>
      </c>
      <c r="DH319">
        <f>ROUND(ROUND(AG319,2)*CX319,2)</f>
        <v>0</v>
      </c>
      <c r="DI319">
        <f t="shared" si="160"/>
        <v>0</v>
      </c>
      <c r="DJ319">
        <f>DF319</f>
        <v>182964.48000000001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ROW(Source!A167)</f>
        <v>167</v>
      </c>
      <c r="B320">
        <v>92854092</v>
      </c>
      <c r="C320">
        <v>92855229</v>
      </c>
      <c r="D320">
        <v>48043875</v>
      </c>
      <c r="E320">
        <v>68</v>
      </c>
      <c r="F320">
        <v>1</v>
      </c>
      <c r="G320">
        <v>1</v>
      </c>
      <c r="H320">
        <v>1</v>
      </c>
      <c r="I320" t="s">
        <v>548</v>
      </c>
      <c r="J320" t="s">
        <v>6</v>
      </c>
      <c r="K320" t="s">
        <v>549</v>
      </c>
      <c r="L320">
        <v>1191</v>
      </c>
      <c r="N320">
        <v>1013</v>
      </c>
      <c r="O320" t="s">
        <v>528</v>
      </c>
      <c r="P320" t="s">
        <v>528</v>
      </c>
      <c r="Q320">
        <v>1</v>
      </c>
      <c r="W320">
        <v>0</v>
      </c>
      <c r="X320">
        <v>1608048003</v>
      </c>
      <c r="Y320">
        <f t="shared" si="135"/>
        <v>1.59</v>
      </c>
      <c r="AA320">
        <v>0</v>
      </c>
      <c r="AB320">
        <v>0</v>
      </c>
      <c r="AC320">
        <v>0</v>
      </c>
      <c r="AD320">
        <v>426.52</v>
      </c>
      <c r="AE320">
        <v>0</v>
      </c>
      <c r="AF320">
        <v>0</v>
      </c>
      <c r="AG320">
        <v>0</v>
      </c>
      <c r="AH320">
        <v>9.51</v>
      </c>
      <c r="AI320">
        <v>1</v>
      </c>
      <c r="AJ320">
        <v>1</v>
      </c>
      <c r="AK320">
        <v>1</v>
      </c>
      <c r="AL320">
        <v>44.85</v>
      </c>
      <c r="AM320">
        <v>4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6</v>
      </c>
      <c r="AT320">
        <v>1.59</v>
      </c>
      <c r="AU320" t="s">
        <v>6</v>
      </c>
      <c r="AV320">
        <v>1</v>
      </c>
      <c r="AW320">
        <v>2</v>
      </c>
      <c r="AX320">
        <v>92855240</v>
      </c>
      <c r="AY320">
        <v>1</v>
      </c>
      <c r="AZ320">
        <v>0</v>
      </c>
      <c r="BA320">
        <v>342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ROUND(AT320*Source!I167*AH320*AL320,2)</f>
        <v>11528.93</v>
      </c>
      <c r="CV320">
        <f>ROUND(Y320*Source!I167,7)</f>
        <v>27.03</v>
      </c>
      <c r="CW320">
        <v>0</v>
      </c>
      <c r="CX320">
        <f>ROUND(Y320*Source!I167,7)</f>
        <v>27.03</v>
      </c>
      <c r="CY320">
        <f>AD320</f>
        <v>426.52</v>
      </c>
      <c r="CZ320">
        <f>AH320</f>
        <v>9.51</v>
      </c>
      <c r="DA320">
        <f>AL320</f>
        <v>44.85</v>
      </c>
      <c r="DB320">
        <f t="shared" si="136"/>
        <v>15.12</v>
      </c>
      <c r="DC320">
        <f t="shared" si="137"/>
        <v>0</v>
      </c>
      <c r="DD320" t="s">
        <v>6</v>
      </c>
      <c r="DE320" t="s">
        <v>6</v>
      </c>
      <c r="DF320">
        <f>ROUND(ROUND(AE320,2)*CX320,2)</f>
        <v>0</v>
      </c>
      <c r="DG320">
        <f t="shared" si="161"/>
        <v>0</v>
      </c>
      <c r="DH320">
        <f>ROUND(ROUND(AG320,2)*CX320,2)</f>
        <v>0</v>
      </c>
      <c r="DI320">
        <f>ROUND(ROUND(AH320*AL320,2)*CX320,2)</f>
        <v>11528.84</v>
      </c>
      <c r="DJ320">
        <f>DI320</f>
        <v>11528.84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ROW(Source!A167)</f>
        <v>167</v>
      </c>
      <c r="B321">
        <v>92854092</v>
      </c>
      <c r="C321">
        <v>92855229</v>
      </c>
      <c r="D321">
        <v>48044033</v>
      </c>
      <c r="E321">
        <v>68</v>
      </c>
      <c r="F321">
        <v>1</v>
      </c>
      <c r="G321">
        <v>1</v>
      </c>
      <c r="H321">
        <v>1</v>
      </c>
      <c r="I321" t="s">
        <v>529</v>
      </c>
      <c r="J321" t="s">
        <v>6</v>
      </c>
      <c r="K321" t="s">
        <v>530</v>
      </c>
      <c r="L321">
        <v>1191</v>
      </c>
      <c r="N321">
        <v>1013</v>
      </c>
      <c r="O321" t="s">
        <v>528</v>
      </c>
      <c r="P321" t="s">
        <v>528</v>
      </c>
      <c r="Q321">
        <v>1</v>
      </c>
      <c r="W321">
        <v>0</v>
      </c>
      <c r="X321">
        <v>-1417349443</v>
      </c>
      <c r="Y321">
        <f t="shared" ref="Y321:Y384" si="162">AT321</f>
        <v>0.08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44.85</v>
      </c>
      <c r="AL321">
        <v>1</v>
      </c>
      <c r="AM321">
        <v>4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6</v>
      </c>
      <c r="AT321">
        <v>0.08</v>
      </c>
      <c r="AU321" t="s">
        <v>6</v>
      </c>
      <c r="AV321">
        <v>2</v>
      </c>
      <c r="AW321">
        <v>2</v>
      </c>
      <c r="AX321">
        <v>92855241</v>
      </c>
      <c r="AY321">
        <v>1</v>
      </c>
      <c r="AZ321">
        <v>0</v>
      </c>
      <c r="BA321">
        <v>343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ROUND(Y321*Source!I167,7)</f>
        <v>1.36</v>
      </c>
      <c r="CY321">
        <f>AD321</f>
        <v>0</v>
      </c>
      <c r="CZ321">
        <f>AH321</f>
        <v>0</v>
      </c>
      <c r="DA321">
        <f>AL321</f>
        <v>1</v>
      </c>
      <c r="DB321">
        <f t="shared" ref="DB321:DB384" si="163">ROUND(ROUND(AT321*CZ321,2),2)</f>
        <v>0</v>
      </c>
      <c r="DC321">
        <f t="shared" ref="DC321:DC384" si="164">ROUND(ROUND(AT321*AG321,2),2)</f>
        <v>0</v>
      </c>
      <c r="DD321" t="s">
        <v>6</v>
      </c>
      <c r="DE321" t="s">
        <v>6</v>
      </c>
      <c r="DF321">
        <f>ROUND(ROUND(AE321,2)*CX321,2)</f>
        <v>0</v>
      </c>
      <c r="DG321">
        <f t="shared" si="161"/>
        <v>0</v>
      </c>
      <c r="DH321">
        <f>ROUND(ROUND(AG321*AK321,2)*CX321,2)</f>
        <v>0</v>
      </c>
      <c r="DI321">
        <f t="shared" ref="DI321:DI329" si="165">ROUND(ROUND(AH321,2)*CX321,2)</f>
        <v>0</v>
      </c>
      <c r="DJ321">
        <f>DI321</f>
        <v>0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ROW(Source!A167)</f>
        <v>167</v>
      </c>
      <c r="B322">
        <v>92854092</v>
      </c>
      <c r="C322">
        <v>92855229</v>
      </c>
      <c r="D322">
        <v>48205574</v>
      </c>
      <c r="E322">
        <v>1</v>
      </c>
      <c r="F322">
        <v>1</v>
      </c>
      <c r="G322">
        <v>1</v>
      </c>
      <c r="H322">
        <v>2</v>
      </c>
      <c r="I322" t="s">
        <v>565</v>
      </c>
      <c r="J322" t="s">
        <v>566</v>
      </c>
      <c r="K322" t="s">
        <v>567</v>
      </c>
      <c r="L322">
        <v>1367</v>
      </c>
      <c r="N322">
        <v>1011</v>
      </c>
      <c r="O322" t="s">
        <v>534</v>
      </c>
      <c r="P322" t="s">
        <v>534</v>
      </c>
      <c r="Q322">
        <v>1</v>
      </c>
      <c r="W322">
        <v>0</v>
      </c>
      <c r="X322">
        <v>-296520070</v>
      </c>
      <c r="Y322">
        <f t="shared" si="162"/>
        <v>0.02</v>
      </c>
      <c r="AA322">
        <v>0</v>
      </c>
      <c r="AB322">
        <v>1814.09</v>
      </c>
      <c r="AC322">
        <v>605.48</v>
      </c>
      <c r="AD322">
        <v>0</v>
      </c>
      <c r="AE322">
        <v>0</v>
      </c>
      <c r="AF322">
        <v>115.4</v>
      </c>
      <c r="AG322">
        <v>13.5</v>
      </c>
      <c r="AH322">
        <v>0</v>
      </c>
      <c r="AI322">
        <v>1</v>
      </c>
      <c r="AJ322">
        <v>15.72</v>
      </c>
      <c r="AK322">
        <v>44.85</v>
      </c>
      <c r="AL322">
        <v>1</v>
      </c>
      <c r="AM322">
        <v>4</v>
      </c>
      <c r="AN322">
        <v>0</v>
      </c>
      <c r="AO322">
        <v>1</v>
      </c>
      <c r="AP322">
        <v>0</v>
      </c>
      <c r="AQ322">
        <v>0</v>
      </c>
      <c r="AR322">
        <v>0</v>
      </c>
      <c r="AS322" t="s">
        <v>6</v>
      </c>
      <c r="AT322">
        <v>0.02</v>
      </c>
      <c r="AU322" t="s">
        <v>6</v>
      </c>
      <c r="AV322">
        <v>0</v>
      </c>
      <c r="AW322">
        <v>2</v>
      </c>
      <c r="AX322">
        <v>92855242</v>
      </c>
      <c r="AY322">
        <v>1</v>
      </c>
      <c r="AZ322">
        <v>0</v>
      </c>
      <c r="BA322">
        <v>344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ROUND(Y322*Source!I167*DO322,7)</f>
        <v>0</v>
      </c>
      <c r="CX322">
        <f>ROUND(Y322*Source!I167,7)</f>
        <v>0.34</v>
      </c>
      <c r="CY322">
        <f>AB322</f>
        <v>1814.09</v>
      </c>
      <c r="CZ322">
        <f>AF322</f>
        <v>115.4</v>
      </c>
      <c r="DA322">
        <f>AJ322</f>
        <v>15.72</v>
      </c>
      <c r="DB322">
        <f t="shared" si="163"/>
        <v>2.31</v>
      </c>
      <c r="DC322">
        <f t="shared" si="164"/>
        <v>0.27</v>
      </c>
      <c r="DD322" t="s">
        <v>6</v>
      </c>
      <c r="DE322" t="s">
        <v>6</v>
      </c>
      <c r="DF322">
        <f>ROUND(ROUND(AE322,2)*CX322,2)</f>
        <v>0</v>
      </c>
      <c r="DG322">
        <f>ROUND(ROUND(AF322*AJ322,2)*CX322,2)</f>
        <v>616.79</v>
      </c>
      <c r="DH322">
        <f>ROUND(ROUND(AG322*AK322,2)*CX322,2)</f>
        <v>205.86</v>
      </c>
      <c r="DI322">
        <f t="shared" si="165"/>
        <v>0</v>
      </c>
      <c r="DJ322">
        <f>DG322</f>
        <v>616.79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ROW(Source!A167)</f>
        <v>167</v>
      </c>
      <c r="B323">
        <v>92854092</v>
      </c>
      <c r="C323">
        <v>92855229</v>
      </c>
      <c r="D323">
        <v>48206504</v>
      </c>
      <c r="E323">
        <v>1</v>
      </c>
      <c r="F323">
        <v>1</v>
      </c>
      <c r="G323">
        <v>1</v>
      </c>
      <c r="H323">
        <v>2</v>
      </c>
      <c r="I323" t="s">
        <v>531</v>
      </c>
      <c r="J323" t="s">
        <v>532</v>
      </c>
      <c r="K323" t="s">
        <v>533</v>
      </c>
      <c r="L323">
        <v>1367</v>
      </c>
      <c r="N323">
        <v>1011</v>
      </c>
      <c r="O323" t="s">
        <v>534</v>
      </c>
      <c r="P323" t="s">
        <v>534</v>
      </c>
      <c r="Q323">
        <v>1</v>
      </c>
      <c r="W323">
        <v>0</v>
      </c>
      <c r="X323">
        <v>2001246382</v>
      </c>
      <c r="Y323">
        <f t="shared" si="162"/>
        <v>0.06</v>
      </c>
      <c r="AA323">
        <v>0</v>
      </c>
      <c r="AB323">
        <v>1032.96</v>
      </c>
      <c r="AC323">
        <v>520.26</v>
      </c>
      <c r="AD323">
        <v>0</v>
      </c>
      <c r="AE323">
        <v>0</v>
      </c>
      <c r="AF323">
        <v>65.709999999999994</v>
      </c>
      <c r="AG323">
        <v>11.6</v>
      </c>
      <c r="AH323">
        <v>0</v>
      </c>
      <c r="AI323">
        <v>1</v>
      </c>
      <c r="AJ323">
        <v>15.72</v>
      </c>
      <c r="AK323">
        <v>44.85</v>
      </c>
      <c r="AL323">
        <v>1</v>
      </c>
      <c r="AM323">
        <v>4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6</v>
      </c>
      <c r="AT323">
        <v>0.06</v>
      </c>
      <c r="AU323" t="s">
        <v>6</v>
      </c>
      <c r="AV323">
        <v>0</v>
      </c>
      <c r="AW323">
        <v>2</v>
      </c>
      <c r="AX323">
        <v>92855243</v>
      </c>
      <c r="AY323">
        <v>1</v>
      </c>
      <c r="AZ323">
        <v>0</v>
      </c>
      <c r="BA323">
        <v>345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ROUND(Y323*Source!I167*DO323,7)</f>
        <v>0</v>
      </c>
      <c r="CX323">
        <f>ROUND(Y323*Source!I167,7)</f>
        <v>1.02</v>
      </c>
      <c r="CY323">
        <f>AB323</f>
        <v>1032.96</v>
      </c>
      <c r="CZ323">
        <f>AF323</f>
        <v>65.709999999999994</v>
      </c>
      <c r="DA323">
        <f>AJ323</f>
        <v>15.72</v>
      </c>
      <c r="DB323">
        <f t="shared" si="163"/>
        <v>3.94</v>
      </c>
      <c r="DC323">
        <f t="shared" si="164"/>
        <v>0.7</v>
      </c>
      <c r="DD323" t="s">
        <v>6</v>
      </c>
      <c r="DE323" t="s">
        <v>6</v>
      </c>
      <c r="DF323">
        <f>ROUND(ROUND(AE323,2)*CX323,2)</f>
        <v>0</v>
      </c>
      <c r="DG323">
        <f>ROUND(ROUND(AF323*AJ323,2)*CX323,2)</f>
        <v>1053.6199999999999</v>
      </c>
      <c r="DH323">
        <f>ROUND(ROUND(AG323*AK323,2)*CX323,2)</f>
        <v>530.66999999999996</v>
      </c>
      <c r="DI323">
        <f t="shared" si="165"/>
        <v>0</v>
      </c>
      <c r="DJ323">
        <f>DG323</f>
        <v>1053.6199999999999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ROW(Source!A167)</f>
        <v>167</v>
      </c>
      <c r="B324">
        <v>92854092</v>
      </c>
      <c r="C324">
        <v>92855229</v>
      </c>
      <c r="D324">
        <v>49521238</v>
      </c>
      <c r="E324">
        <v>1</v>
      </c>
      <c r="F324">
        <v>1</v>
      </c>
      <c r="G324">
        <v>1</v>
      </c>
      <c r="H324">
        <v>3</v>
      </c>
      <c r="I324" t="s">
        <v>649</v>
      </c>
      <c r="J324" t="s">
        <v>650</v>
      </c>
      <c r="K324" t="s">
        <v>651</v>
      </c>
      <c r="L324">
        <v>1407</v>
      </c>
      <c r="N324">
        <v>1013</v>
      </c>
      <c r="O324" t="s">
        <v>541</v>
      </c>
      <c r="P324" t="s">
        <v>541</v>
      </c>
      <c r="Q324">
        <v>1</v>
      </c>
      <c r="W324">
        <v>0</v>
      </c>
      <c r="X324">
        <v>1870598070</v>
      </c>
      <c r="Y324">
        <f t="shared" si="162"/>
        <v>1E-3</v>
      </c>
      <c r="AA324">
        <v>56048</v>
      </c>
      <c r="AB324">
        <v>0</v>
      </c>
      <c r="AC324">
        <v>0</v>
      </c>
      <c r="AD324">
        <v>0</v>
      </c>
      <c r="AE324">
        <v>5650</v>
      </c>
      <c r="AF324">
        <v>0</v>
      </c>
      <c r="AG324">
        <v>0</v>
      </c>
      <c r="AH324">
        <v>0</v>
      </c>
      <c r="AI324">
        <v>9.92</v>
      </c>
      <c r="AJ324">
        <v>1</v>
      </c>
      <c r="AK324">
        <v>1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1E-3</v>
      </c>
      <c r="AU324" t="s">
        <v>6</v>
      </c>
      <c r="AV324">
        <v>0</v>
      </c>
      <c r="AW324">
        <v>2</v>
      </c>
      <c r="AX324">
        <v>92855244</v>
      </c>
      <c r="AY324">
        <v>1</v>
      </c>
      <c r="AZ324">
        <v>0</v>
      </c>
      <c r="BA324">
        <v>346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ROUND(Y324*Source!I167,7)</f>
        <v>1.7000000000000001E-2</v>
      </c>
      <c r="CY324">
        <f t="shared" ref="CY324:CY329" si="166">AA324</f>
        <v>56048</v>
      </c>
      <c r="CZ324">
        <f t="shared" ref="CZ324:CZ329" si="167">AE324</f>
        <v>5650</v>
      </c>
      <c r="DA324">
        <f t="shared" ref="DA324:DA329" si="168">AI324</f>
        <v>9.92</v>
      </c>
      <c r="DB324">
        <f t="shared" si="163"/>
        <v>5.65</v>
      </c>
      <c r="DC324">
        <f t="shared" si="164"/>
        <v>0</v>
      </c>
      <c r="DD324" t="s">
        <v>6</v>
      </c>
      <c r="DE324" t="s">
        <v>6</v>
      </c>
      <c r="DF324">
        <f t="shared" ref="DF324:DF329" si="169">ROUND(ROUND(AE324*AI324,2)*CX324,2)</f>
        <v>952.82</v>
      </c>
      <c r="DG324">
        <f t="shared" ref="DG324:DG331" si="170">ROUND(ROUND(AF324,2)*CX324,2)</f>
        <v>0</v>
      </c>
      <c r="DH324">
        <f t="shared" ref="DH324:DH330" si="171">ROUND(ROUND(AG324,2)*CX324,2)</f>
        <v>0</v>
      </c>
      <c r="DI324">
        <f t="shared" si="165"/>
        <v>0</v>
      </c>
      <c r="DJ324">
        <f t="shared" ref="DJ324:DJ329" si="172">DF324</f>
        <v>952.82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ROW(Source!A167)</f>
        <v>167</v>
      </c>
      <c r="B325">
        <v>92854092</v>
      </c>
      <c r="C325">
        <v>92855229</v>
      </c>
      <c r="D325">
        <v>49523851</v>
      </c>
      <c r="E325">
        <v>1</v>
      </c>
      <c r="F325">
        <v>1</v>
      </c>
      <c r="G325">
        <v>1</v>
      </c>
      <c r="H325">
        <v>3</v>
      </c>
      <c r="I325" t="s">
        <v>555</v>
      </c>
      <c r="J325" t="s">
        <v>556</v>
      </c>
      <c r="K325" t="s">
        <v>557</v>
      </c>
      <c r="L325">
        <v>1346</v>
      </c>
      <c r="N325">
        <v>1009</v>
      </c>
      <c r="O325" t="s">
        <v>558</v>
      </c>
      <c r="P325" t="s">
        <v>558</v>
      </c>
      <c r="Q325">
        <v>1</v>
      </c>
      <c r="W325">
        <v>0</v>
      </c>
      <c r="X325">
        <v>-617477323</v>
      </c>
      <c r="Y325">
        <f t="shared" si="162"/>
        <v>0.04</v>
      </c>
      <c r="AA325">
        <v>369.92</v>
      </c>
      <c r="AB325">
        <v>0</v>
      </c>
      <c r="AC325">
        <v>0</v>
      </c>
      <c r="AD325">
        <v>0</v>
      </c>
      <c r="AE325">
        <v>37.29</v>
      </c>
      <c r="AF325">
        <v>0</v>
      </c>
      <c r="AG325">
        <v>0</v>
      </c>
      <c r="AH325">
        <v>0</v>
      </c>
      <c r="AI325">
        <v>9.92</v>
      </c>
      <c r="AJ325">
        <v>1</v>
      </c>
      <c r="AK325">
        <v>1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0.04</v>
      </c>
      <c r="AU325" t="s">
        <v>6</v>
      </c>
      <c r="AV325">
        <v>0</v>
      </c>
      <c r="AW325">
        <v>2</v>
      </c>
      <c r="AX325">
        <v>92855245</v>
      </c>
      <c r="AY325">
        <v>1</v>
      </c>
      <c r="AZ325">
        <v>0</v>
      </c>
      <c r="BA325">
        <v>347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ROUND(Y325*Source!I167,7)</f>
        <v>0.68</v>
      </c>
      <c r="CY325">
        <f t="shared" si="166"/>
        <v>369.92</v>
      </c>
      <c r="CZ325">
        <f t="shared" si="167"/>
        <v>37.29</v>
      </c>
      <c r="DA325">
        <f t="shared" si="168"/>
        <v>9.92</v>
      </c>
      <c r="DB325">
        <f t="shared" si="163"/>
        <v>1.49</v>
      </c>
      <c r="DC325">
        <f t="shared" si="164"/>
        <v>0</v>
      </c>
      <c r="DD325" t="s">
        <v>6</v>
      </c>
      <c r="DE325" t="s">
        <v>6</v>
      </c>
      <c r="DF325">
        <f t="shared" si="169"/>
        <v>251.55</v>
      </c>
      <c r="DG325">
        <f t="shared" si="170"/>
        <v>0</v>
      </c>
      <c r="DH325">
        <f t="shared" si="171"/>
        <v>0</v>
      </c>
      <c r="DI325">
        <f t="shared" si="165"/>
        <v>0</v>
      </c>
      <c r="DJ325">
        <f t="shared" si="172"/>
        <v>251.55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ROW(Source!A167)</f>
        <v>167</v>
      </c>
      <c r="B326">
        <v>92854092</v>
      </c>
      <c r="C326">
        <v>92855229</v>
      </c>
      <c r="D326">
        <v>49554500</v>
      </c>
      <c r="E326">
        <v>1</v>
      </c>
      <c r="F326">
        <v>1</v>
      </c>
      <c r="G326">
        <v>1</v>
      </c>
      <c r="H326">
        <v>3</v>
      </c>
      <c r="I326" t="s">
        <v>559</v>
      </c>
      <c r="J326" t="s">
        <v>560</v>
      </c>
      <c r="K326" t="s">
        <v>561</v>
      </c>
      <c r="L326">
        <v>1346</v>
      </c>
      <c r="N326">
        <v>1009</v>
      </c>
      <c r="O326" t="s">
        <v>558</v>
      </c>
      <c r="P326" t="s">
        <v>558</v>
      </c>
      <c r="Q326">
        <v>1</v>
      </c>
      <c r="W326">
        <v>0</v>
      </c>
      <c r="X326">
        <v>639726700</v>
      </c>
      <c r="Y326">
        <f t="shared" si="162"/>
        <v>7.0000000000000007E-2</v>
      </c>
      <c r="AA326">
        <v>149.99</v>
      </c>
      <c r="AB326">
        <v>0</v>
      </c>
      <c r="AC326">
        <v>0</v>
      </c>
      <c r="AD326">
        <v>0</v>
      </c>
      <c r="AE326">
        <v>15.12</v>
      </c>
      <c r="AF326">
        <v>0</v>
      </c>
      <c r="AG326">
        <v>0</v>
      </c>
      <c r="AH326">
        <v>0</v>
      </c>
      <c r="AI326">
        <v>9.92</v>
      </c>
      <c r="AJ326">
        <v>1</v>
      </c>
      <c r="AK326">
        <v>1</v>
      </c>
      <c r="AL326">
        <v>1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7.0000000000000007E-2</v>
      </c>
      <c r="AU326" t="s">
        <v>6</v>
      </c>
      <c r="AV326">
        <v>0</v>
      </c>
      <c r="AW326">
        <v>2</v>
      </c>
      <c r="AX326">
        <v>92855246</v>
      </c>
      <c r="AY326">
        <v>1</v>
      </c>
      <c r="AZ326">
        <v>0</v>
      </c>
      <c r="BA326">
        <v>348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ROUND(Y326*Source!I167,7)</f>
        <v>1.19</v>
      </c>
      <c r="CY326">
        <f t="shared" si="166"/>
        <v>149.99</v>
      </c>
      <c r="CZ326">
        <f t="shared" si="167"/>
        <v>15.12</v>
      </c>
      <c r="DA326">
        <f t="shared" si="168"/>
        <v>9.92</v>
      </c>
      <c r="DB326">
        <f t="shared" si="163"/>
        <v>1.06</v>
      </c>
      <c r="DC326">
        <f t="shared" si="164"/>
        <v>0</v>
      </c>
      <c r="DD326" t="s">
        <v>6</v>
      </c>
      <c r="DE326" t="s">
        <v>6</v>
      </c>
      <c r="DF326">
        <f t="shared" si="169"/>
        <v>178.49</v>
      </c>
      <c r="DG326">
        <f t="shared" si="170"/>
        <v>0</v>
      </c>
      <c r="DH326">
        <f t="shared" si="171"/>
        <v>0</v>
      </c>
      <c r="DI326">
        <f t="shared" si="165"/>
        <v>0</v>
      </c>
      <c r="DJ326">
        <f t="shared" si="172"/>
        <v>178.49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ROW(Source!A167)</f>
        <v>167</v>
      </c>
      <c r="B327">
        <v>92854092</v>
      </c>
      <c r="C327">
        <v>92855229</v>
      </c>
      <c r="D327">
        <v>49555188</v>
      </c>
      <c r="E327">
        <v>1</v>
      </c>
      <c r="F327">
        <v>1</v>
      </c>
      <c r="G327">
        <v>1</v>
      </c>
      <c r="H327">
        <v>3</v>
      </c>
      <c r="I327" t="s">
        <v>562</v>
      </c>
      <c r="J327" t="s">
        <v>563</v>
      </c>
      <c r="K327" t="s">
        <v>564</v>
      </c>
      <c r="L327">
        <v>1348</v>
      </c>
      <c r="N327">
        <v>1009</v>
      </c>
      <c r="O327" t="s">
        <v>162</v>
      </c>
      <c r="P327" t="s">
        <v>162</v>
      </c>
      <c r="Q327">
        <v>1000</v>
      </c>
      <c r="W327">
        <v>0</v>
      </c>
      <c r="X327">
        <v>859929720</v>
      </c>
      <c r="Y327">
        <f t="shared" si="162"/>
        <v>4.0000000000000003E-5</v>
      </c>
      <c r="AA327">
        <v>168144</v>
      </c>
      <c r="AB327">
        <v>0</v>
      </c>
      <c r="AC327">
        <v>0</v>
      </c>
      <c r="AD327">
        <v>0</v>
      </c>
      <c r="AE327">
        <v>16950</v>
      </c>
      <c r="AF327">
        <v>0</v>
      </c>
      <c r="AG327">
        <v>0</v>
      </c>
      <c r="AH327">
        <v>0</v>
      </c>
      <c r="AI327">
        <v>9.92</v>
      </c>
      <c r="AJ327">
        <v>1</v>
      </c>
      <c r="AK327">
        <v>1</v>
      </c>
      <c r="AL327">
        <v>1</v>
      </c>
      <c r="AM327">
        <v>4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6</v>
      </c>
      <c r="AT327">
        <v>4.0000000000000003E-5</v>
      </c>
      <c r="AU327" t="s">
        <v>6</v>
      </c>
      <c r="AV327">
        <v>0</v>
      </c>
      <c r="AW327">
        <v>2</v>
      </c>
      <c r="AX327">
        <v>92855247</v>
      </c>
      <c r="AY327">
        <v>1</v>
      </c>
      <c r="AZ327">
        <v>0</v>
      </c>
      <c r="BA327">
        <v>349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ROUND(Y327*Source!I167,7)</f>
        <v>6.8000000000000005E-4</v>
      </c>
      <c r="CY327">
        <f t="shared" si="166"/>
        <v>168144</v>
      </c>
      <c r="CZ327">
        <f t="shared" si="167"/>
        <v>16950</v>
      </c>
      <c r="DA327">
        <f t="shared" si="168"/>
        <v>9.92</v>
      </c>
      <c r="DB327">
        <f t="shared" si="163"/>
        <v>0.68</v>
      </c>
      <c r="DC327">
        <f t="shared" si="164"/>
        <v>0</v>
      </c>
      <c r="DD327" t="s">
        <v>6</v>
      </c>
      <c r="DE327" t="s">
        <v>6</v>
      </c>
      <c r="DF327">
        <f t="shared" si="169"/>
        <v>114.34</v>
      </c>
      <c r="DG327">
        <f t="shared" si="170"/>
        <v>0</v>
      </c>
      <c r="DH327">
        <f t="shared" si="171"/>
        <v>0</v>
      </c>
      <c r="DI327">
        <f t="shared" si="165"/>
        <v>0</v>
      </c>
      <c r="DJ327">
        <f t="shared" si="172"/>
        <v>114.34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ROW(Source!A167)</f>
        <v>167</v>
      </c>
      <c r="B328">
        <v>92854092</v>
      </c>
      <c r="C328">
        <v>92855229</v>
      </c>
      <c r="D328">
        <v>49561117</v>
      </c>
      <c r="E328">
        <v>1</v>
      </c>
      <c r="F328">
        <v>1</v>
      </c>
      <c r="G328">
        <v>1</v>
      </c>
      <c r="H328">
        <v>3</v>
      </c>
      <c r="I328" t="s">
        <v>61</v>
      </c>
      <c r="J328" t="s">
        <v>63</v>
      </c>
      <c r="K328" t="s">
        <v>62</v>
      </c>
      <c r="L328">
        <v>1371</v>
      </c>
      <c r="N328">
        <v>1013</v>
      </c>
      <c r="O328" t="s">
        <v>23</v>
      </c>
      <c r="P328" t="s">
        <v>23</v>
      </c>
      <c r="Q328">
        <v>1</v>
      </c>
      <c r="W328">
        <v>0</v>
      </c>
      <c r="X328">
        <v>1075824001</v>
      </c>
      <c r="Y328">
        <f t="shared" si="162"/>
        <v>1</v>
      </c>
      <c r="AA328">
        <v>368.13</v>
      </c>
      <c r="AB328">
        <v>0</v>
      </c>
      <c r="AC328">
        <v>0</v>
      </c>
      <c r="AD328">
        <v>0</v>
      </c>
      <c r="AE328">
        <v>37.11</v>
      </c>
      <c r="AF328">
        <v>0</v>
      </c>
      <c r="AG328">
        <v>0</v>
      </c>
      <c r="AH328">
        <v>0</v>
      </c>
      <c r="AI328">
        <v>9.92</v>
      </c>
      <c r="AJ328">
        <v>1</v>
      </c>
      <c r="AK328">
        <v>1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 t="s">
        <v>6</v>
      </c>
      <c r="AT328">
        <v>1</v>
      </c>
      <c r="AU328" t="s">
        <v>6</v>
      </c>
      <c r="AV328">
        <v>0</v>
      </c>
      <c r="AW328">
        <v>1</v>
      </c>
      <c r="AX328">
        <v>-1</v>
      </c>
      <c r="AY328">
        <v>0</v>
      </c>
      <c r="AZ328">
        <v>0</v>
      </c>
      <c r="BA328" t="s">
        <v>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ROUND(Y328*Source!I167,7)</f>
        <v>17</v>
      </c>
      <c r="CY328">
        <f t="shared" si="166"/>
        <v>368.13</v>
      </c>
      <c r="CZ328">
        <f t="shared" si="167"/>
        <v>37.11</v>
      </c>
      <c r="DA328">
        <f t="shared" si="168"/>
        <v>9.92</v>
      </c>
      <c r="DB328">
        <f t="shared" si="163"/>
        <v>37.11</v>
      </c>
      <c r="DC328">
        <f t="shared" si="164"/>
        <v>0</v>
      </c>
      <c r="DD328" t="s">
        <v>6</v>
      </c>
      <c r="DE328" t="s">
        <v>6</v>
      </c>
      <c r="DF328">
        <f t="shared" si="169"/>
        <v>6258.21</v>
      </c>
      <c r="DG328">
        <f t="shared" si="170"/>
        <v>0</v>
      </c>
      <c r="DH328">
        <f t="shared" si="171"/>
        <v>0</v>
      </c>
      <c r="DI328">
        <f t="shared" si="165"/>
        <v>0</v>
      </c>
      <c r="DJ328">
        <f t="shared" si="172"/>
        <v>6258.21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ROW(Source!A167)</f>
        <v>167</v>
      </c>
      <c r="B329">
        <v>92854092</v>
      </c>
      <c r="C329">
        <v>92855229</v>
      </c>
      <c r="D329">
        <v>49564636</v>
      </c>
      <c r="E329">
        <v>1</v>
      </c>
      <c r="F329">
        <v>1</v>
      </c>
      <c r="G329">
        <v>1</v>
      </c>
      <c r="H329">
        <v>3</v>
      </c>
      <c r="I329" t="s">
        <v>284</v>
      </c>
      <c r="J329" t="s">
        <v>286</v>
      </c>
      <c r="K329" t="s">
        <v>285</v>
      </c>
      <c r="L329">
        <v>1371</v>
      </c>
      <c r="N329">
        <v>1013</v>
      </c>
      <c r="O329" t="s">
        <v>23</v>
      </c>
      <c r="P329" t="s">
        <v>23</v>
      </c>
      <c r="Q329">
        <v>1</v>
      </c>
      <c r="W329">
        <v>0</v>
      </c>
      <c r="X329">
        <v>-1395144980</v>
      </c>
      <c r="Y329">
        <f t="shared" si="162"/>
        <v>1</v>
      </c>
      <c r="AA329">
        <v>602.14</v>
      </c>
      <c r="AB329">
        <v>0</v>
      </c>
      <c r="AC329">
        <v>0</v>
      </c>
      <c r="AD329">
        <v>0</v>
      </c>
      <c r="AE329">
        <v>60.7</v>
      </c>
      <c r="AF329">
        <v>0</v>
      </c>
      <c r="AG329">
        <v>0</v>
      </c>
      <c r="AH329">
        <v>0</v>
      </c>
      <c r="AI329">
        <v>9.92</v>
      </c>
      <c r="AJ329">
        <v>1</v>
      </c>
      <c r="AK329">
        <v>1</v>
      </c>
      <c r="AL329">
        <v>1</v>
      </c>
      <c r="AM329">
        <v>0</v>
      </c>
      <c r="AN329">
        <v>0</v>
      </c>
      <c r="AO329">
        <v>0</v>
      </c>
      <c r="AP329">
        <v>1</v>
      </c>
      <c r="AQ329">
        <v>0</v>
      </c>
      <c r="AR329">
        <v>0</v>
      </c>
      <c r="AS329" t="s">
        <v>6</v>
      </c>
      <c r="AT329">
        <v>1</v>
      </c>
      <c r="AU329" t="s">
        <v>6</v>
      </c>
      <c r="AV329">
        <v>0</v>
      </c>
      <c r="AW329">
        <v>1</v>
      </c>
      <c r="AX329">
        <v>-1</v>
      </c>
      <c r="AY329">
        <v>0</v>
      </c>
      <c r="AZ329">
        <v>0</v>
      </c>
      <c r="BA329" t="s">
        <v>6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ROUND(Y329*Source!I167,7)</f>
        <v>17</v>
      </c>
      <c r="CY329">
        <f t="shared" si="166"/>
        <v>602.14</v>
      </c>
      <c r="CZ329">
        <f t="shared" si="167"/>
        <v>60.7</v>
      </c>
      <c r="DA329">
        <f t="shared" si="168"/>
        <v>9.92</v>
      </c>
      <c r="DB329">
        <f t="shared" si="163"/>
        <v>60.7</v>
      </c>
      <c r="DC329">
        <f t="shared" si="164"/>
        <v>0</v>
      </c>
      <c r="DD329" t="s">
        <v>6</v>
      </c>
      <c r="DE329" t="s">
        <v>6</v>
      </c>
      <c r="DF329">
        <f t="shared" si="169"/>
        <v>10236.379999999999</v>
      </c>
      <c r="DG329">
        <f t="shared" si="170"/>
        <v>0</v>
      </c>
      <c r="DH329">
        <f t="shared" si="171"/>
        <v>0</v>
      </c>
      <c r="DI329">
        <f t="shared" si="165"/>
        <v>0</v>
      </c>
      <c r="DJ329">
        <f t="shared" si="172"/>
        <v>10236.379999999999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ROW(Source!A170)</f>
        <v>170</v>
      </c>
      <c r="B330">
        <v>92854092</v>
      </c>
      <c r="C330">
        <v>92855252</v>
      </c>
      <c r="D330">
        <v>49510757</v>
      </c>
      <c r="E330">
        <v>70</v>
      </c>
      <c r="F330">
        <v>1</v>
      </c>
      <c r="G330">
        <v>1</v>
      </c>
      <c r="H330">
        <v>1</v>
      </c>
      <c r="I330" t="s">
        <v>568</v>
      </c>
      <c r="J330" t="s">
        <v>6</v>
      </c>
      <c r="K330" t="s">
        <v>569</v>
      </c>
      <c r="L330">
        <v>1191</v>
      </c>
      <c r="N330">
        <v>1013</v>
      </c>
      <c r="O330" t="s">
        <v>528</v>
      </c>
      <c r="P330" t="s">
        <v>528</v>
      </c>
      <c r="Q330">
        <v>1</v>
      </c>
      <c r="W330">
        <v>0</v>
      </c>
      <c r="X330">
        <v>-1111239348</v>
      </c>
      <c r="Y330">
        <f t="shared" si="162"/>
        <v>33.700000000000003</v>
      </c>
      <c r="AA330">
        <v>0</v>
      </c>
      <c r="AB330">
        <v>0</v>
      </c>
      <c r="AC330">
        <v>0</v>
      </c>
      <c r="AD330">
        <v>431.46</v>
      </c>
      <c r="AE330">
        <v>0</v>
      </c>
      <c r="AF330">
        <v>0</v>
      </c>
      <c r="AG330">
        <v>0</v>
      </c>
      <c r="AH330">
        <v>9.6199999999999992</v>
      </c>
      <c r="AI330">
        <v>1</v>
      </c>
      <c r="AJ330">
        <v>1</v>
      </c>
      <c r="AK330">
        <v>1</v>
      </c>
      <c r="AL330">
        <v>44.85</v>
      </c>
      <c r="AM330">
        <v>4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6</v>
      </c>
      <c r="AT330">
        <v>33.700000000000003</v>
      </c>
      <c r="AU330" t="s">
        <v>6</v>
      </c>
      <c r="AV330">
        <v>1</v>
      </c>
      <c r="AW330">
        <v>2</v>
      </c>
      <c r="AX330">
        <v>92855268</v>
      </c>
      <c r="AY330">
        <v>1</v>
      </c>
      <c r="AZ330">
        <v>0</v>
      </c>
      <c r="BA330">
        <v>352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U330">
        <f>ROUND(AT330*Source!I170*AH330*AL330,2)</f>
        <v>94510.66</v>
      </c>
      <c r="CV330">
        <f>ROUND(Y330*Source!I170,7)</f>
        <v>219.05</v>
      </c>
      <c r="CW330">
        <v>0</v>
      </c>
      <c r="CX330">
        <f>ROUND(Y330*Source!I170,7)</f>
        <v>219.05</v>
      </c>
      <c r="CY330">
        <f>AD330</f>
        <v>431.46</v>
      </c>
      <c r="CZ330">
        <f>AH330</f>
        <v>9.6199999999999992</v>
      </c>
      <c r="DA330">
        <f>AL330</f>
        <v>44.85</v>
      </c>
      <c r="DB330">
        <f t="shared" si="163"/>
        <v>324.19</v>
      </c>
      <c r="DC330">
        <f t="shared" si="164"/>
        <v>0</v>
      </c>
      <c r="DD330" t="s">
        <v>6</v>
      </c>
      <c r="DE330" t="s">
        <v>6</v>
      </c>
      <c r="DF330">
        <f t="shared" ref="DF330:DF335" si="173">ROUND(ROUND(AE330,2)*CX330,2)</f>
        <v>0</v>
      </c>
      <c r="DG330">
        <f t="shared" si="170"/>
        <v>0</v>
      </c>
      <c r="DH330">
        <f t="shared" si="171"/>
        <v>0</v>
      </c>
      <c r="DI330">
        <f>ROUND(ROUND(AH330*AL330,2)*CX330,2)</f>
        <v>94511.31</v>
      </c>
      <c r="DJ330">
        <f>DI330</f>
        <v>94511.31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ROW(Source!A170)</f>
        <v>170</v>
      </c>
      <c r="B331">
        <v>92854092</v>
      </c>
      <c r="C331">
        <v>92855252</v>
      </c>
      <c r="D331">
        <v>49510905</v>
      </c>
      <c r="E331">
        <v>70</v>
      </c>
      <c r="F331">
        <v>1</v>
      </c>
      <c r="G331">
        <v>1</v>
      </c>
      <c r="H331">
        <v>1</v>
      </c>
      <c r="I331" t="s">
        <v>529</v>
      </c>
      <c r="J331" t="s">
        <v>6</v>
      </c>
      <c r="K331" t="s">
        <v>530</v>
      </c>
      <c r="L331">
        <v>1191</v>
      </c>
      <c r="N331">
        <v>1013</v>
      </c>
      <c r="O331" t="s">
        <v>528</v>
      </c>
      <c r="P331" t="s">
        <v>528</v>
      </c>
      <c r="Q331">
        <v>1</v>
      </c>
      <c r="W331">
        <v>0</v>
      </c>
      <c r="X331">
        <v>-1417349443</v>
      </c>
      <c r="Y331">
        <f t="shared" si="162"/>
        <v>0.54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44.85</v>
      </c>
      <c r="AL331">
        <v>1</v>
      </c>
      <c r="AM331">
        <v>4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6</v>
      </c>
      <c r="AT331">
        <v>0.54</v>
      </c>
      <c r="AU331" t="s">
        <v>6</v>
      </c>
      <c r="AV331">
        <v>2</v>
      </c>
      <c r="AW331">
        <v>2</v>
      </c>
      <c r="AX331">
        <v>92855269</v>
      </c>
      <c r="AY331">
        <v>1</v>
      </c>
      <c r="AZ331">
        <v>0</v>
      </c>
      <c r="BA331">
        <v>353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ROUND(Y331*Source!I170,7)</f>
        <v>3.51</v>
      </c>
      <c r="CY331">
        <f>AD331</f>
        <v>0</v>
      </c>
      <c r="CZ331">
        <f>AH331</f>
        <v>0</v>
      </c>
      <c r="DA331">
        <f>AL331</f>
        <v>1</v>
      </c>
      <c r="DB331">
        <f t="shared" si="163"/>
        <v>0</v>
      </c>
      <c r="DC331">
        <f t="shared" si="164"/>
        <v>0</v>
      </c>
      <c r="DD331" t="s">
        <v>6</v>
      </c>
      <c r="DE331" t="s">
        <v>6</v>
      </c>
      <c r="DF331">
        <f t="shared" si="173"/>
        <v>0</v>
      </c>
      <c r="DG331">
        <f t="shared" si="170"/>
        <v>0</v>
      </c>
      <c r="DH331">
        <f>ROUND(ROUND(AG331*AK331,2)*CX331,2)</f>
        <v>0</v>
      </c>
      <c r="DI331">
        <f t="shared" ref="DI331:DI344" si="174">ROUND(ROUND(AH331,2)*CX331,2)</f>
        <v>0</v>
      </c>
      <c r="DJ331">
        <f>DI331</f>
        <v>0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ROW(Source!A170)</f>
        <v>170</v>
      </c>
      <c r="B332">
        <v>92854092</v>
      </c>
      <c r="C332">
        <v>92855252</v>
      </c>
      <c r="D332">
        <v>49672515</v>
      </c>
      <c r="E332">
        <v>1</v>
      </c>
      <c r="F332">
        <v>1</v>
      </c>
      <c r="G332">
        <v>1</v>
      </c>
      <c r="H332">
        <v>2</v>
      </c>
      <c r="I332" t="s">
        <v>570</v>
      </c>
      <c r="J332" t="s">
        <v>571</v>
      </c>
      <c r="K332" t="s">
        <v>572</v>
      </c>
      <c r="L332">
        <v>1367</v>
      </c>
      <c r="N332">
        <v>1011</v>
      </c>
      <c r="O332" t="s">
        <v>534</v>
      </c>
      <c r="P332" t="s">
        <v>534</v>
      </c>
      <c r="Q332">
        <v>1</v>
      </c>
      <c r="W332">
        <v>0</v>
      </c>
      <c r="X332">
        <v>-130837057</v>
      </c>
      <c r="Y332">
        <f t="shared" si="162"/>
        <v>0.08</v>
      </c>
      <c r="AA332">
        <v>0</v>
      </c>
      <c r="AB332">
        <v>1358.21</v>
      </c>
      <c r="AC332">
        <v>605.48</v>
      </c>
      <c r="AD332">
        <v>0</v>
      </c>
      <c r="AE332">
        <v>0</v>
      </c>
      <c r="AF332">
        <v>86.4</v>
      </c>
      <c r="AG332">
        <v>13.5</v>
      </c>
      <c r="AH332">
        <v>0</v>
      </c>
      <c r="AI332">
        <v>1</v>
      </c>
      <c r="AJ332">
        <v>15.72</v>
      </c>
      <c r="AK332">
        <v>44.85</v>
      </c>
      <c r="AL332">
        <v>1</v>
      </c>
      <c r="AM332">
        <v>4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6</v>
      </c>
      <c r="AT332">
        <v>0.08</v>
      </c>
      <c r="AU332" t="s">
        <v>6</v>
      </c>
      <c r="AV332">
        <v>0</v>
      </c>
      <c r="AW332">
        <v>2</v>
      </c>
      <c r="AX332">
        <v>92855270</v>
      </c>
      <c r="AY332">
        <v>1</v>
      </c>
      <c r="AZ332">
        <v>0</v>
      </c>
      <c r="BA332">
        <v>354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ROUND(Y332*Source!I170*DO332,7)</f>
        <v>0</v>
      </c>
      <c r="CX332">
        <f>ROUND(Y332*Source!I170,7)</f>
        <v>0.52</v>
      </c>
      <c r="CY332">
        <f>AB332</f>
        <v>1358.21</v>
      </c>
      <c r="CZ332">
        <f>AF332</f>
        <v>86.4</v>
      </c>
      <c r="DA332">
        <f>AJ332</f>
        <v>15.72</v>
      </c>
      <c r="DB332">
        <f t="shared" si="163"/>
        <v>6.91</v>
      </c>
      <c r="DC332">
        <f t="shared" si="164"/>
        <v>1.08</v>
      </c>
      <c r="DD332" t="s">
        <v>6</v>
      </c>
      <c r="DE332" t="s">
        <v>6</v>
      </c>
      <c r="DF332">
        <f t="shared" si="173"/>
        <v>0</v>
      </c>
      <c r="DG332">
        <f>ROUND(ROUND(AF332*AJ332,2)*CX332,2)</f>
        <v>706.27</v>
      </c>
      <c r="DH332">
        <f>ROUND(ROUND(AG332*AK332,2)*CX332,2)</f>
        <v>314.85000000000002</v>
      </c>
      <c r="DI332">
        <f t="shared" si="174"/>
        <v>0</v>
      </c>
      <c r="DJ332">
        <f>DG332</f>
        <v>706.27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ROW(Source!A170)</f>
        <v>170</v>
      </c>
      <c r="B333">
        <v>92854092</v>
      </c>
      <c r="C333">
        <v>92855252</v>
      </c>
      <c r="D333">
        <v>49672573</v>
      </c>
      <c r="E333">
        <v>1</v>
      </c>
      <c r="F333">
        <v>1</v>
      </c>
      <c r="G333">
        <v>1</v>
      </c>
      <c r="H333">
        <v>2</v>
      </c>
      <c r="I333" t="s">
        <v>565</v>
      </c>
      <c r="J333" t="s">
        <v>566</v>
      </c>
      <c r="K333" t="s">
        <v>567</v>
      </c>
      <c r="L333">
        <v>1367</v>
      </c>
      <c r="N333">
        <v>1011</v>
      </c>
      <c r="O333" t="s">
        <v>534</v>
      </c>
      <c r="P333" t="s">
        <v>534</v>
      </c>
      <c r="Q333">
        <v>1</v>
      </c>
      <c r="W333">
        <v>0</v>
      </c>
      <c r="X333">
        <v>-430484415</v>
      </c>
      <c r="Y333">
        <f t="shared" si="162"/>
        <v>0.06</v>
      </c>
      <c r="AA333">
        <v>0</v>
      </c>
      <c r="AB333">
        <v>1814.09</v>
      </c>
      <c r="AC333">
        <v>605.48</v>
      </c>
      <c r="AD333">
        <v>0</v>
      </c>
      <c r="AE333">
        <v>0</v>
      </c>
      <c r="AF333">
        <v>115.4</v>
      </c>
      <c r="AG333">
        <v>13.5</v>
      </c>
      <c r="AH333">
        <v>0</v>
      </c>
      <c r="AI333">
        <v>1</v>
      </c>
      <c r="AJ333">
        <v>15.72</v>
      </c>
      <c r="AK333">
        <v>44.85</v>
      </c>
      <c r="AL333">
        <v>1</v>
      </c>
      <c r="AM333">
        <v>4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6</v>
      </c>
      <c r="AT333">
        <v>0.06</v>
      </c>
      <c r="AU333" t="s">
        <v>6</v>
      </c>
      <c r="AV333">
        <v>0</v>
      </c>
      <c r="AW333">
        <v>2</v>
      </c>
      <c r="AX333">
        <v>92855271</v>
      </c>
      <c r="AY333">
        <v>1</v>
      </c>
      <c r="AZ333">
        <v>0</v>
      </c>
      <c r="BA333">
        <v>355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ROUND(Y333*Source!I170*DO333,7)</f>
        <v>0</v>
      </c>
      <c r="CX333">
        <f>ROUND(Y333*Source!I170,7)</f>
        <v>0.39</v>
      </c>
      <c r="CY333">
        <f>AB333</f>
        <v>1814.09</v>
      </c>
      <c r="CZ333">
        <f>AF333</f>
        <v>115.4</v>
      </c>
      <c r="DA333">
        <f>AJ333</f>
        <v>15.72</v>
      </c>
      <c r="DB333">
        <f t="shared" si="163"/>
        <v>6.92</v>
      </c>
      <c r="DC333">
        <f t="shared" si="164"/>
        <v>0.81</v>
      </c>
      <c r="DD333" t="s">
        <v>6</v>
      </c>
      <c r="DE333" t="s">
        <v>6</v>
      </c>
      <c r="DF333">
        <f t="shared" si="173"/>
        <v>0</v>
      </c>
      <c r="DG333">
        <f>ROUND(ROUND(AF333*AJ333,2)*CX333,2)</f>
        <v>707.5</v>
      </c>
      <c r="DH333">
        <f>ROUND(ROUND(AG333*AK333,2)*CX333,2)</f>
        <v>236.14</v>
      </c>
      <c r="DI333">
        <f t="shared" si="174"/>
        <v>0</v>
      </c>
      <c r="DJ333">
        <f>DG333</f>
        <v>707.5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ROW(Source!A170)</f>
        <v>170</v>
      </c>
      <c r="B334">
        <v>92854092</v>
      </c>
      <c r="C334">
        <v>92855252</v>
      </c>
      <c r="D334">
        <v>49673503</v>
      </c>
      <c r="E334">
        <v>1</v>
      </c>
      <c r="F334">
        <v>1</v>
      </c>
      <c r="G334">
        <v>1</v>
      </c>
      <c r="H334">
        <v>2</v>
      </c>
      <c r="I334" t="s">
        <v>531</v>
      </c>
      <c r="J334" t="s">
        <v>532</v>
      </c>
      <c r="K334" t="s">
        <v>533</v>
      </c>
      <c r="L334">
        <v>1367</v>
      </c>
      <c r="N334">
        <v>1011</v>
      </c>
      <c r="O334" t="s">
        <v>534</v>
      </c>
      <c r="P334" t="s">
        <v>534</v>
      </c>
      <c r="Q334">
        <v>1</v>
      </c>
      <c r="W334">
        <v>0</v>
      </c>
      <c r="X334">
        <v>509054691</v>
      </c>
      <c r="Y334">
        <f t="shared" si="162"/>
        <v>0.4</v>
      </c>
      <c r="AA334">
        <v>0</v>
      </c>
      <c r="AB334">
        <v>1032.96</v>
      </c>
      <c r="AC334">
        <v>520.26</v>
      </c>
      <c r="AD334">
        <v>0</v>
      </c>
      <c r="AE334">
        <v>0</v>
      </c>
      <c r="AF334">
        <v>65.709999999999994</v>
      </c>
      <c r="AG334">
        <v>11.6</v>
      </c>
      <c r="AH334">
        <v>0</v>
      </c>
      <c r="AI334">
        <v>1</v>
      </c>
      <c r="AJ334">
        <v>15.72</v>
      </c>
      <c r="AK334">
        <v>44.85</v>
      </c>
      <c r="AL334">
        <v>1</v>
      </c>
      <c r="AM334">
        <v>4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6</v>
      </c>
      <c r="AT334">
        <v>0.4</v>
      </c>
      <c r="AU334" t="s">
        <v>6</v>
      </c>
      <c r="AV334">
        <v>0</v>
      </c>
      <c r="AW334">
        <v>2</v>
      </c>
      <c r="AX334">
        <v>92855272</v>
      </c>
      <c r="AY334">
        <v>1</v>
      </c>
      <c r="AZ334">
        <v>0</v>
      </c>
      <c r="BA334">
        <v>356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ROUND(Y334*Source!I170*DO334,7)</f>
        <v>0</v>
      </c>
      <c r="CX334">
        <f>ROUND(Y334*Source!I170,7)</f>
        <v>2.6</v>
      </c>
      <c r="CY334">
        <f>AB334</f>
        <v>1032.96</v>
      </c>
      <c r="CZ334">
        <f>AF334</f>
        <v>65.709999999999994</v>
      </c>
      <c r="DA334">
        <f>AJ334</f>
        <v>15.72</v>
      </c>
      <c r="DB334">
        <f t="shared" si="163"/>
        <v>26.28</v>
      </c>
      <c r="DC334">
        <f t="shared" si="164"/>
        <v>4.6399999999999997</v>
      </c>
      <c r="DD334" t="s">
        <v>6</v>
      </c>
      <c r="DE334" t="s">
        <v>6</v>
      </c>
      <c r="DF334">
        <f t="shared" si="173"/>
        <v>0</v>
      </c>
      <c r="DG334">
        <f>ROUND(ROUND(AF334*AJ334,2)*CX334,2)</f>
        <v>2685.7</v>
      </c>
      <c r="DH334">
        <f>ROUND(ROUND(AG334*AK334,2)*CX334,2)</f>
        <v>1352.68</v>
      </c>
      <c r="DI334">
        <f t="shared" si="174"/>
        <v>0</v>
      </c>
      <c r="DJ334">
        <f>DG334</f>
        <v>2685.7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ROW(Source!A170)</f>
        <v>170</v>
      </c>
      <c r="B335">
        <v>92854092</v>
      </c>
      <c r="C335">
        <v>92855252</v>
      </c>
      <c r="D335">
        <v>49673658</v>
      </c>
      <c r="E335">
        <v>1</v>
      </c>
      <c r="F335">
        <v>1</v>
      </c>
      <c r="G335">
        <v>1</v>
      </c>
      <c r="H335">
        <v>2</v>
      </c>
      <c r="I335" t="s">
        <v>573</v>
      </c>
      <c r="J335" t="s">
        <v>574</v>
      </c>
      <c r="K335" t="s">
        <v>575</v>
      </c>
      <c r="L335">
        <v>1367</v>
      </c>
      <c r="N335">
        <v>1011</v>
      </c>
      <c r="O335" t="s">
        <v>534</v>
      </c>
      <c r="P335" t="s">
        <v>534</v>
      </c>
      <c r="Q335">
        <v>1</v>
      </c>
      <c r="W335">
        <v>0</v>
      </c>
      <c r="X335">
        <v>2077867240</v>
      </c>
      <c r="Y335">
        <f t="shared" si="162"/>
        <v>1.19</v>
      </c>
      <c r="AA335">
        <v>0</v>
      </c>
      <c r="AB335">
        <v>18.86</v>
      </c>
      <c r="AC335">
        <v>0</v>
      </c>
      <c r="AD335">
        <v>0</v>
      </c>
      <c r="AE335">
        <v>0</v>
      </c>
      <c r="AF335">
        <v>1.2</v>
      </c>
      <c r="AG335">
        <v>0</v>
      </c>
      <c r="AH335">
        <v>0</v>
      </c>
      <c r="AI335">
        <v>1</v>
      </c>
      <c r="AJ335">
        <v>15.72</v>
      </c>
      <c r="AK335">
        <v>44.85</v>
      </c>
      <c r="AL335">
        <v>1</v>
      </c>
      <c r="AM335">
        <v>4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6</v>
      </c>
      <c r="AT335">
        <v>1.19</v>
      </c>
      <c r="AU335" t="s">
        <v>6</v>
      </c>
      <c r="AV335">
        <v>0</v>
      </c>
      <c r="AW335">
        <v>2</v>
      </c>
      <c r="AX335">
        <v>92855273</v>
      </c>
      <c r="AY335">
        <v>1</v>
      </c>
      <c r="AZ335">
        <v>0</v>
      </c>
      <c r="BA335">
        <v>357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ROUND(Y335*Source!I170*DO335,7)</f>
        <v>0</v>
      </c>
      <c r="CX335">
        <f>ROUND(Y335*Source!I170,7)</f>
        <v>7.7350000000000003</v>
      </c>
      <c r="CY335">
        <f>AB335</f>
        <v>18.86</v>
      </c>
      <c r="CZ335">
        <f>AF335</f>
        <v>1.2</v>
      </c>
      <c r="DA335">
        <f>AJ335</f>
        <v>15.72</v>
      </c>
      <c r="DB335">
        <f t="shared" si="163"/>
        <v>1.43</v>
      </c>
      <c r="DC335">
        <f t="shared" si="164"/>
        <v>0</v>
      </c>
      <c r="DD335" t="s">
        <v>6</v>
      </c>
      <c r="DE335" t="s">
        <v>6</v>
      </c>
      <c r="DF335">
        <f t="shared" si="173"/>
        <v>0</v>
      </c>
      <c r="DG335">
        <f>ROUND(ROUND(AF335*AJ335,2)*CX335,2)</f>
        <v>145.88</v>
      </c>
      <c r="DH335">
        <f>ROUND(ROUND(AG335*AK335,2)*CX335,2)</f>
        <v>0</v>
      </c>
      <c r="DI335">
        <f t="shared" si="174"/>
        <v>0</v>
      </c>
      <c r="DJ335">
        <f>DG335</f>
        <v>145.88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ROW(Source!A170)</f>
        <v>170</v>
      </c>
      <c r="B336">
        <v>92854092</v>
      </c>
      <c r="C336">
        <v>92855252</v>
      </c>
      <c r="D336">
        <v>49521586</v>
      </c>
      <c r="E336">
        <v>1</v>
      </c>
      <c r="F336">
        <v>1</v>
      </c>
      <c r="G336">
        <v>1</v>
      </c>
      <c r="H336">
        <v>3</v>
      </c>
      <c r="I336" t="s">
        <v>576</v>
      </c>
      <c r="J336" t="s">
        <v>577</v>
      </c>
      <c r="K336" t="s">
        <v>578</v>
      </c>
      <c r="L336">
        <v>1348</v>
      </c>
      <c r="N336">
        <v>1009</v>
      </c>
      <c r="O336" t="s">
        <v>162</v>
      </c>
      <c r="P336" t="s">
        <v>162</v>
      </c>
      <c r="Q336">
        <v>1000</v>
      </c>
      <c r="W336">
        <v>0</v>
      </c>
      <c r="X336">
        <v>1892417071</v>
      </c>
      <c r="Y336">
        <f t="shared" si="162"/>
        <v>1.9000000000000001E-4</v>
      </c>
      <c r="AA336">
        <v>302956.79999999999</v>
      </c>
      <c r="AB336">
        <v>0</v>
      </c>
      <c r="AC336">
        <v>0</v>
      </c>
      <c r="AD336">
        <v>0</v>
      </c>
      <c r="AE336">
        <v>30540</v>
      </c>
      <c r="AF336">
        <v>0</v>
      </c>
      <c r="AG336">
        <v>0</v>
      </c>
      <c r="AH336">
        <v>0</v>
      </c>
      <c r="AI336">
        <v>9.92</v>
      </c>
      <c r="AJ336">
        <v>1</v>
      </c>
      <c r="AK336">
        <v>1</v>
      </c>
      <c r="AL336">
        <v>1</v>
      </c>
      <c r="AM336">
        <v>4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6</v>
      </c>
      <c r="AT336">
        <v>1.9000000000000001E-4</v>
      </c>
      <c r="AU336" t="s">
        <v>6</v>
      </c>
      <c r="AV336">
        <v>0</v>
      </c>
      <c r="AW336">
        <v>2</v>
      </c>
      <c r="AX336">
        <v>92855274</v>
      </c>
      <c r="AY336">
        <v>1</v>
      </c>
      <c r="AZ336">
        <v>0</v>
      </c>
      <c r="BA336">
        <v>358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ROUND(Y336*Source!I170,7)</f>
        <v>1.235E-3</v>
      </c>
      <c r="CY336">
        <f t="shared" ref="CY336:CY344" si="175">AA336</f>
        <v>302956.79999999999</v>
      </c>
      <c r="CZ336">
        <f t="shared" ref="CZ336:CZ344" si="176">AE336</f>
        <v>30540</v>
      </c>
      <c r="DA336">
        <f t="shared" ref="DA336:DA344" si="177">AI336</f>
        <v>9.92</v>
      </c>
      <c r="DB336">
        <f t="shared" si="163"/>
        <v>5.8</v>
      </c>
      <c r="DC336">
        <f t="shared" si="164"/>
        <v>0</v>
      </c>
      <c r="DD336" t="s">
        <v>6</v>
      </c>
      <c r="DE336" t="s">
        <v>6</v>
      </c>
      <c r="DF336">
        <f t="shared" ref="DF336:DF344" si="178">ROUND(ROUND(AE336*AI336,2)*CX336,2)</f>
        <v>374.15</v>
      </c>
      <c r="DG336">
        <f t="shared" ref="DG336:DG346" si="179">ROUND(ROUND(AF336,2)*CX336,2)</f>
        <v>0</v>
      </c>
      <c r="DH336">
        <f t="shared" ref="DH336:DH345" si="180">ROUND(ROUND(AG336,2)*CX336,2)</f>
        <v>0</v>
      </c>
      <c r="DI336">
        <f t="shared" si="174"/>
        <v>0</v>
      </c>
      <c r="DJ336">
        <f t="shared" ref="DJ336:DJ344" si="181">DF336</f>
        <v>374.15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ROW(Source!A170)</f>
        <v>170</v>
      </c>
      <c r="B337">
        <v>92854092</v>
      </c>
      <c r="C337">
        <v>92855252</v>
      </c>
      <c r="D337">
        <v>49521602</v>
      </c>
      <c r="E337">
        <v>1</v>
      </c>
      <c r="F337">
        <v>1</v>
      </c>
      <c r="G337">
        <v>1</v>
      </c>
      <c r="H337">
        <v>3</v>
      </c>
      <c r="I337" t="s">
        <v>579</v>
      </c>
      <c r="J337" t="s">
        <v>580</v>
      </c>
      <c r="K337" t="s">
        <v>581</v>
      </c>
      <c r="L337">
        <v>1339</v>
      </c>
      <c r="N337">
        <v>1007</v>
      </c>
      <c r="O337" t="s">
        <v>392</v>
      </c>
      <c r="P337" t="s">
        <v>392</v>
      </c>
      <c r="Q337">
        <v>1</v>
      </c>
      <c r="W337">
        <v>0</v>
      </c>
      <c r="X337">
        <v>-1761807714</v>
      </c>
      <c r="Y337">
        <f t="shared" si="162"/>
        <v>0.34200000000000003</v>
      </c>
      <c r="AA337">
        <v>61.7</v>
      </c>
      <c r="AB337">
        <v>0</v>
      </c>
      <c r="AC337">
        <v>0</v>
      </c>
      <c r="AD337">
        <v>0</v>
      </c>
      <c r="AE337">
        <v>6.22</v>
      </c>
      <c r="AF337">
        <v>0</v>
      </c>
      <c r="AG337">
        <v>0</v>
      </c>
      <c r="AH337">
        <v>0</v>
      </c>
      <c r="AI337">
        <v>9.92</v>
      </c>
      <c r="AJ337">
        <v>1</v>
      </c>
      <c r="AK337">
        <v>1</v>
      </c>
      <c r="AL337">
        <v>1</v>
      </c>
      <c r="AM337">
        <v>4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6</v>
      </c>
      <c r="AT337">
        <v>0.34200000000000003</v>
      </c>
      <c r="AU337" t="s">
        <v>6</v>
      </c>
      <c r="AV337">
        <v>0</v>
      </c>
      <c r="AW337">
        <v>2</v>
      </c>
      <c r="AX337">
        <v>92855275</v>
      </c>
      <c r="AY337">
        <v>1</v>
      </c>
      <c r="AZ337">
        <v>0</v>
      </c>
      <c r="BA337">
        <v>359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ROUND(Y337*Source!I170,7)</f>
        <v>2.2229999999999999</v>
      </c>
      <c r="CY337">
        <f t="shared" si="175"/>
        <v>61.7</v>
      </c>
      <c r="CZ337">
        <f t="shared" si="176"/>
        <v>6.22</v>
      </c>
      <c r="DA337">
        <f t="shared" si="177"/>
        <v>9.92</v>
      </c>
      <c r="DB337">
        <f t="shared" si="163"/>
        <v>2.13</v>
      </c>
      <c r="DC337">
        <f t="shared" si="164"/>
        <v>0</v>
      </c>
      <c r="DD337" t="s">
        <v>6</v>
      </c>
      <c r="DE337" t="s">
        <v>6</v>
      </c>
      <c r="DF337">
        <f t="shared" si="178"/>
        <v>137.16</v>
      </c>
      <c r="DG337">
        <f t="shared" si="179"/>
        <v>0</v>
      </c>
      <c r="DH337">
        <f t="shared" si="180"/>
        <v>0</v>
      </c>
      <c r="DI337">
        <f t="shared" si="174"/>
        <v>0</v>
      </c>
      <c r="DJ337">
        <f t="shared" si="181"/>
        <v>137.16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ROW(Source!A170)</f>
        <v>170</v>
      </c>
      <c r="B338">
        <v>92854092</v>
      </c>
      <c r="C338">
        <v>92855252</v>
      </c>
      <c r="D338">
        <v>49523203</v>
      </c>
      <c r="E338">
        <v>1</v>
      </c>
      <c r="F338">
        <v>1</v>
      </c>
      <c r="G338">
        <v>1</v>
      </c>
      <c r="H338">
        <v>3</v>
      </c>
      <c r="I338" t="s">
        <v>582</v>
      </c>
      <c r="J338" t="s">
        <v>583</v>
      </c>
      <c r="K338" t="s">
        <v>584</v>
      </c>
      <c r="L338">
        <v>1339</v>
      </c>
      <c r="N338">
        <v>1007</v>
      </c>
      <c r="O338" t="s">
        <v>392</v>
      </c>
      <c r="P338" t="s">
        <v>392</v>
      </c>
      <c r="Q338">
        <v>1</v>
      </c>
      <c r="W338">
        <v>0</v>
      </c>
      <c r="X338">
        <v>-143474561</v>
      </c>
      <c r="Y338">
        <f t="shared" si="162"/>
        <v>0.44</v>
      </c>
      <c r="AA338">
        <v>24.2</v>
      </c>
      <c r="AB338">
        <v>0</v>
      </c>
      <c r="AC338">
        <v>0</v>
      </c>
      <c r="AD338">
        <v>0</v>
      </c>
      <c r="AE338">
        <v>2.44</v>
      </c>
      <c r="AF338">
        <v>0</v>
      </c>
      <c r="AG338">
        <v>0</v>
      </c>
      <c r="AH338">
        <v>0</v>
      </c>
      <c r="AI338">
        <v>9.92</v>
      </c>
      <c r="AJ338">
        <v>1</v>
      </c>
      <c r="AK338">
        <v>1</v>
      </c>
      <c r="AL338">
        <v>1</v>
      </c>
      <c r="AM338">
        <v>4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6</v>
      </c>
      <c r="AT338">
        <v>0.44</v>
      </c>
      <c r="AU338" t="s">
        <v>6</v>
      </c>
      <c r="AV338">
        <v>0</v>
      </c>
      <c r="AW338">
        <v>2</v>
      </c>
      <c r="AX338">
        <v>92855276</v>
      </c>
      <c r="AY338">
        <v>1</v>
      </c>
      <c r="AZ338">
        <v>0</v>
      </c>
      <c r="BA338">
        <v>360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ROUND(Y338*Source!I170,7)</f>
        <v>2.86</v>
      </c>
      <c r="CY338">
        <f t="shared" si="175"/>
        <v>24.2</v>
      </c>
      <c r="CZ338">
        <f t="shared" si="176"/>
        <v>2.44</v>
      </c>
      <c r="DA338">
        <f t="shared" si="177"/>
        <v>9.92</v>
      </c>
      <c r="DB338">
        <f t="shared" si="163"/>
        <v>1.07</v>
      </c>
      <c r="DC338">
        <f t="shared" si="164"/>
        <v>0</v>
      </c>
      <c r="DD338" t="s">
        <v>6</v>
      </c>
      <c r="DE338" t="s">
        <v>6</v>
      </c>
      <c r="DF338">
        <f t="shared" si="178"/>
        <v>69.209999999999994</v>
      </c>
      <c r="DG338">
        <f t="shared" si="179"/>
        <v>0</v>
      </c>
      <c r="DH338">
        <f t="shared" si="180"/>
        <v>0</v>
      </c>
      <c r="DI338">
        <f t="shared" si="174"/>
        <v>0</v>
      </c>
      <c r="DJ338">
        <f t="shared" si="181"/>
        <v>69.209999999999994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ROW(Source!A170)</f>
        <v>170</v>
      </c>
      <c r="B339">
        <v>92854092</v>
      </c>
      <c r="C339">
        <v>92855252</v>
      </c>
      <c r="D339">
        <v>49523851</v>
      </c>
      <c r="E339">
        <v>1</v>
      </c>
      <c r="F339">
        <v>1</v>
      </c>
      <c r="G339">
        <v>1</v>
      </c>
      <c r="H339">
        <v>3</v>
      </c>
      <c r="I339" t="s">
        <v>555</v>
      </c>
      <c r="J339" t="s">
        <v>556</v>
      </c>
      <c r="K339" t="s">
        <v>557</v>
      </c>
      <c r="L339">
        <v>1346</v>
      </c>
      <c r="N339">
        <v>1009</v>
      </c>
      <c r="O339" t="s">
        <v>558</v>
      </c>
      <c r="P339" t="s">
        <v>558</v>
      </c>
      <c r="Q339">
        <v>1</v>
      </c>
      <c r="W339">
        <v>0</v>
      </c>
      <c r="X339">
        <v>-617477323</v>
      </c>
      <c r="Y339">
        <f t="shared" si="162"/>
        <v>0.05</v>
      </c>
      <c r="AA339">
        <v>369.92</v>
      </c>
      <c r="AB339">
        <v>0</v>
      </c>
      <c r="AC339">
        <v>0</v>
      </c>
      <c r="AD339">
        <v>0</v>
      </c>
      <c r="AE339">
        <v>37.29</v>
      </c>
      <c r="AF339">
        <v>0</v>
      </c>
      <c r="AG339">
        <v>0</v>
      </c>
      <c r="AH339">
        <v>0</v>
      </c>
      <c r="AI339">
        <v>9.92</v>
      </c>
      <c r="AJ339">
        <v>1</v>
      </c>
      <c r="AK339">
        <v>1</v>
      </c>
      <c r="AL339">
        <v>1</v>
      </c>
      <c r="AM339">
        <v>4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6</v>
      </c>
      <c r="AT339">
        <v>0.05</v>
      </c>
      <c r="AU339" t="s">
        <v>6</v>
      </c>
      <c r="AV339">
        <v>0</v>
      </c>
      <c r="AW339">
        <v>2</v>
      </c>
      <c r="AX339">
        <v>92855277</v>
      </c>
      <c r="AY339">
        <v>1</v>
      </c>
      <c r="AZ339">
        <v>0</v>
      </c>
      <c r="BA339">
        <v>361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ROUND(Y339*Source!I170,7)</f>
        <v>0.32500000000000001</v>
      </c>
      <c r="CY339">
        <f t="shared" si="175"/>
        <v>369.92</v>
      </c>
      <c r="CZ339">
        <f t="shared" si="176"/>
        <v>37.29</v>
      </c>
      <c r="DA339">
        <f t="shared" si="177"/>
        <v>9.92</v>
      </c>
      <c r="DB339">
        <f t="shared" si="163"/>
        <v>1.86</v>
      </c>
      <c r="DC339">
        <f t="shared" si="164"/>
        <v>0</v>
      </c>
      <c r="DD339" t="s">
        <v>6</v>
      </c>
      <c r="DE339" t="s">
        <v>6</v>
      </c>
      <c r="DF339">
        <f t="shared" si="178"/>
        <v>120.22</v>
      </c>
      <c r="DG339">
        <f t="shared" si="179"/>
        <v>0</v>
      </c>
      <c r="DH339">
        <f t="shared" si="180"/>
        <v>0</v>
      </c>
      <c r="DI339">
        <f t="shared" si="174"/>
        <v>0</v>
      </c>
      <c r="DJ339">
        <f t="shared" si="181"/>
        <v>120.22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ROW(Source!A170)</f>
        <v>170</v>
      </c>
      <c r="B340">
        <v>92854092</v>
      </c>
      <c r="C340">
        <v>92855252</v>
      </c>
      <c r="D340">
        <v>49524232</v>
      </c>
      <c r="E340">
        <v>1</v>
      </c>
      <c r="F340">
        <v>1</v>
      </c>
      <c r="G340">
        <v>1</v>
      </c>
      <c r="H340">
        <v>3</v>
      </c>
      <c r="I340" t="s">
        <v>585</v>
      </c>
      <c r="J340" t="s">
        <v>586</v>
      </c>
      <c r="K340" t="s">
        <v>587</v>
      </c>
      <c r="L340">
        <v>1348</v>
      </c>
      <c r="N340">
        <v>1009</v>
      </c>
      <c r="O340" t="s">
        <v>162</v>
      </c>
      <c r="P340" t="s">
        <v>162</v>
      </c>
      <c r="Q340">
        <v>1000</v>
      </c>
      <c r="W340">
        <v>0</v>
      </c>
      <c r="X340">
        <v>1913150405</v>
      </c>
      <c r="Y340">
        <f t="shared" si="162"/>
        <v>4.0000000000000002E-4</v>
      </c>
      <c r="AA340">
        <v>134515.20000000001</v>
      </c>
      <c r="AB340">
        <v>0</v>
      </c>
      <c r="AC340">
        <v>0</v>
      </c>
      <c r="AD340">
        <v>0</v>
      </c>
      <c r="AE340">
        <v>13560</v>
      </c>
      <c r="AF340">
        <v>0</v>
      </c>
      <c r="AG340">
        <v>0</v>
      </c>
      <c r="AH340">
        <v>0</v>
      </c>
      <c r="AI340">
        <v>9.92</v>
      </c>
      <c r="AJ340">
        <v>1</v>
      </c>
      <c r="AK340">
        <v>1</v>
      </c>
      <c r="AL340">
        <v>1</v>
      </c>
      <c r="AM340">
        <v>4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6</v>
      </c>
      <c r="AT340">
        <v>4.0000000000000002E-4</v>
      </c>
      <c r="AU340" t="s">
        <v>6</v>
      </c>
      <c r="AV340">
        <v>0</v>
      </c>
      <c r="AW340">
        <v>2</v>
      </c>
      <c r="AX340">
        <v>92855278</v>
      </c>
      <c r="AY340">
        <v>1</v>
      </c>
      <c r="AZ340">
        <v>0</v>
      </c>
      <c r="BA340">
        <v>362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ROUND(Y340*Source!I170,7)</f>
        <v>2.5999999999999999E-3</v>
      </c>
      <c r="CY340">
        <f t="shared" si="175"/>
        <v>134515.20000000001</v>
      </c>
      <c r="CZ340">
        <f t="shared" si="176"/>
        <v>13560</v>
      </c>
      <c r="DA340">
        <f t="shared" si="177"/>
        <v>9.92</v>
      </c>
      <c r="DB340">
        <f t="shared" si="163"/>
        <v>5.42</v>
      </c>
      <c r="DC340">
        <f t="shared" si="164"/>
        <v>0</v>
      </c>
      <c r="DD340" t="s">
        <v>6</v>
      </c>
      <c r="DE340" t="s">
        <v>6</v>
      </c>
      <c r="DF340">
        <f t="shared" si="178"/>
        <v>349.74</v>
      </c>
      <c r="DG340">
        <f t="shared" si="179"/>
        <v>0</v>
      </c>
      <c r="DH340">
        <f t="shared" si="180"/>
        <v>0</v>
      </c>
      <c r="DI340">
        <f t="shared" si="174"/>
        <v>0</v>
      </c>
      <c r="DJ340">
        <f t="shared" si="181"/>
        <v>349.74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ROW(Source!A170)</f>
        <v>170</v>
      </c>
      <c r="B341">
        <v>92854092</v>
      </c>
      <c r="C341">
        <v>92855252</v>
      </c>
      <c r="D341">
        <v>49527729</v>
      </c>
      <c r="E341">
        <v>1</v>
      </c>
      <c r="F341">
        <v>1</v>
      </c>
      <c r="G341">
        <v>1</v>
      </c>
      <c r="H341">
        <v>3</v>
      </c>
      <c r="I341" t="s">
        <v>588</v>
      </c>
      <c r="J341" t="s">
        <v>589</v>
      </c>
      <c r="K341" t="s">
        <v>590</v>
      </c>
      <c r="L341">
        <v>1346</v>
      </c>
      <c r="N341">
        <v>1009</v>
      </c>
      <c r="O341" t="s">
        <v>558</v>
      </c>
      <c r="P341" t="s">
        <v>558</v>
      </c>
      <c r="Q341">
        <v>1</v>
      </c>
      <c r="W341">
        <v>0</v>
      </c>
      <c r="X341">
        <v>30735328</v>
      </c>
      <c r="Y341">
        <f t="shared" si="162"/>
        <v>1.6000000000000001E-3</v>
      </c>
      <c r="AA341">
        <v>21.33</v>
      </c>
      <c r="AB341">
        <v>0</v>
      </c>
      <c r="AC341">
        <v>0</v>
      </c>
      <c r="AD341">
        <v>0</v>
      </c>
      <c r="AE341">
        <v>2.15</v>
      </c>
      <c r="AF341">
        <v>0</v>
      </c>
      <c r="AG341">
        <v>0</v>
      </c>
      <c r="AH341">
        <v>0</v>
      </c>
      <c r="AI341">
        <v>9.92</v>
      </c>
      <c r="AJ341">
        <v>1</v>
      </c>
      <c r="AK341">
        <v>1</v>
      </c>
      <c r="AL341">
        <v>1</v>
      </c>
      <c r="AM341">
        <v>4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6</v>
      </c>
      <c r="AT341">
        <v>1.6000000000000001E-3</v>
      </c>
      <c r="AU341" t="s">
        <v>6</v>
      </c>
      <c r="AV341">
        <v>0</v>
      </c>
      <c r="AW341">
        <v>2</v>
      </c>
      <c r="AX341">
        <v>92855279</v>
      </c>
      <c r="AY341">
        <v>1</v>
      </c>
      <c r="AZ341">
        <v>0</v>
      </c>
      <c r="BA341">
        <v>363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ROUND(Y341*Source!I170,7)</f>
        <v>1.04E-2</v>
      </c>
      <c r="CY341">
        <f t="shared" si="175"/>
        <v>21.33</v>
      </c>
      <c r="CZ341">
        <f t="shared" si="176"/>
        <v>2.15</v>
      </c>
      <c r="DA341">
        <f t="shared" si="177"/>
        <v>9.92</v>
      </c>
      <c r="DB341">
        <f t="shared" si="163"/>
        <v>0</v>
      </c>
      <c r="DC341">
        <f t="shared" si="164"/>
        <v>0</v>
      </c>
      <c r="DD341" t="s">
        <v>6</v>
      </c>
      <c r="DE341" t="s">
        <v>6</v>
      </c>
      <c r="DF341">
        <f t="shared" si="178"/>
        <v>0.22</v>
      </c>
      <c r="DG341">
        <f t="shared" si="179"/>
        <v>0</v>
      </c>
      <c r="DH341">
        <f t="shared" si="180"/>
        <v>0</v>
      </c>
      <c r="DI341">
        <f t="shared" si="174"/>
        <v>0</v>
      </c>
      <c r="DJ341">
        <f t="shared" si="181"/>
        <v>0.22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ROW(Source!A170)</f>
        <v>170</v>
      </c>
      <c r="B342">
        <v>92854092</v>
      </c>
      <c r="C342">
        <v>92855252</v>
      </c>
      <c r="D342">
        <v>49554500</v>
      </c>
      <c r="E342">
        <v>1</v>
      </c>
      <c r="F342">
        <v>1</v>
      </c>
      <c r="G342">
        <v>1</v>
      </c>
      <c r="H342">
        <v>3</v>
      </c>
      <c r="I342" t="s">
        <v>559</v>
      </c>
      <c r="J342" t="s">
        <v>560</v>
      </c>
      <c r="K342" t="s">
        <v>561</v>
      </c>
      <c r="L342">
        <v>1346</v>
      </c>
      <c r="N342">
        <v>1009</v>
      </c>
      <c r="O342" t="s">
        <v>558</v>
      </c>
      <c r="P342" t="s">
        <v>558</v>
      </c>
      <c r="Q342">
        <v>1</v>
      </c>
      <c r="W342">
        <v>0</v>
      </c>
      <c r="X342">
        <v>639726700</v>
      </c>
      <c r="Y342">
        <f t="shared" si="162"/>
        <v>0.44</v>
      </c>
      <c r="AA342">
        <v>149.99</v>
      </c>
      <c r="AB342">
        <v>0</v>
      </c>
      <c r="AC342">
        <v>0</v>
      </c>
      <c r="AD342">
        <v>0</v>
      </c>
      <c r="AE342">
        <v>15.12</v>
      </c>
      <c r="AF342">
        <v>0</v>
      </c>
      <c r="AG342">
        <v>0</v>
      </c>
      <c r="AH342">
        <v>0</v>
      </c>
      <c r="AI342">
        <v>9.92</v>
      </c>
      <c r="AJ342">
        <v>1</v>
      </c>
      <c r="AK342">
        <v>1</v>
      </c>
      <c r="AL342">
        <v>1</v>
      </c>
      <c r="AM342">
        <v>4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6</v>
      </c>
      <c r="AT342">
        <v>0.44</v>
      </c>
      <c r="AU342" t="s">
        <v>6</v>
      </c>
      <c r="AV342">
        <v>0</v>
      </c>
      <c r="AW342">
        <v>2</v>
      </c>
      <c r="AX342">
        <v>92855280</v>
      </c>
      <c r="AY342">
        <v>1</v>
      </c>
      <c r="AZ342">
        <v>0</v>
      </c>
      <c r="BA342">
        <v>364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ROUND(Y342*Source!I170,7)</f>
        <v>2.86</v>
      </c>
      <c r="CY342">
        <f t="shared" si="175"/>
        <v>149.99</v>
      </c>
      <c r="CZ342">
        <f t="shared" si="176"/>
        <v>15.12</v>
      </c>
      <c r="DA342">
        <f t="shared" si="177"/>
        <v>9.92</v>
      </c>
      <c r="DB342">
        <f t="shared" si="163"/>
        <v>6.65</v>
      </c>
      <c r="DC342">
        <f t="shared" si="164"/>
        <v>0</v>
      </c>
      <c r="DD342" t="s">
        <v>6</v>
      </c>
      <c r="DE342" t="s">
        <v>6</v>
      </c>
      <c r="DF342">
        <f t="shared" si="178"/>
        <v>428.97</v>
      </c>
      <c r="DG342">
        <f t="shared" si="179"/>
        <v>0</v>
      </c>
      <c r="DH342">
        <f t="shared" si="180"/>
        <v>0</v>
      </c>
      <c r="DI342">
        <f t="shared" si="174"/>
        <v>0</v>
      </c>
      <c r="DJ342">
        <f t="shared" si="181"/>
        <v>428.97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ROW(Source!A170)</f>
        <v>170</v>
      </c>
      <c r="B343">
        <v>92854092</v>
      </c>
      <c r="C343">
        <v>92855252</v>
      </c>
      <c r="D343">
        <v>49555188</v>
      </c>
      <c r="E343">
        <v>1</v>
      </c>
      <c r="F343">
        <v>1</v>
      </c>
      <c r="G343">
        <v>1</v>
      </c>
      <c r="H343">
        <v>3</v>
      </c>
      <c r="I343" t="s">
        <v>562</v>
      </c>
      <c r="J343" t="s">
        <v>563</v>
      </c>
      <c r="K343" t="s">
        <v>564</v>
      </c>
      <c r="L343">
        <v>1348</v>
      </c>
      <c r="N343">
        <v>1009</v>
      </c>
      <c r="O343" t="s">
        <v>162</v>
      </c>
      <c r="P343" t="s">
        <v>162</v>
      </c>
      <c r="Q343">
        <v>1000</v>
      </c>
      <c r="W343">
        <v>0</v>
      </c>
      <c r="X343">
        <v>859929720</v>
      </c>
      <c r="Y343">
        <f t="shared" si="162"/>
        <v>5.2999999999999998E-4</v>
      </c>
      <c r="AA343">
        <v>168144</v>
      </c>
      <c r="AB343">
        <v>0</v>
      </c>
      <c r="AC343">
        <v>0</v>
      </c>
      <c r="AD343">
        <v>0</v>
      </c>
      <c r="AE343">
        <v>16950</v>
      </c>
      <c r="AF343">
        <v>0</v>
      </c>
      <c r="AG343">
        <v>0</v>
      </c>
      <c r="AH343">
        <v>0</v>
      </c>
      <c r="AI343">
        <v>9.92</v>
      </c>
      <c r="AJ343">
        <v>1</v>
      </c>
      <c r="AK343">
        <v>1</v>
      </c>
      <c r="AL343">
        <v>1</v>
      </c>
      <c r="AM343">
        <v>4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6</v>
      </c>
      <c r="AT343">
        <v>5.2999999999999998E-4</v>
      </c>
      <c r="AU343" t="s">
        <v>6</v>
      </c>
      <c r="AV343">
        <v>0</v>
      </c>
      <c r="AW343">
        <v>2</v>
      </c>
      <c r="AX343">
        <v>92855281</v>
      </c>
      <c r="AY343">
        <v>1</v>
      </c>
      <c r="AZ343">
        <v>0</v>
      </c>
      <c r="BA343">
        <v>365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ROUND(Y343*Source!I170,7)</f>
        <v>3.4450000000000001E-3</v>
      </c>
      <c r="CY343">
        <f t="shared" si="175"/>
        <v>168144</v>
      </c>
      <c r="CZ343">
        <f t="shared" si="176"/>
        <v>16950</v>
      </c>
      <c r="DA343">
        <f t="shared" si="177"/>
        <v>9.92</v>
      </c>
      <c r="DB343">
        <f t="shared" si="163"/>
        <v>8.98</v>
      </c>
      <c r="DC343">
        <f t="shared" si="164"/>
        <v>0</v>
      </c>
      <c r="DD343" t="s">
        <v>6</v>
      </c>
      <c r="DE343" t="s">
        <v>6</v>
      </c>
      <c r="DF343">
        <f t="shared" si="178"/>
        <v>579.26</v>
      </c>
      <c r="DG343">
        <f t="shared" si="179"/>
        <v>0</v>
      </c>
      <c r="DH343">
        <f t="shared" si="180"/>
        <v>0</v>
      </c>
      <c r="DI343">
        <f t="shared" si="174"/>
        <v>0</v>
      </c>
      <c r="DJ343">
        <f t="shared" si="181"/>
        <v>579.26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ROW(Source!A170)</f>
        <v>170</v>
      </c>
      <c r="B344">
        <v>92854092</v>
      </c>
      <c r="C344">
        <v>92855252</v>
      </c>
      <c r="D344">
        <v>49562559</v>
      </c>
      <c r="E344">
        <v>1</v>
      </c>
      <c r="F344">
        <v>1</v>
      </c>
      <c r="G344">
        <v>1</v>
      </c>
      <c r="H344">
        <v>3</v>
      </c>
      <c r="I344" t="s">
        <v>96</v>
      </c>
      <c r="J344" t="s">
        <v>98</v>
      </c>
      <c r="K344" t="s">
        <v>97</v>
      </c>
      <c r="L344">
        <v>1301</v>
      </c>
      <c r="N344">
        <v>1003</v>
      </c>
      <c r="O344" t="s">
        <v>88</v>
      </c>
      <c r="P344" t="s">
        <v>88</v>
      </c>
      <c r="Q344">
        <v>1</v>
      </c>
      <c r="W344">
        <v>0</v>
      </c>
      <c r="X344">
        <v>1401561476</v>
      </c>
      <c r="Y344">
        <f t="shared" si="162"/>
        <v>100</v>
      </c>
      <c r="AA344">
        <v>324.88</v>
      </c>
      <c r="AB344">
        <v>0</v>
      </c>
      <c r="AC344">
        <v>0</v>
      </c>
      <c r="AD344">
        <v>0</v>
      </c>
      <c r="AE344">
        <v>32.75</v>
      </c>
      <c r="AF344">
        <v>0</v>
      </c>
      <c r="AG344">
        <v>0</v>
      </c>
      <c r="AH344">
        <v>0</v>
      </c>
      <c r="AI344">
        <v>9.92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 t="s">
        <v>6</v>
      </c>
      <c r="AT344">
        <v>100</v>
      </c>
      <c r="AU344" t="s">
        <v>6</v>
      </c>
      <c r="AV344">
        <v>0</v>
      </c>
      <c r="AW344">
        <v>1</v>
      </c>
      <c r="AX344">
        <v>-1</v>
      </c>
      <c r="AY344">
        <v>0</v>
      </c>
      <c r="AZ344">
        <v>0</v>
      </c>
      <c r="BA344" t="s">
        <v>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ROUND(Y344*Source!I170,7)</f>
        <v>650</v>
      </c>
      <c r="CY344">
        <f t="shared" si="175"/>
        <v>324.88</v>
      </c>
      <c r="CZ344">
        <f t="shared" si="176"/>
        <v>32.75</v>
      </c>
      <c r="DA344">
        <f t="shared" si="177"/>
        <v>9.92</v>
      </c>
      <c r="DB344">
        <f t="shared" si="163"/>
        <v>3275</v>
      </c>
      <c r="DC344">
        <f t="shared" si="164"/>
        <v>0</v>
      </c>
      <c r="DD344" t="s">
        <v>6</v>
      </c>
      <c r="DE344" t="s">
        <v>6</v>
      </c>
      <c r="DF344">
        <f t="shared" si="178"/>
        <v>211172</v>
      </c>
      <c r="DG344">
        <f t="shared" si="179"/>
        <v>0</v>
      </c>
      <c r="DH344">
        <f t="shared" si="180"/>
        <v>0</v>
      </c>
      <c r="DI344">
        <f t="shared" si="174"/>
        <v>0</v>
      </c>
      <c r="DJ344">
        <f t="shared" si="181"/>
        <v>211172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ROW(Source!A172)</f>
        <v>172</v>
      </c>
      <c r="B345">
        <v>92854092</v>
      </c>
      <c r="C345">
        <v>92855286</v>
      </c>
      <c r="D345">
        <v>49510757</v>
      </c>
      <c r="E345">
        <v>70</v>
      </c>
      <c r="F345">
        <v>1</v>
      </c>
      <c r="G345">
        <v>1</v>
      </c>
      <c r="H345">
        <v>1</v>
      </c>
      <c r="I345" t="s">
        <v>568</v>
      </c>
      <c r="J345" t="s">
        <v>6</v>
      </c>
      <c r="K345" t="s">
        <v>569</v>
      </c>
      <c r="L345">
        <v>1191</v>
      </c>
      <c r="N345">
        <v>1013</v>
      </c>
      <c r="O345" t="s">
        <v>528</v>
      </c>
      <c r="P345" t="s">
        <v>528</v>
      </c>
      <c r="Q345">
        <v>1</v>
      </c>
      <c r="W345">
        <v>0</v>
      </c>
      <c r="X345">
        <v>-1111239348</v>
      </c>
      <c r="Y345">
        <f t="shared" si="162"/>
        <v>33.700000000000003</v>
      </c>
      <c r="AA345">
        <v>0</v>
      </c>
      <c r="AB345">
        <v>0</v>
      </c>
      <c r="AC345">
        <v>0</v>
      </c>
      <c r="AD345">
        <v>431.46</v>
      </c>
      <c r="AE345">
        <v>0</v>
      </c>
      <c r="AF345">
        <v>0</v>
      </c>
      <c r="AG345">
        <v>0</v>
      </c>
      <c r="AH345">
        <v>9.6199999999999992</v>
      </c>
      <c r="AI345">
        <v>1</v>
      </c>
      <c r="AJ345">
        <v>1</v>
      </c>
      <c r="AK345">
        <v>1</v>
      </c>
      <c r="AL345">
        <v>44.85</v>
      </c>
      <c r="AM345">
        <v>4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6</v>
      </c>
      <c r="AT345">
        <v>33.700000000000003</v>
      </c>
      <c r="AU345" t="s">
        <v>6</v>
      </c>
      <c r="AV345">
        <v>1</v>
      </c>
      <c r="AW345">
        <v>2</v>
      </c>
      <c r="AX345">
        <v>92855303</v>
      </c>
      <c r="AY345">
        <v>1</v>
      </c>
      <c r="AZ345">
        <v>0</v>
      </c>
      <c r="BA345">
        <v>369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ROUND(AT345*Source!I172*AH345*AL345,2)</f>
        <v>27626.19</v>
      </c>
      <c r="CV345">
        <f>ROUND(Y345*Source!I172,7)</f>
        <v>64.03</v>
      </c>
      <c r="CW345">
        <v>0</v>
      </c>
      <c r="CX345">
        <f>ROUND(Y345*Source!I172,7)</f>
        <v>64.03</v>
      </c>
      <c r="CY345">
        <f>AD345</f>
        <v>431.46</v>
      </c>
      <c r="CZ345">
        <f>AH345</f>
        <v>9.6199999999999992</v>
      </c>
      <c r="DA345">
        <f>AL345</f>
        <v>44.85</v>
      </c>
      <c r="DB345">
        <f t="shared" si="163"/>
        <v>324.19</v>
      </c>
      <c r="DC345">
        <f t="shared" si="164"/>
        <v>0</v>
      </c>
      <c r="DD345" t="s">
        <v>6</v>
      </c>
      <c r="DE345" t="s">
        <v>6</v>
      </c>
      <c r="DF345">
        <f t="shared" ref="DF345:DF350" si="182">ROUND(ROUND(AE345,2)*CX345,2)</f>
        <v>0</v>
      </c>
      <c r="DG345">
        <f t="shared" si="179"/>
        <v>0</v>
      </c>
      <c r="DH345">
        <f t="shared" si="180"/>
        <v>0</v>
      </c>
      <c r="DI345">
        <f>ROUND(ROUND(AH345*AL345,2)*CX345,2)</f>
        <v>27626.38</v>
      </c>
      <c r="DJ345">
        <f>DI345</f>
        <v>27626.38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ROW(Source!A172)</f>
        <v>172</v>
      </c>
      <c r="B346">
        <v>92854092</v>
      </c>
      <c r="C346">
        <v>92855286</v>
      </c>
      <c r="D346">
        <v>49510905</v>
      </c>
      <c r="E346">
        <v>70</v>
      </c>
      <c r="F346">
        <v>1</v>
      </c>
      <c r="G346">
        <v>1</v>
      </c>
      <c r="H346">
        <v>1</v>
      </c>
      <c r="I346" t="s">
        <v>529</v>
      </c>
      <c r="J346" t="s">
        <v>6</v>
      </c>
      <c r="K346" t="s">
        <v>530</v>
      </c>
      <c r="L346">
        <v>1191</v>
      </c>
      <c r="N346">
        <v>1013</v>
      </c>
      <c r="O346" t="s">
        <v>528</v>
      </c>
      <c r="P346" t="s">
        <v>528</v>
      </c>
      <c r="Q346">
        <v>1</v>
      </c>
      <c r="W346">
        <v>0</v>
      </c>
      <c r="X346">
        <v>-1417349443</v>
      </c>
      <c r="Y346">
        <f t="shared" si="162"/>
        <v>0.54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44.85</v>
      </c>
      <c r="AL346">
        <v>1</v>
      </c>
      <c r="AM346">
        <v>4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6</v>
      </c>
      <c r="AT346">
        <v>0.54</v>
      </c>
      <c r="AU346" t="s">
        <v>6</v>
      </c>
      <c r="AV346">
        <v>2</v>
      </c>
      <c r="AW346">
        <v>2</v>
      </c>
      <c r="AX346">
        <v>92855304</v>
      </c>
      <c r="AY346">
        <v>1</v>
      </c>
      <c r="AZ346">
        <v>0</v>
      </c>
      <c r="BA346">
        <v>370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ROUND(Y346*Source!I172,7)</f>
        <v>1.026</v>
      </c>
      <c r="CY346">
        <f>AD346</f>
        <v>0</v>
      </c>
      <c r="CZ346">
        <f>AH346</f>
        <v>0</v>
      </c>
      <c r="DA346">
        <f>AL346</f>
        <v>1</v>
      </c>
      <c r="DB346">
        <f t="shared" si="163"/>
        <v>0</v>
      </c>
      <c r="DC346">
        <f t="shared" si="164"/>
        <v>0</v>
      </c>
      <c r="DD346" t="s">
        <v>6</v>
      </c>
      <c r="DE346" t="s">
        <v>6</v>
      </c>
      <c r="DF346">
        <f t="shared" si="182"/>
        <v>0</v>
      </c>
      <c r="DG346">
        <f t="shared" si="179"/>
        <v>0</v>
      </c>
      <c r="DH346">
        <f>ROUND(ROUND(AG346*AK346,2)*CX346,2)</f>
        <v>0</v>
      </c>
      <c r="DI346">
        <f t="shared" ref="DI346:DI360" si="183">ROUND(ROUND(AH346,2)*CX346,2)</f>
        <v>0</v>
      </c>
      <c r="DJ346">
        <f>DI346</f>
        <v>0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ROW(Source!A172)</f>
        <v>172</v>
      </c>
      <c r="B347">
        <v>92854092</v>
      </c>
      <c r="C347">
        <v>92855286</v>
      </c>
      <c r="D347">
        <v>49672515</v>
      </c>
      <c r="E347">
        <v>1</v>
      </c>
      <c r="F347">
        <v>1</v>
      </c>
      <c r="G347">
        <v>1</v>
      </c>
      <c r="H347">
        <v>2</v>
      </c>
      <c r="I347" t="s">
        <v>570</v>
      </c>
      <c r="J347" t="s">
        <v>571</v>
      </c>
      <c r="K347" t="s">
        <v>572</v>
      </c>
      <c r="L347">
        <v>1367</v>
      </c>
      <c r="N347">
        <v>1011</v>
      </c>
      <c r="O347" t="s">
        <v>534</v>
      </c>
      <c r="P347" t="s">
        <v>534</v>
      </c>
      <c r="Q347">
        <v>1</v>
      </c>
      <c r="W347">
        <v>0</v>
      </c>
      <c r="X347">
        <v>-130837057</v>
      </c>
      <c r="Y347">
        <f t="shared" si="162"/>
        <v>0.08</v>
      </c>
      <c r="AA347">
        <v>0</v>
      </c>
      <c r="AB347">
        <v>1358.21</v>
      </c>
      <c r="AC347">
        <v>605.48</v>
      </c>
      <c r="AD347">
        <v>0</v>
      </c>
      <c r="AE347">
        <v>0</v>
      </c>
      <c r="AF347">
        <v>86.4</v>
      </c>
      <c r="AG347">
        <v>13.5</v>
      </c>
      <c r="AH347">
        <v>0</v>
      </c>
      <c r="AI347">
        <v>1</v>
      </c>
      <c r="AJ347">
        <v>15.72</v>
      </c>
      <c r="AK347">
        <v>44.85</v>
      </c>
      <c r="AL347">
        <v>1</v>
      </c>
      <c r="AM347">
        <v>4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6</v>
      </c>
      <c r="AT347">
        <v>0.08</v>
      </c>
      <c r="AU347" t="s">
        <v>6</v>
      </c>
      <c r="AV347">
        <v>0</v>
      </c>
      <c r="AW347">
        <v>2</v>
      </c>
      <c r="AX347">
        <v>92855305</v>
      </c>
      <c r="AY347">
        <v>1</v>
      </c>
      <c r="AZ347">
        <v>0</v>
      </c>
      <c r="BA347">
        <v>371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ROUND(Y347*Source!I172*DO347,7)</f>
        <v>0</v>
      </c>
      <c r="CX347">
        <f>ROUND(Y347*Source!I172,7)</f>
        <v>0.152</v>
      </c>
      <c r="CY347">
        <f>AB347</f>
        <v>1358.21</v>
      </c>
      <c r="CZ347">
        <f>AF347</f>
        <v>86.4</v>
      </c>
      <c r="DA347">
        <f>AJ347</f>
        <v>15.72</v>
      </c>
      <c r="DB347">
        <f t="shared" si="163"/>
        <v>6.91</v>
      </c>
      <c r="DC347">
        <f t="shared" si="164"/>
        <v>1.08</v>
      </c>
      <c r="DD347" t="s">
        <v>6</v>
      </c>
      <c r="DE347" t="s">
        <v>6</v>
      </c>
      <c r="DF347">
        <f t="shared" si="182"/>
        <v>0</v>
      </c>
      <c r="DG347">
        <f>ROUND(ROUND(AF347*AJ347,2)*CX347,2)</f>
        <v>206.45</v>
      </c>
      <c r="DH347">
        <f>ROUND(ROUND(AG347*AK347,2)*CX347,2)</f>
        <v>92.03</v>
      </c>
      <c r="DI347">
        <f t="shared" si="183"/>
        <v>0</v>
      </c>
      <c r="DJ347">
        <f>DG347</f>
        <v>206.45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ROW(Source!A172)</f>
        <v>172</v>
      </c>
      <c r="B348">
        <v>92854092</v>
      </c>
      <c r="C348">
        <v>92855286</v>
      </c>
      <c r="D348">
        <v>49672573</v>
      </c>
      <c r="E348">
        <v>1</v>
      </c>
      <c r="F348">
        <v>1</v>
      </c>
      <c r="G348">
        <v>1</v>
      </c>
      <c r="H348">
        <v>2</v>
      </c>
      <c r="I348" t="s">
        <v>565</v>
      </c>
      <c r="J348" t="s">
        <v>566</v>
      </c>
      <c r="K348" t="s">
        <v>567</v>
      </c>
      <c r="L348">
        <v>1367</v>
      </c>
      <c r="N348">
        <v>1011</v>
      </c>
      <c r="O348" t="s">
        <v>534</v>
      </c>
      <c r="P348" t="s">
        <v>534</v>
      </c>
      <c r="Q348">
        <v>1</v>
      </c>
      <c r="W348">
        <v>0</v>
      </c>
      <c r="X348">
        <v>-430484415</v>
      </c>
      <c r="Y348">
        <f t="shared" si="162"/>
        <v>0.06</v>
      </c>
      <c r="AA348">
        <v>0</v>
      </c>
      <c r="AB348">
        <v>1814.09</v>
      </c>
      <c r="AC348">
        <v>605.48</v>
      </c>
      <c r="AD348">
        <v>0</v>
      </c>
      <c r="AE348">
        <v>0</v>
      </c>
      <c r="AF348">
        <v>115.4</v>
      </c>
      <c r="AG348">
        <v>13.5</v>
      </c>
      <c r="AH348">
        <v>0</v>
      </c>
      <c r="AI348">
        <v>1</v>
      </c>
      <c r="AJ348">
        <v>15.72</v>
      </c>
      <c r="AK348">
        <v>44.85</v>
      </c>
      <c r="AL348">
        <v>1</v>
      </c>
      <c r="AM348">
        <v>4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6</v>
      </c>
      <c r="AT348">
        <v>0.06</v>
      </c>
      <c r="AU348" t="s">
        <v>6</v>
      </c>
      <c r="AV348">
        <v>0</v>
      </c>
      <c r="AW348">
        <v>2</v>
      </c>
      <c r="AX348">
        <v>92855306</v>
      </c>
      <c r="AY348">
        <v>1</v>
      </c>
      <c r="AZ348">
        <v>0</v>
      </c>
      <c r="BA348">
        <v>372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ROUND(Y348*Source!I172*DO348,7)</f>
        <v>0</v>
      </c>
      <c r="CX348">
        <f>ROUND(Y348*Source!I172,7)</f>
        <v>0.114</v>
      </c>
      <c r="CY348">
        <f>AB348</f>
        <v>1814.09</v>
      </c>
      <c r="CZ348">
        <f>AF348</f>
        <v>115.4</v>
      </c>
      <c r="DA348">
        <f>AJ348</f>
        <v>15.72</v>
      </c>
      <c r="DB348">
        <f t="shared" si="163"/>
        <v>6.92</v>
      </c>
      <c r="DC348">
        <f t="shared" si="164"/>
        <v>0.81</v>
      </c>
      <c r="DD348" t="s">
        <v>6</v>
      </c>
      <c r="DE348" t="s">
        <v>6</v>
      </c>
      <c r="DF348">
        <f t="shared" si="182"/>
        <v>0</v>
      </c>
      <c r="DG348">
        <f>ROUND(ROUND(AF348*AJ348,2)*CX348,2)</f>
        <v>206.81</v>
      </c>
      <c r="DH348">
        <f>ROUND(ROUND(AG348*AK348,2)*CX348,2)</f>
        <v>69.02</v>
      </c>
      <c r="DI348">
        <f t="shared" si="183"/>
        <v>0</v>
      </c>
      <c r="DJ348">
        <f>DG348</f>
        <v>206.81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ROW(Source!A172)</f>
        <v>172</v>
      </c>
      <c r="B349">
        <v>92854092</v>
      </c>
      <c r="C349">
        <v>92855286</v>
      </c>
      <c r="D349">
        <v>49673503</v>
      </c>
      <c r="E349">
        <v>1</v>
      </c>
      <c r="F349">
        <v>1</v>
      </c>
      <c r="G349">
        <v>1</v>
      </c>
      <c r="H349">
        <v>2</v>
      </c>
      <c r="I349" t="s">
        <v>531</v>
      </c>
      <c r="J349" t="s">
        <v>532</v>
      </c>
      <c r="K349" t="s">
        <v>533</v>
      </c>
      <c r="L349">
        <v>1367</v>
      </c>
      <c r="N349">
        <v>1011</v>
      </c>
      <c r="O349" t="s">
        <v>534</v>
      </c>
      <c r="P349" t="s">
        <v>534</v>
      </c>
      <c r="Q349">
        <v>1</v>
      </c>
      <c r="W349">
        <v>0</v>
      </c>
      <c r="X349">
        <v>509054691</v>
      </c>
      <c r="Y349">
        <f t="shared" si="162"/>
        <v>0.4</v>
      </c>
      <c r="AA349">
        <v>0</v>
      </c>
      <c r="AB349">
        <v>1032.96</v>
      </c>
      <c r="AC349">
        <v>520.26</v>
      </c>
      <c r="AD349">
        <v>0</v>
      </c>
      <c r="AE349">
        <v>0</v>
      </c>
      <c r="AF349">
        <v>65.709999999999994</v>
      </c>
      <c r="AG349">
        <v>11.6</v>
      </c>
      <c r="AH349">
        <v>0</v>
      </c>
      <c r="AI349">
        <v>1</v>
      </c>
      <c r="AJ349">
        <v>15.72</v>
      </c>
      <c r="AK349">
        <v>44.85</v>
      </c>
      <c r="AL349">
        <v>1</v>
      </c>
      <c r="AM349">
        <v>4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6</v>
      </c>
      <c r="AT349">
        <v>0.4</v>
      </c>
      <c r="AU349" t="s">
        <v>6</v>
      </c>
      <c r="AV349">
        <v>0</v>
      </c>
      <c r="AW349">
        <v>2</v>
      </c>
      <c r="AX349">
        <v>92855307</v>
      </c>
      <c r="AY349">
        <v>1</v>
      </c>
      <c r="AZ349">
        <v>0</v>
      </c>
      <c r="BA349">
        <v>373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ROUND(Y349*Source!I172*DO349,7)</f>
        <v>0</v>
      </c>
      <c r="CX349">
        <f>ROUND(Y349*Source!I172,7)</f>
        <v>0.76</v>
      </c>
      <c r="CY349">
        <f>AB349</f>
        <v>1032.96</v>
      </c>
      <c r="CZ349">
        <f>AF349</f>
        <v>65.709999999999994</v>
      </c>
      <c r="DA349">
        <f>AJ349</f>
        <v>15.72</v>
      </c>
      <c r="DB349">
        <f t="shared" si="163"/>
        <v>26.28</v>
      </c>
      <c r="DC349">
        <f t="shared" si="164"/>
        <v>4.6399999999999997</v>
      </c>
      <c r="DD349" t="s">
        <v>6</v>
      </c>
      <c r="DE349" t="s">
        <v>6</v>
      </c>
      <c r="DF349">
        <f t="shared" si="182"/>
        <v>0</v>
      </c>
      <c r="DG349">
        <f>ROUND(ROUND(AF349*AJ349,2)*CX349,2)</f>
        <v>785.05</v>
      </c>
      <c r="DH349">
        <f>ROUND(ROUND(AG349*AK349,2)*CX349,2)</f>
        <v>395.4</v>
      </c>
      <c r="DI349">
        <f t="shared" si="183"/>
        <v>0</v>
      </c>
      <c r="DJ349">
        <f>DG349</f>
        <v>785.05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ROW(Source!A172)</f>
        <v>172</v>
      </c>
      <c r="B350">
        <v>92854092</v>
      </c>
      <c r="C350">
        <v>92855286</v>
      </c>
      <c r="D350">
        <v>49673658</v>
      </c>
      <c r="E350">
        <v>1</v>
      </c>
      <c r="F350">
        <v>1</v>
      </c>
      <c r="G350">
        <v>1</v>
      </c>
      <c r="H350">
        <v>2</v>
      </c>
      <c r="I350" t="s">
        <v>573</v>
      </c>
      <c r="J350" t="s">
        <v>574</v>
      </c>
      <c r="K350" t="s">
        <v>575</v>
      </c>
      <c r="L350">
        <v>1367</v>
      </c>
      <c r="N350">
        <v>1011</v>
      </c>
      <c r="O350" t="s">
        <v>534</v>
      </c>
      <c r="P350" t="s">
        <v>534</v>
      </c>
      <c r="Q350">
        <v>1</v>
      </c>
      <c r="W350">
        <v>0</v>
      </c>
      <c r="X350">
        <v>2077867240</v>
      </c>
      <c r="Y350">
        <f t="shared" si="162"/>
        <v>1.19</v>
      </c>
      <c r="AA350">
        <v>0</v>
      </c>
      <c r="AB350">
        <v>18.86</v>
      </c>
      <c r="AC350">
        <v>0</v>
      </c>
      <c r="AD350">
        <v>0</v>
      </c>
      <c r="AE350">
        <v>0</v>
      </c>
      <c r="AF350">
        <v>1.2</v>
      </c>
      <c r="AG350">
        <v>0</v>
      </c>
      <c r="AH350">
        <v>0</v>
      </c>
      <c r="AI350">
        <v>1</v>
      </c>
      <c r="AJ350">
        <v>15.72</v>
      </c>
      <c r="AK350">
        <v>44.85</v>
      </c>
      <c r="AL350">
        <v>1</v>
      </c>
      <c r="AM350">
        <v>4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6</v>
      </c>
      <c r="AT350">
        <v>1.19</v>
      </c>
      <c r="AU350" t="s">
        <v>6</v>
      </c>
      <c r="AV350">
        <v>0</v>
      </c>
      <c r="AW350">
        <v>2</v>
      </c>
      <c r="AX350">
        <v>92855308</v>
      </c>
      <c r="AY350">
        <v>1</v>
      </c>
      <c r="AZ350">
        <v>0</v>
      </c>
      <c r="BA350">
        <v>374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ROUND(Y350*Source!I172*DO350,7)</f>
        <v>0</v>
      </c>
      <c r="CX350">
        <f>ROUND(Y350*Source!I172,7)</f>
        <v>2.2610000000000001</v>
      </c>
      <c r="CY350">
        <f>AB350</f>
        <v>18.86</v>
      </c>
      <c r="CZ350">
        <f>AF350</f>
        <v>1.2</v>
      </c>
      <c r="DA350">
        <f>AJ350</f>
        <v>15.72</v>
      </c>
      <c r="DB350">
        <f t="shared" si="163"/>
        <v>1.43</v>
      </c>
      <c r="DC350">
        <f t="shared" si="164"/>
        <v>0</v>
      </c>
      <c r="DD350" t="s">
        <v>6</v>
      </c>
      <c r="DE350" t="s">
        <v>6</v>
      </c>
      <c r="DF350">
        <f t="shared" si="182"/>
        <v>0</v>
      </c>
      <c r="DG350">
        <f>ROUND(ROUND(AF350*AJ350,2)*CX350,2)</f>
        <v>42.64</v>
      </c>
      <c r="DH350">
        <f>ROUND(ROUND(AG350*AK350,2)*CX350,2)</f>
        <v>0</v>
      </c>
      <c r="DI350">
        <f t="shared" si="183"/>
        <v>0</v>
      </c>
      <c r="DJ350">
        <f>DG350</f>
        <v>42.64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ROW(Source!A172)</f>
        <v>172</v>
      </c>
      <c r="B351">
        <v>92854092</v>
      </c>
      <c r="C351">
        <v>92855286</v>
      </c>
      <c r="D351">
        <v>49521586</v>
      </c>
      <c r="E351">
        <v>1</v>
      </c>
      <c r="F351">
        <v>1</v>
      </c>
      <c r="G351">
        <v>1</v>
      </c>
      <c r="H351">
        <v>3</v>
      </c>
      <c r="I351" t="s">
        <v>576</v>
      </c>
      <c r="J351" t="s">
        <v>577</v>
      </c>
      <c r="K351" t="s">
        <v>578</v>
      </c>
      <c r="L351">
        <v>1348</v>
      </c>
      <c r="N351">
        <v>1009</v>
      </c>
      <c r="O351" t="s">
        <v>162</v>
      </c>
      <c r="P351" t="s">
        <v>162</v>
      </c>
      <c r="Q351">
        <v>1000</v>
      </c>
      <c r="W351">
        <v>0</v>
      </c>
      <c r="X351">
        <v>1892417071</v>
      </c>
      <c r="Y351">
        <f t="shared" si="162"/>
        <v>1.9000000000000001E-4</v>
      </c>
      <c r="AA351">
        <v>302956.79999999999</v>
      </c>
      <c r="AB351">
        <v>0</v>
      </c>
      <c r="AC351">
        <v>0</v>
      </c>
      <c r="AD351">
        <v>0</v>
      </c>
      <c r="AE351">
        <v>30540</v>
      </c>
      <c r="AF351">
        <v>0</v>
      </c>
      <c r="AG351">
        <v>0</v>
      </c>
      <c r="AH351">
        <v>0</v>
      </c>
      <c r="AI351">
        <v>9.92</v>
      </c>
      <c r="AJ351">
        <v>1</v>
      </c>
      <c r="AK351">
        <v>1</v>
      </c>
      <c r="AL351">
        <v>1</v>
      </c>
      <c r="AM351">
        <v>4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6</v>
      </c>
      <c r="AT351">
        <v>1.9000000000000001E-4</v>
      </c>
      <c r="AU351" t="s">
        <v>6</v>
      </c>
      <c r="AV351">
        <v>0</v>
      </c>
      <c r="AW351">
        <v>2</v>
      </c>
      <c r="AX351">
        <v>92855309</v>
      </c>
      <c r="AY351">
        <v>1</v>
      </c>
      <c r="AZ351">
        <v>0</v>
      </c>
      <c r="BA351">
        <v>375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ROUND(Y351*Source!I172,7)</f>
        <v>3.6099999999999999E-4</v>
      </c>
      <c r="CY351">
        <f t="shared" ref="CY351:CY360" si="184">AA351</f>
        <v>302956.79999999999</v>
      </c>
      <c r="CZ351">
        <f t="shared" ref="CZ351:CZ360" si="185">AE351</f>
        <v>30540</v>
      </c>
      <c r="DA351">
        <f t="shared" ref="DA351:DA360" si="186">AI351</f>
        <v>9.92</v>
      </c>
      <c r="DB351">
        <f t="shared" si="163"/>
        <v>5.8</v>
      </c>
      <c r="DC351">
        <f t="shared" si="164"/>
        <v>0</v>
      </c>
      <c r="DD351" t="s">
        <v>6</v>
      </c>
      <c r="DE351" t="s">
        <v>6</v>
      </c>
      <c r="DF351">
        <f t="shared" ref="DF351:DF360" si="187">ROUND(ROUND(AE351*AI351,2)*CX351,2)</f>
        <v>109.37</v>
      </c>
      <c r="DG351">
        <f t="shared" ref="DG351:DG362" si="188">ROUND(ROUND(AF351,2)*CX351,2)</f>
        <v>0</v>
      </c>
      <c r="DH351">
        <f t="shared" ref="DH351:DH361" si="189">ROUND(ROUND(AG351,2)*CX351,2)</f>
        <v>0</v>
      </c>
      <c r="DI351">
        <f t="shared" si="183"/>
        <v>0</v>
      </c>
      <c r="DJ351">
        <f t="shared" ref="DJ351:DJ360" si="190">DF351</f>
        <v>109.37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ROW(Source!A172)</f>
        <v>172</v>
      </c>
      <c r="B352">
        <v>92854092</v>
      </c>
      <c r="C352">
        <v>92855286</v>
      </c>
      <c r="D352">
        <v>49521602</v>
      </c>
      <c r="E352">
        <v>1</v>
      </c>
      <c r="F352">
        <v>1</v>
      </c>
      <c r="G352">
        <v>1</v>
      </c>
      <c r="H352">
        <v>3</v>
      </c>
      <c r="I352" t="s">
        <v>579</v>
      </c>
      <c r="J352" t="s">
        <v>580</v>
      </c>
      <c r="K352" t="s">
        <v>581</v>
      </c>
      <c r="L352">
        <v>1339</v>
      </c>
      <c r="N352">
        <v>1007</v>
      </c>
      <c r="O352" t="s">
        <v>392</v>
      </c>
      <c r="P352" t="s">
        <v>392</v>
      </c>
      <c r="Q352">
        <v>1</v>
      </c>
      <c r="W352">
        <v>0</v>
      </c>
      <c r="X352">
        <v>-1761807714</v>
      </c>
      <c r="Y352">
        <f t="shared" si="162"/>
        <v>0.34200000000000003</v>
      </c>
      <c r="AA352">
        <v>61.7</v>
      </c>
      <c r="AB352">
        <v>0</v>
      </c>
      <c r="AC352">
        <v>0</v>
      </c>
      <c r="AD352">
        <v>0</v>
      </c>
      <c r="AE352">
        <v>6.22</v>
      </c>
      <c r="AF352">
        <v>0</v>
      </c>
      <c r="AG352">
        <v>0</v>
      </c>
      <c r="AH352">
        <v>0</v>
      </c>
      <c r="AI352">
        <v>9.92</v>
      </c>
      <c r="AJ352">
        <v>1</v>
      </c>
      <c r="AK352">
        <v>1</v>
      </c>
      <c r="AL352">
        <v>1</v>
      </c>
      <c r="AM352">
        <v>4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6</v>
      </c>
      <c r="AT352">
        <v>0.34200000000000003</v>
      </c>
      <c r="AU352" t="s">
        <v>6</v>
      </c>
      <c r="AV352">
        <v>0</v>
      </c>
      <c r="AW352">
        <v>2</v>
      </c>
      <c r="AX352">
        <v>92855310</v>
      </c>
      <c r="AY352">
        <v>1</v>
      </c>
      <c r="AZ352">
        <v>0</v>
      </c>
      <c r="BA352">
        <v>376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ROUND(Y352*Source!I172,7)</f>
        <v>0.64980000000000004</v>
      </c>
      <c r="CY352">
        <f t="shared" si="184"/>
        <v>61.7</v>
      </c>
      <c r="CZ352">
        <f t="shared" si="185"/>
        <v>6.22</v>
      </c>
      <c r="DA352">
        <f t="shared" si="186"/>
        <v>9.92</v>
      </c>
      <c r="DB352">
        <f t="shared" si="163"/>
        <v>2.13</v>
      </c>
      <c r="DC352">
        <f t="shared" si="164"/>
        <v>0</v>
      </c>
      <c r="DD352" t="s">
        <v>6</v>
      </c>
      <c r="DE352" t="s">
        <v>6</v>
      </c>
      <c r="DF352">
        <f t="shared" si="187"/>
        <v>40.090000000000003</v>
      </c>
      <c r="DG352">
        <f t="shared" si="188"/>
        <v>0</v>
      </c>
      <c r="DH352">
        <f t="shared" si="189"/>
        <v>0</v>
      </c>
      <c r="DI352">
        <f t="shared" si="183"/>
        <v>0</v>
      </c>
      <c r="DJ352">
        <f t="shared" si="190"/>
        <v>40.090000000000003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ROW(Source!A172)</f>
        <v>172</v>
      </c>
      <c r="B353">
        <v>92854092</v>
      </c>
      <c r="C353">
        <v>92855286</v>
      </c>
      <c r="D353">
        <v>49523203</v>
      </c>
      <c r="E353">
        <v>1</v>
      </c>
      <c r="F353">
        <v>1</v>
      </c>
      <c r="G353">
        <v>1</v>
      </c>
      <c r="H353">
        <v>3</v>
      </c>
      <c r="I353" t="s">
        <v>582</v>
      </c>
      <c r="J353" t="s">
        <v>583</v>
      </c>
      <c r="K353" t="s">
        <v>584</v>
      </c>
      <c r="L353">
        <v>1339</v>
      </c>
      <c r="N353">
        <v>1007</v>
      </c>
      <c r="O353" t="s">
        <v>392</v>
      </c>
      <c r="P353" t="s">
        <v>392</v>
      </c>
      <c r="Q353">
        <v>1</v>
      </c>
      <c r="W353">
        <v>0</v>
      </c>
      <c r="X353">
        <v>-143474561</v>
      </c>
      <c r="Y353">
        <f t="shared" si="162"/>
        <v>0.44</v>
      </c>
      <c r="AA353">
        <v>24.2</v>
      </c>
      <c r="AB353">
        <v>0</v>
      </c>
      <c r="AC353">
        <v>0</v>
      </c>
      <c r="AD353">
        <v>0</v>
      </c>
      <c r="AE353">
        <v>2.44</v>
      </c>
      <c r="AF353">
        <v>0</v>
      </c>
      <c r="AG353">
        <v>0</v>
      </c>
      <c r="AH353">
        <v>0</v>
      </c>
      <c r="AI353">
        <v>9.92</v>
      </c>
      <c r="AJ353">
        <v>1</v>
      </c>
      <c r="AK353">
        <v>1</v>
      </c>
      <c r="AL353">
        <v>1</v>
      </c>
      <c r="AM353">
        <v>4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6</v>
      </c>
      <c r="AT353">
        <v>0.44</v>
      </c>
      <c r="AU353" t="s">
        <v>6</v>
      </c>
      <c r="AV353">
        <v>0</v>
      </c>
      <c r="AW353">
        <v>2</v>
      </c>
      <c r="AX353">
        <v>92855311</v>
      </c>
      <c r="AY353">
        <v>1</v>
      </c>
      <c r="AZ353">
        <v>0</v>
      </c>
      <c r="BA353">
        <v>377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ROUND(Y353*Source!I172,7)</f>
        <v>0.83599999999999997</v>
      </c>
      <c r="CY353">
        <f t="shared" si="184"/>
        <v>24.2</v>
      </c>
      <c r="CZ353">
        <f t="shared" si="185"/>
        <v>2.44</v>
      </c>
      <c r="DA353">
        <f t="shared" si="186"/>
        <v>9.92</v>
      </c>
      <c r="DB353">
        <f t="shared" si="163"/>
        <v>1.07</v>
      </c>
      <c r="DC353">
        <f t="shared" si="164"/>
        <v>0</v>
      </c>
      <c r="DD353" t="s">
        <v>6</v>
      </c>
      <c r="DE353" t="s">
        <v>6</v>
      </c>
      <c r="DF353">
        <f t="shared" si="187"/>
        <v>20.23</v>
      </c>
      <c r="DG353">
        <f t="shared" si="188"/>
        <v>0</v>
      </c>
      <c r="DH353">
        <f t="shared" si="189"/>
        <v>0</v>
      </c>
      <c r="DI353">
        <f t="shared" si="183"/>
        <v>0</v>
      </c>
      <c r="DJ353">
        <f t="shared" si="190"/>
        <v>20.23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ROW(Source!A172)</f>
        <v>172</v>
      </c>
      <c r="B354">
        <v>92854092</v>
      </c>
      <c r="C354">
        <v>92855286</v>
      </c>
      <c r="D354">
        <v>49523851</v>
      </c>
      <c r="E354">
        <v>1</v>
      </c>
      <c r="F354">
        <v>1</v>
      </c>
      <c r="G354">
        <v>1</v>
      </c>
      <c r="H354">
        <v>3</v>
      </c>
      <c r="I354" t="s">
        <v>555</v>
      </c>
      <c r="J354" t="s">
        <v>556</v>
      </c>
      <c r="K354" t="s">
        <v>557</v>
      </c>
      <c r="L354">
        <v>1346</v>
      </c>
      <c r="N354">
        <v>1009</v>
      </c>
      <c r="O354" t="s">
        <v>558</v>
      </c>
      <c r="P354" t="s">
        <v>558</v>
      </c>
      <c r="Q354">
        <v>1</v>
      </c>
      <c r="W354">
        <v>0</v>
      </c>
      <c r="X354">
        <v>-617477323</v>
      </c>
      <c r="Y354">
        <f t="shared" si="162"/>
        <v>0.05</v>
      </c>
      <c r="AA354">
        <v>369.92</v>
      </c>
      <c r="AB354">
        <v>0</v>
      </c>
      <c r="AC354">
        <v>0</v>
      </c>
      <c r="AD354">
        <v>0</v>
      </c>
      <c r="AE354">
        <v>37.29</v>
      </c>
      <c r="AF354">
        <v>0</v>
      </c>
      <c r="AG354">
        <v>0</v>
      </c>
      <c r="AH354">
        <v>0</v>
      </c>
      <c r="AI354">
        <v>9.92</v>
      </c>
      <c r="AJ354">
        <v>1</v>
      </c>
      <c r="AK354">
        <v>1</v>
      </c>
      <c r="AL354">
        <v>1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0.05</v>
      </c>
      <c r="AU354" t="s">
        <v>6</v>
      </c>
      <c r="AV354">
        <v>0</v>
      </c>
      <c r="AW354">
        <v>2</v>
      </c>
      <c r="AX354">
        <v>92855312</v>
      </c>
      <c r="AY354">
        <v>1</v>
      </c>
      <c r="AZ354">
        <v>0</v>
      </c>
      <c r="BA354">
        <v>378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ROUND(Y354*Source!I172,7)</f>
        <v>9.5000000000000001E-2</v>
      </c>
      <c r="CY354">
        <f t="shared" si="184"/>
        <v>369.92</v>
      </c>
      <c r="CZ354">
        <f t="shared" si="185"/>
        <v>37.29</v>
      </c>
      <c r="DA354">
        <f t="shared" si="186"/>
        <v>9.92</v>
      </c>
      <c r="DB354">
        <f t="shared" si="163"/>
        <v>1.86</v>
      </c>
      <c r="DC354">
        <f t="shared" si="164"/>
        <v>0</v>
      </c>
      <c r="DD354" t="s">
        <v>6</v>
      </c>
      <c r="DE354" t="s">
        <v>6</v>
      </c>
      <c r="DF354">
        <f t="shared" si="187"/>
        <v>35.14</v>
      </c>
      <c r="DG354">
        <f t="shared" si="188"/>
        <v>0</v>
      </c>
      <c r="DH354">
        <f t="shared" si="189"/>
        <v>0</v>
      </c>
      <c r="DI354">
        <f t="shared" si="183"/>
        <v>0</v>
      </c>
      <c r="DJ354">
        <f t="shared" si="190"/>
        <v>35.14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ROW(Source!A172)</f>
        <v>172</v>
      </c>
      <c r="B355">
        <v>92854092</v>
      </c>
      <c r="C355">
        <v>92855286</v>
      </c>
      <c r="D355">
        <v>49524232</v>
      </c>
      <c r="E355">
        <v>1</v>
      </c>
      <c r="F355">
        <v>1</v>
      </c>
      <c r="G355">
        <v>1</v>
      </c>
      <c r="H355">
        <v>3</v>
      </c>
      <c r="I355" t="s">
        <v>585</v>
      </c>
      <c r="J355" t="s">
        <v>586</v>
      </c>
      <c r="K355" t="s">
        <v>587</v>
      </c>
      <c r="L355">
        <v>1348</v>
      </c>
      <c r="N355">
        <v>1009</v>
      </c>
      <c r="O355" t="s">
        <v>162</v>
      </c>
      <c r="P355" t="s">
        <v>162</v>
      </c>
      <c r="Q355">
        <v>1000</v>
      </c>
      <c r="W355">
        <v>0</v>
      </c>
      <c r="X355">
        <v>1913150405</v>
      </c>
      <c r="Y355">
        <f t="shared" si="162"/>
        <v>4.0000000000000002E-4</v>
      </c>
      <c r="AA355">
        <v>134515.20000000001</v>
      </c>
      <c r="AB355">
        <v>0</v>
      </c>
      <c r="AC355">
        <v>0</v>
      </c>
      <c r="AD355">
        <v>0</v>
      </c>
      <c r="AE355">
        <v>13560</v>
      </c>
      <c r="AF355">
        <v>0</v>
      </c>
      <c r="AG355">
        <v>0</v>
      </c>
      <c r="AH355">
        <v>0</v>
      </c>
      <c r="AI355">
        <v>9.92</v>
      </c>
      <c r="AJ355">
        <v>1</v>
      </c>
      <c r="AK355">
        <v>1</v>
      </c>
      <c r="AL355">
        <v>1</v>
      </c>
      <c r="AM355">
        <v>4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6</v>
      </c>
      <c r="AT355">
        <v>4.0000000000000002E-4</v>
      </c>
      <c r="AU355" t="s">
        <v>6</v>
      </c>
      <c r="AV355">
        <v>0</v>
      </c>
      <c r="AW355">
        <v>2</v>
      </c>
      <c r="AX355">
        <v>92855313</v>
      </c>
      <c r="AY355">
        <v>1</v>
      </c>
      <c r="AZ355">
        <v>0</v>
      </c>
      <c r="BA355">
        <v>379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ROUND(Y355*Source!I172,7)</f>
        <v>7.6000000000000004E-4</v>
      </c>
      <c r="CY355">
        <f t="shared" si="184"/>
        <v>134515.20000000001</v>
      </c>
      <c r="CZ355">
        <f t="shared" si="185"/>
        <v>13560</v>
      </c>
      <c r="DA355">
        <f t="shared" si="186"/>
        <v>9.92</v>
      </c>
      <c r="DB355">
        <f t="shared" si="163"/>
        <v>5.42</v>
      </c>
      <c r="DC355">
        <f t="shared" si="164"/>
        <v>0</v>
      </c>
      <c r="DD355" t="s">
        <v>6</v>
      </c>
      <c r="DE355" t="s">
        <v>6</v>
      </c>
      <c r="DF355">
        <f t="shared" si="187"/>
        <v>102.23</v>
      </c>
      <c r="DG355">
        <f t="shared" si="188"/>
        <v>0</v>
      </c>
      <c r="DH355">
        <f t="shared" si="189"/>
        <v>0</v>
      </c>
      <c r="DI355">
        <f t="shared" si="183"/>
        <v>0</v>
      </c>
      <c r="DJ355">
        <f t="shared" si="190"/>
        <v>102.23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ROW(Source!A172)</f>
        <v>172</v>
      </c>
      <c r="B356">
        <v>92854092</v>
      </c>
      <c r="C356">
        <v>92855286</v>
      </c>
      <c r="D356">
        <v>49527729</v>
      </c>
      <c r="E356">
        <v>1</v>
      </c>
      <c r="F356">
        <v>1</v>
      </c>
      <c r="G356">
        <v>1</v>
      </c>
      <c r="H356">
        <v>3</v>
      </c>
      <c r="I356" t="s">
        <v>588</v>
      </c>
      <c r="J356" t="s">
        <v>589</v>
      </c>
      <c r="K356" t="s">
        <v>590</v>
      </c>
      <c r="L356">
        <v>1346</v>
      </c>
      <c r="N356">
        <v>1009</v>
      </c>
      <c r="O356" t="s">
        <v>558</v>
      </c>
      <c r="P356" t="s">
        <v>558</v>
      </c>
      <c r="Q356">
        <v>1</v>
      </c>
      <c r="W356">
        <v>0</v>
      </c>
      <c r="X356">
        <v>30735328</v>
      </c>
      <c r="Y356">
        <f t="shared" si="162"/>
        <v>1.6000000000000001E-3</v>
      </c>
      <c r="AA356">
        <v>21.33</v>
      </c>
      <c r="AB356">
        <v>0</v>
      </c>
      <c r="AC356">
        <v>0</v>
      </c>
      <c r="AD356">
        <v>0</v>
      </c>
      <c r="AE356">
        <v>2.15</v>
      </c>
      <c r="AF356">
        <v>0</v>
      </c>
      <c r="AG356">
        <v>0</v>
      </c>
      <c r="AH356">
        <v>0</v>
      </c>
      <c r="AI356">
        <v>9.92</v>
      </c>
      <c r="AJ356">
        <v>1</v>
      </c>
      <c r="AK356">
        <v>1</v>
      </c>
      <c r="AL356">
        <v>1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1.6000000000000001E-3</v>
      </c>
      <c r="AU356" t="s">
        <v>6</v>
      </c>
      <c r="AV356">
        <v>0</v>
      </c>
      <c r="AW356">
        <v>2</v>
      </c>
      <c r="AX356">
        <v>92855314</v>
      </c>
      <c r="AY356">
        <v>1</v>
      </c>
      <c r="AZ356">
        <v>0</v>
      </c>
      <c r="BA356">
        <v>380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ROUND(Y356*Source!I172,7)</f>
        <v>3.0400000000000002E-3</v>
      </c>
      <c r="CY356">
        <f t="shared" si="184"/>
        <v>21.33</v>
      </c>
      <c r="CZ356">
        <f t="shared" si="185"/>
        <v>2.15</v>
      </c>
      <c r="DA356">
        <f t="shared" si="186"/>
        <v>9.92</v>
      </c>
      <c r="DB356">
        <f t="shared" si="163"/>
        <v>0</v>
      </c>
      <c r="DC356">
        <f t="shared" si="164"/>
        <v>0</v>
      </c>
      <c r="DD356" t="s">
        <v>6</v>
      </c>
      <c r="DE356" t="s">
        <v>6</v>
      </c>
      <c r="DF356">
        <f t="shared" si="187"/>
        <v>0.06</v>
      </c>
      <c r="DG356">
        <f t="shared" si="188"/>
        <v>0</v>
      </c>
      <c r="DH356">
        <f t="shared" si="189"/>
        <v>0</v>
      </c>
      <c r="DI356">
        <f t="shared" si="183"/>
        <v>0</v>
      </c>
      <c r="DJ356">
        <f t="shared" si="190"/>
        <v>0.06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ROW(Source!A172)</f>
        <v>172</v>
      </c>
      <c r="B357">
        <v>92854092</v>
      </c>
      <c r="C357">
        <v>92855286</v>
      </c>
      <c r="D357">
        <v>49554500</v>
      </c>
      <c r="E357">
        <v>1</v>
      </c>
      <c r="F357">
        <v>1</v>
      </c>
      <c r="G357">
        <v>1</v>
      </c>
      <c r="H357">
        <v>3</v>
      </c>
      <c r="I357" t="s">
        <v>559</v>
      </c>
      <c r="J357" t="s">
        <v>560</v>
      </c>
      <c r="K357" t="s">
        <v>561</v>
      </c>
      <c r="L357">
        <v>1346</v>
      </c>
      <c r="N357">
        <v>1009</v>
      </c>
      <c r="O357" t="s">
        <v>558</v>
      </c>
      <c r="P357" t="s">
        <v>558</v>
      </c>
      <c r="Q357">
        <v>1</v>
      </c>
      <c r="W357">
        <v>0</v>
      </c>
      <c r="X357">
        <v>639726700</v>
      </c>
      <c r="Y357">
        <f t="shared" si="162"/>
        <v>0.44</v>
      </c>
      <c r="AA357">
        <v>149.99</v>
      </c>
      <c r="AB357">
        <v>0</v>
      </c>
      <c r="AC357">
        <v>0</v>
      </c>
      <c r="AD357">
        <v>0</v>
      </c>
      <c r="AE357">
        <v>15.12</v>
      </c>
      <c r="AF357">
        <v>0</v>
      </c>
      <c r="AG357">
        <v>0</v>
      </c>
      <c r="AH357">
        <v>0</v>
      </c>
      <c r="AI357">
        <v>9.92</v>
      </c>
      <c r="AJ357">
        <v>1</v>
      </c>
      <c r="AK357">
        <v>1</v>
      </c>
      <c r="AL357">
        <v>1</v>
      </c>
      <c r="AM357">
        <v>4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6</v>
      </c>
      <c r="AT357">
        <v>0.44</v>
      </c>
      <c r="AU357" t="s">
        <v>6</v>
      </c>
      <c r="AV357">
        <v>0</v>
      </c>
      <c r="AW357">
        <v>2</v>
      </c>
      <c r="AX357">
        <v>92855315</v>
      </c>
      <c r="AY357">
        <v>1</v>
      </c>
      <c r="AZ357">
        <v>0</v>
      </c>
      <c r="BA357">
        <v>381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ROUND(Y357*Source!I172,7)</f>
        <v>0.83599999999999997</v>
      </c>
      <c r="CY357">
        <f t="shared" si="184"/>
        <v>149.99</v>
      </c>
      <c r="CZ357">
        <f t="shared" si="185"/>
        <v>15.12</v>
      </c>
      <c r="DA357">
        <f t="shared" si="186"/>
        <v>9.92</v>
      </c>
      <c r="DB357">
        <f t="shared" si="163"/>
        <v>6.65</v>
      </c>
      <c r="DC357">
        <f t="shared" si="164"/>
        <v>0</v>
      </c>
      <c r="DD357" t="s">
        <v>6</v>
      </c>
      <c r="DE357" t="s">
        <v>6</v>
      </c>
      <c r="DF357">
        <f t="shared" si="187"/>
        <v>125.39</v>
      </c>
      <c r="DG357">
        <f t="shared" si="188"/>
        <v>0</v>
      </c>
      <c r="DH357">
        <f t="shared" si="189"/>
        <v>0</v>
      </c>
      <c r="DI357">
        <f t="shared" si="183"/>
        <v>0</v>
      </c>
      <c r="DJ357">
        <f t="shared" si="190"/>
        <v>125.39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ROW(Source!A172)</f>
        <v>172</v>
      </c>
      <c r="B358">
        <v>92854092</v>
      </c>
      <c r="C358">
        <v>92855286</v>
      </c>
      <c r="D358">
        <v>49555188</v>
      </c>
      <c r="E358">
        <v>1</v>
      </c>
      <c r="F358">
        <v>1</v>
      </c>
      <c r="G358">
        <v>1</v>
      </c>
      <c r="H358">
        <v>3</v>
      </c>
      <c r="I358" t="s">
        <v>562</v>
      </c>
      <c r="J358" t="s">
        <v>563</v>
      </c>
      <c r="K358" t="s">
        <v>564</v>
      </c>
      <c r="L358">
        <v>1348</v>
      </c>
      <c r="N358">
        <v>1009</v>
      </c>
      <c r="O358" t="s">
        <v>162</v>
      </c>
      <c r="P358" t="s">
        <v>162</v>
      </c>
      <c r="Q358">
        <v>1000</v>
      </c>
      <c r="W358">
        <v>0</v>
      </c>
      <c r="X358">
        <v>859929720</v>
      </c>
      <c r="Y358">
        <f t="shared" si="162"/>
        <v>5.2999999999999998E-4</v>
      </c>
      <c r="AA358">
        <v>168144</v>
      </c>
      <c r="AB358">
        <v>0</v>
      </c>
      <c r="AC358">
        <v>0</v>
      </c>
      <c r="AD358">
        <v>0</v>
      </c>
      <c r="AE358">
        <v>16950</v>
      </c>
      <c r="AF358">
        <v>0</v>
      </c>
      <c r="AG358">
        <v>0</v>
      </c>
      <c r="AH358">
        <v>0</v>
      </c>
      <c r="AI358">
        <v>9.92</v>
      </c>
      <c r="AJ358">
        <v>1</v>
      </c>
      <c r="AK358">
        <v>1</v>
      </c>
      <c r="AL358">
        <v>1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5.2999999999999998E-4</v>
      </c>
      <c r="AU358" t="s">
        <v>6</v>
      </c>
      <c r="AV358">
        <v>0</v>
      </c>
      <c r="AW358">
        <v>2</v>
      </c>
      <c r="AX358">
        <v>92855316</v>
      </c>
      <c r="AY358">
        <v>1</v>
      </c>
      <c r="AZ358">
        <v>0</v>
      </c>
      <c r="BA358">
        <v>382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ROUND(Y358*Source!I172,7)</f>
        <v>1.0070000000000001E-3</v>
      </c>
      <c r="CY358">
        <f t="shared" si="184"/>
        <v>168144</v>
      </c>
      <c r="CZ358">
        <f t="shared" si="185"/>
        <v>16950</v>
      </c>
      <c r="DA358">
        <f t="shared" si="186"/>
        <v>9.92</v>
      </c>
      <c r="DB358">
        <f t="shared" si="163"/>
        <v>8.98</v>
      </c>
      <c r="DC358">
        <f t="shared" si="164"/>
        <v>0</v>
      </c>
      <c r="DD358" t="s">
        <v>6</v>
      </c>
      <c r="DE358" t="s">
        <v>6</v>
      </c>
      <c r="DF358">
        <f t="shared" si="187"/>
        <v>169.32</v>
      </c>
      <c r="DG358">
        <f t="shared" si="188"/>
        <v>0</v>
      </c>
      <c r="DH358">
        <f t="shared" si="189"/>
        <v>0</v>
      </c>
      <c r="DI358">
        <f t="shared" si="183"/>
        <v>0</v>
      </c>
      <c r="DJ358">
        <f t="shared" si="190"/>
        <v>169.32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ROW(Source!A172)</f>
        <v>172</v>
      </c>
      <c r="B359">
        <v>92854092</v>
      </c>
      <c r="C359">
        <v>92855286</v>
      </c>
      <c r="D359">
        <v>49561118</v>
      </c>
      <c r="E359">
        <v>1</v>
      </c>
      <c r="F359">
        <v>1</v>
      </c>
      <c r="G359">
        <v>1</v>
      </c>
      <c r="H359">
        <v>3</v>
      </c>
      <c r="I359" t="s">
        <v>100</v>
      </c>
      <c r="J359" t="s">
        <v>102</v>
      </c>
      <c r="K359" t="s">
        <v>101</v>
      </c>
      <c r="L359">
        <v>1371</v>
      </c>
      <c r="N359">
        <v>1013</v>
      </c>
      <c r="O359" t="s">
        <v>23</v>
      </c>
      <c r="P359" t="s">
        <v>23</v>
      </c>
      <c r="Q359">
        <v>1</v>
      </c>
      <c r="W359">
        <v>0</v>
      </c>
      <c r="X359">
        <v>1474071533</v>
      </c>
      <c r="Y359">
        <f t="shared" si="162"/>
        <v>124.2105263</v>
      </c>
      <c r="AA359">
        <v>431.82</v>
      </c>
      <c r="AB359">
        <v>0</v>
      </c>
      <c r="AC359">
        <v>0</v>
      </c>
      <c r="AD359">
        <v>0</v>
      </c>
      <c r="AE359">
        <v>43.53</v>
      </c>
      <c r="AF359">
        <v>0</v>
      </c>
      <c r="AG359">
        <v>0</v>
      </c>
      <c r="AH359">
        <v>0</v>
      </c>
      <c r="AI359">
        <v>9.92</v>
      </c>
      <c r="AJ359">
        <v>1</v>
      </c>
      <c r="AK359">
        <v>1</v>
      </c>
      <c r="AL359">
        <v>1</v>
      </c>
      <c r="AM359">
        <v>0</v>
      </c>
      <c r="AN359">
        <v>1</v>
      </c>
      <c r="AO359">
        <v>0</v>
      </c>
      <c r="AP359">
        <v>1</v>
      </c>
      <c r="AQ359">
        <v>0</v>
      </c>
      <c r="AR359">
        <v>0</v>
      </c>
      <c r="AS359" t="s">
        <v>6</v>
      </c>
      <c r="AT359">
        <v>124.2105263</v>
      </c>
      <c r="AU359" t="s">
        <v>6</v>
      </c>
      <c r="AV359">
        <v>0</v>
      </c>
      <c r="AW359">
        <v>1</v>
      </c>
      <c r="AX359">
        <v>-1</v>
      </c>
      <c r="AY359">
        <v>0</v>
      </c>
      <c r="AZ359">
        <v>0</v>
      </c>
      <c r="BA359" t="s">
        <v>6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ROUND(Y359*Source!I172,7)</f>
        <v>236</v>
      </c>
      <c r="CY359">
        <f t="shared" si="184"/>
        <v>431.82</v>
      </c>
      <c r="CZ359">
        <f t="shared" si="185"/>
        <v>43.53</v>
      </c>
      <c r="DA359">
        <f t="shared" si="186"/>
        <v>9.92</v>
      </c>
      <c r="DB359">
        <f t="shared" si="163"/>
        <v>5406.88</v>
      </c>
      <c r="DC359">
        <f t="shared" si="164"/>
        <v>0</v>
      </c>
      <c r="DD359" t="s">
        <v>6</v>
      </c>
      <c r="DE359" t="s">
        <v>6</v>
      </c>
      <c r="DF359">
        <f t="shared" si="187"/>
        <v>101909.52</v>
      </c>
      <c r="DG359">
        <f t="shared" si="188"/>
        <v>0</v>
      </c>
      <c r="DH359">
        <f t="shared" si="189"/>
        <v>0</v>
      </c>
      <c r="DI359">
        <f t="shared" si="183"/>
        <v>0</v>
      </c>
      <c r="DJ359">
        <f t="shared" si="190"/>
        <v>101909.52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ROW(Source!A172)</f>
        <v>172</v>
      </c>
      <c r="B360">
        <v>92854092</v>
      </c>
      <c r="C360">
        <v>92855286</v>
      </c>
      <c r="D360">
        <v>49562559</v>
      </c>
      <c r="E360">
        <v>1</v>
      </c>
      <c r="F360">
        <v>1</v>
      </c>
      <c r="G360">
        <v>1</v>
      </c>
      <c r="H360">
        <v>3</v>
      </c>
      <c r="I360" t="s">
        <v>96</v>
      </c>
      <c r="J360" t="s">
        <v>98</v>
      </c>
      <c r="K360" t="s">
        <v>97</v>
      </c>
      <c r="L360">
        <v>1301</v>
      </c>
      <c r="N360">
        <v>1003</v>
      </c>
      <c r="O360" t="s">
        <v>88</v>
      </c>
      <c r="P360" t="s">
        <v>88</v>
      </c>
      <c r="Q360">
        <v>1</v>
      </c>
      <c r="W360">
        <v>0</v>
      </c>
      <c r="X360">
        <v>1401561476</v>
      </c>
      <c r="Y360">
        <f t="shared" si="162"/>
        <v>100</v>
      </c>
      <c r="AA360">
        <v>324.88</v>
      </c>
      <c r="AB360">
        <v>0</v>
      </c>
      <c r="AC360">
        <v>0</v>
      </c>
      <c r="AD360">
        <v>0</v>
      </c>
      <c r="AE360">
        <v>32.75</v>
      </c>
      <c r="AF360">
        <v>0</v>
      </c>
      <c r="AG360">
        <v>0</v>
      </c>
      <c r="AH360">
        <v>0</v>
      </c>
      <c r="AI360">
        <v>9.92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6</v>
      </c>
      <c r="AT360">
        <v>100</v>
      </c>
      <c r="AU360" t="s">
        <v>6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ROUND(Y360*Source!I172,7)</f>
        <v>190</v>
      </c>
      <c r="CY360">
        <f t="shared" si="184"/>
        <v>324.88</v>
      </c>
      <c r="CZ360">
        <f t="shared" si="185"/>
        <v>32.75</v>
      </c>
      <c r="DA360">
        <f t="shared" si="186"/>
        <v>9.92</v>
      </c>
      <c r="DB360">
        <f t="shared" si="163"/>
        <v>3275</v>
      </c>
      <c r="DC360">
        <f t="shared" si="164"/>
        <v>0</v>
      </c>
      <c r="DD360" t="s">
        <v>6</v>
      </c>
      <c r="DE360" t="s">
        <v>6</v>
      </c>
      <c r="DF360">
        <f t="shared" si="187"/>
        <v>61727.199999999997</v>
      </c>
      <c r="DG360">
        <f t="shared" si="188"/>
        <v>0</v>
      </c>
      <c r="DH360">
        <f t="shared" si="189"/>
        <v>0</v>
      </c>
      <c r="DI360">
        <f t="shared" si="183"/>
        <v>0</v>
      </c>
      <c r="DJ360">
        <f t="shared" si="190"/>
        <v>61727.199999999997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ROW(Source!A175)</f>
        <v>175</v>
      </c>
      <c r="B361">
        <v>92854092</v>
      </c>
      <c r="C361">
        <v>92855322</v>
      </c>
      <c r="D361">
        <v>49510757</v>
      </c>
      <c r="E361">
        <v>70</v>
      </c>
      <c r="F361">
        <v>1</v>
      </c>
      <c r="G361">
        <v>1</v>
      </c>
      <c r="H361">
        <v>1</v>
      </c>
      <c r="I361" t="s">
        <v>568</v>
      </c>
      <c r="J361" t="s">
        <v>6</v>
      </c>
      <c r="K361" t="s">
        <v>569</v>
      </c>
      <c r="L361">
        <v>1191</v>
      </c>
      <c r="N361">
        <v>1013</v>
      </c>
      <c r="O361" t="s">
        <v>528</v>
      </c>
      <c r="P361" t="s">
        <v>528</v>
      </c>
      <c r="Q361">
        <v>1</v>
      </c>
      <c r="W361">
        <v>0</v>
      </c>
      <c r="X361">
        <v>-1111239348</v>
      </c>
      <c r="Y361">
        <f t="shared" si="162"/>
        <v>33.700000000000003</v>
      </c>
      <c r="AA361">
        <v>0</v>
      </c>
      <c r="AB361">
        <v>0</v>
      </c>
      <c r="AC361">
        <v>0</v>
      </c>
      <c r="AD361">
        <v>431.46</v>
      </c>
      <c r="AE361">
        <v>0</v>
      </c>
      <c r="AF361">
        <v>0</v>
      </c>
      <c r="AG361">
        <v>0</v>
      </c>
      <c r="AH361">
        <v>9.6199999999999992</v>
      </c>
      <c r="AI361">
        <v>1</v>
      </c>
      <c r="AJ361">
        <v>1</v>
      </c>
      <c r="AK361">
        <v>1</v>
      </c>
      <c r="AL361">
        <v>44.85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33.700000000000003</v>
      </c>
      <c r="AU361" t="s">
        <v>6</v>
      </c>
      <c r="AV361">
        <v>1</v>
      </c>
      <c r="AW361">
        <v>2</v>
      </c>
      <c r="AX361">
        <v>92855338</v>
      </c>
      <c r="AY361">
        <v>1</v>
      </c>
      <c r="AZ361">
        <v>0</v>
      </c>
      <c r="BA361">
        <v>386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ROUND(AT361*Source!I175*AH361*AL361,2)</f>
        <v>94510.66</v>
      </c>
      <c r="CV361">
        <f>ROUND(Y361*Source!I175,7)</f>
        <v>219.05</v>
      </c>
      <c r="CW361">
        <v>0</v>
      </c>
      <c r="CX361">
        <f>ROUND(Y361*Source!I175,7)</f>
        <v>219.05</v>
      </c>
      <c r="CY361">
        <f>AD361</f>
        <v>431.46</v>
      </c>
      <c r="CZ361">
        <f>AH361</f>
        <v>9.6199999999999992</v>
      </c>
      <c r="DA361">
        <f>AL361</f>
        <v>44.85</v>
      </c>
      <c r="DB361">
        <f t="shared" si="163"/>
        <v>324.19</v>
      </c>
      <c r="DC361">
        <f t="shared" si="164"/>
        <v>0</v>
      </c>
      <c r="DD361" t="s">
        <v>6</v>
      </c>
      <c r="DE361" t="s">
        <v>6</v>
      </c>
      <c r="DF361">
        <f t="shared" ref="DF361:DF366" si="191">ROUND(ROUND(AE361,2)*CX361,2)</f>
        <v>0</v>
      </c>
      <c r="DG361">
        <f t="shared" si="188"/>
        <v>0</v>
      </c>
      <c r="DH361">
        <f t="shared" si="189"/>
        <v>0</v>
      </c>
      <c r="DI361">
        <f>ROUND(ROUND(AH361*AL361,2)*CX361,2)</f>
        <v>94511.31</v>
      </c>
      <c r="DJ361">
        <f>DI361</f>
        <v>94511.31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ROW(Source!A175)</f>
        <v>175</v>
      </c>
      <c r="B362">
        <v>92854092</v>
      </c>
      <c r="C362">
        <v>92855322</v>
      </c>
      <c r="D362">
        <v>49510905</v>
      </c>
      <c r="E362">
        <v>70</v>
      </c>
      <c r="F362">
        <v>1</v>
      </c>
      <c r="G362">
        <v>1</v>
      </c>
      <c r="H362">
        <v>1</v>
      </c>
      <c r="I362" t="s">
        <v>529</v>
      </c>
      <c r="J362" t="s">
        <v>6</v>
      </c>
      <c r="K362" t="s">
        <v>530</v>
      </c>
      <c r="L362">
        <v>1191</v>
      </c>
      <c r="N362">
        <v>1013</v>
      </c>
      <c r="O362" t="s">
        <v>528</v>
      </c>
      <c r="P362" t="s">
        <v>528</v>
      </c>
      <c r="Q362">
        <v>1</v>
      </c>
      <c r="W362">
        <v>0</v>
      </c>
      <c r="X362">
        <v>-1417349443</v>
      </c>
      <c r="Y362">
        <f t="shared" si="162"/>
        <v>0.54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44.85</v>
      </c>
      <c r="AL362">
        <v>1</v>
      </c>
      <c r="AM362">
        <v>4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6</v>
      </c>
      <c r="AT362">
        <v>0.54</v>
      </c>
      <c r="AU362" t="s">
        <v>6</v>
      </c>
      <c r="AV362">
        <v>2</v>
      </c>
      <c r="AW362">
        <v>2</v>
      </c>
      <c r="AX362">
        <v>92855339</v>
      </c>
      <c r="AY362">
        <v>1</v>
      </c>
      <c r="AZ362">
        <v>0</v>
      </c>
      <c r="BA362">
        <v>387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ROUND(Y362*Source!I175,7)</f>
        <v>3.51</v>
      </c>
      <c r="CY362">
        <f>AD362</f>
        <v>0</v>
      </c>
      <c r="CZ362">
        <f>AH362</f>
        <v>0</v>
      </c>
      <c r="DA362">
        <f>AL362</f>
        <v>1</v>
      </c>
      <c r="DB362">
        <f t="shared" si="163"/>
        <v>0</v>
      </c>
      <c r="DC362">
        <f t="shared" si="164"/>
        <v>0</v>
      </c>
      <c r="DD362" t="s">
        <v>6</v>
      </c>
      <c r="DE362" t="s">
        <v>6</v>
      </c>
      <c r="DF362">
        <f t="shared" si="191"/>
        <v>0</v>
      </c>
      <c r="DG362">
        <f t="shared" si="188"/>
        <v>0</v>
      </c>
      <c r="DH362">
        <f>ROUND(ROUND(AG362*AK362,2)*CX362,2)</f>
        <v>0</v>
      </c>
      <c r="DI362">
        <f t="shared" ref="DI362:DI375" si="192">ROUND(ROUND(AH362,2)*CX362,2)</f>
        <v>0</v>
      </c>
      <c r="DJ362">
        <f>DI362</f>
        <v>0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ROW(Source!A175)</f>
        <v>175</v>
      </c>
      <c r="B363">
        <v>92854092</v>
      </c>
      <c r="C363">
        <v>92855322</v>
      </c>
      <c r="D363">
        <v>49672515</v>
      </c>
      <c r="E363">
        <v>1</v>
      </c>
      <c r="F363">
        <v>1</v>
      </c>
      <c r="G363">
        <v>1</v>
      </c>
      <c r="H363">
        <v>2</v>
      </c>
      <c r="I363" t="s">
        <v>570</v>
      </c>
      <c r="J363" t="s">
        <v>571</v>
      </c>
      <c r="K363" t="s">
        <v>572</v>
      </c>
      <c r="L363">
        <v>1367</v>
      </c>
      <c r="N363">
        <v>1011</v>
      </c>
      <c r="O363" t="s">
        <v>534</v>
      </c>
      <c r="P363" t="s">
        <v>534</v>
      </c>
      <c r="Q363">
        <v>1</v>
      </c>
      <c r="W363">
        <v>0</v>
      </c>
      <c r="X363">
        <v>-130837057</v>
      </c>
      <c r="Y363">
        <f t="shared" si="162"/>
        <v>0.08</v>
      </c>
      <c r="AA363">
        <v>0</v>
      </c>
      <c r="AB363">
        <v>1358.21</v>
      </c>
      <c r="AC363">
        <v>605.48</v>
      </c>
      <c r="AD363">
        <v>0</v>
      </c>
      <c r="AE363">
        <v>0</v>
      </c>
      <c r="AF363">
        <v>86.4</v>
      </c>
      <c r="AG363">
        <v>13.5</v>
      </c>
      <c r="AH363">
        <v>0</v>
      </c>
      <c r="AI363">
        <v>1</v>
      </c>
      <c r="AJ363">
        <v>15.72</v>
      </c>
      <c r="AK363">
        <v>44.85</v>
      </c>
      <c r="AL363">
        <v>1</v>
      </c>
      <c r="AM363">
        <v>4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6</v>
      </c>
      <c r="AT363">
        <v>0.08</v>
      </c>
      <c r="AU363" t="s">
        <v>6</v>
      </c>
      <c r="AV363">
        <v>0</v>
      </c>
      <c r="AW363">
        <v>2</v>
      </c>
      <c r="AX363">
        <v>92855340</v>
      </c>
      <c r="AY363">
        <v>1</v>
      </c>
      <c r="AZ363">
        <v>0</v>
      </c>
      <c r="BA363">
        <v>388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f>ROUND(Y363*Source!I175*DO363,7)</f>
        <v>0</v>
      </c>
      <c r="CX363">
        <f>ROUND(Y363*Source!I175,7)</f>
        <v>0.52</v>
      </c>
      <c r="CY363">
        <f>AB363</f>
        <v>1358.21</v>
      </c>
      <c r="CZ363">
        <f>AF363</f>
        <v>86.4</v>
      </c>
      <c r="DA363">
        <f>AJ363</f>
        <v>15.72</v>
      </c>
      <c r="DB363">
        <f t="shared" si="163"/>
        <v>6.91</v>
      </c>
      <c r="DC363">
        <f t="shared" si="164"/>
        <v>1.08</v>
      </c>
      <c r="DD363" t="s">
        <v>6</v>
      </c>
      <c r="DE363" t="s">
        <v>6</v>
      </c>
      <c r="DF363">
        <f t="shared" si="191"/>
        <v>0</v>
      </c>
      <c r="DG363">
        <f>ROUND(ROUND(AF363*AJ363,2)*CX363,2)</f>
        <v>706.27</v>
      </c>
      <c r="DH363">
        <f>ROUND(ROUND(AG363*AK363,2)*CX363,2)</f>
        <v>314.85000000000002</v>
      </c>
      <c r="DI363">
        <f t="shared" si="192"/>
        <v>0</v>
      </c>
      <c r="DJ363">
        <f>DG363</f>
        <v>706.27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ROW(Source!A175)</f>
        <v>175</v>
      </c>
      <c r="B364">
        <v>92854092</v>
      </c>
      <c r="C364">
        <v>92855322</v>
      </c>
      <c r="D364">
        <v>49672573</v>
      </c>
      <c r="E364">
        <v>1</v>
      </c>
      <c r="F364">
        <v>1</v>
      </c>
      <c r="G364">
        <v>1</v>
      </c>
      <c r="H364">
        <v>2</v>
      </c>
      <c r="I364" t="s">
        <v>565</v>
      </c>
      <c r="J364" t="s">
        <v>566</v>
      </c>
      <c r="K364" t="s">
        <v>567</v>
      </c>
      <c r="L364">
        <v>1367</v>
      </c>
      <c r="N364">
        <v>1011</v>
      </c>
      <c r="O364" t="s">
        <v>534</v>
      </c>
      <c r="P364" t="s">
        <v>534</v>
      </c>
      <c r="Q364">
        <v>1</v>
      </c>
      <c r="W364">
        <v>0</v>
      </c>
      <c r="X364">
        <v>-430484415</v>
      </c>
      <c r="Y364">
        <f t="shared" si="162"/>
        <v>0.06</v>
      </c>
      <c r="AA364">
        <v>0</v>
      </c>
      <c r="AB364">
        <v>1814.09</v>
      </c>
      <c r="AC364">
        <v>605.48</v>
      </c>
      <c r="AD364">
        <v>0</v>
      </c>
      <c r="AE364">
        <v>0</v>
      </c>
      <c r="AF364">
        <v>115.4</v>
      </c>
      <c r="AG364">
        <v>13.5</v>
      </c>
      <c r="AH364">
        <v>0</v>
      </c>
      <c r="AI364">
        <v>1</v>
      </c>
      <c r="AJ364">
        <v>15.72</v>
      </c>
      <c r="AK364">
        <v>44.85</v>
      </c>
      <c r="AL364">
        <v>1</v>
      </c>
      <c r="AM364">
        <v>4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6</v>
      </c>
      <c r="AT364">
        <v>0.06</v>
      </c>
      <c r="AU364" t="s">
        <v>6</v>
      </c>
      <c r="AV364">
        <v>0</v>
      </c>
      <c r="AW364">
        <v>2</v>
      </c>
      <c r="AX364">
        <v>92855341</v>
      </c>
      <c r="AY364">
        <v>1</v>
      </c>
      <c r="AZ364">
        <v>0</v>
      </c>
      <c r="BA364">
        <v>389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ROUND(Y364*Source!I175*DO364,7)</f>
        <v>0</v>
      </c>
      <c r="CX364">
        <f>ROUND(Y364*Source!I175,7)</f>
        <v>0.39</v>
      </c>
      <c r="CY364">
        <f>AB364</f>
        <v>1814.09</v>
      </c>
      <c r="CZ364">
        <f>AF364</f>
        <v>115.4</v>
      </c>
      <c r="DA364">
        <f>AJ364</f>
        <v>15.72</v>
      </c>
      <c r="DB364">
        <f t="shared" si="163"/>
        <v>6.92</v>
      </c>
      <c r="DC364">
        <f t="shared" si="164"/>
        <v>0.81</v>
      </c>
      <c r="DD364" t="s">
        <v>6</v>
      </c>
      <c r="DE364" t="s">
        <v>6</v>
      </c>
      <c r="DF364">
        <f t="shared" si="191"/>
        <v>0</v>
      </c>
      <c r="DG364">
        <f>ROUND(ROUND(AF364*AJ364,2)*CX364,2)</f>
        <v>707.5</v>
      </c>
      <c r="DH364">
        <f>ROUND(ROUND(AG364*AK364,2)*CX364,2)</f>
        <v>236.14</v>
      </c>
      <c r="DI364">
        <f t="shared" si="192"/>
        <v>0</v>
      </c>
      <c r="DJ364">
        <f>DG364</f>
        <v>707.5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ROW(Source!A175)</f>
        <v>175</v>
      </c>
      <c r="B365">
        <v>92854092</v>
      </c>
      <c r="C365">
        <v>92855322</v>
      </c>
      <c r="D365">
        <v>49673503</v>
      </c>
      <c r="E365">
        <v>1</v>
      </c>
      <c r="F365">
        <v>1</v>
      </c>
      <c r="G365">
        <v>1</v>
      </c>
      <c r="H365">
        <v>2</v>
      </c>
      <c r="I365" t="s">
        <v>531</v>
      </c>
      <c r="J365" t="s">
        <v>532</v>
      </c>
      <c r="K365" t="s">
        <v>533</v>
      </c>
      <c r="L365">
        <v>1367</v>
      </c>
      <c r="N365">
        <v>1011</v>
      </c>
      <c r="O365" t="s">
        <v>534</v>
      </c>
      <c r="P365" t="s">
        <v>534</v>
      </c>
      <c r="Q365">
        <v>1</v>
      </c>
      <c r="W365">
        <v>0</v>
      </c>
      <c r="X365">
        <v>509054691</v>
      </c>
      <c r="Y365">
        <f t="shared" si="162"/>
        <v>0.4</v>
      </c>
      <c r="AA365">
        <v>0</v>
      </c>
      <c r="AB365">
        <v>1032.96</v>
      </c>
      <c r="AC365">
        <v>520.26</v>
      </c>
      <c r="AD365">
        <v>0</v>
      </c>
      <c r="AE365">
        <v>0</v>
      </c>
      <c r="AF365">
        <v>65.709999999999994</v>
      </c>
      <c r="AG365">
        <v>11.6</v>
      </c>
      <c r="AH365">
        <v>0</v>
      </c>
      <c r="AI365">
        <v>1</v>
      </c>
      <c r="AJ365">
        <v>15.72</v>
      </c>
      <c r="AK365">
        <v>44.85</v>
      </c>
      <c r="AL365">
        <v>1</v>
      </c>
      <c r="AM365">
        <v>4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6</v>
      </c>
      <c r="AT365">
        <v>0.4</v>
      </c>
      <c r="AU365" t="s">
        <v>6</v>
      </c>
      <c r="AV365">
        <v>0</v>
      </c>
      <c r="AW365">
        <v>2</v>
      </c>
      <c r="AX365">
        <v>92855342</v>
      </c>
      <c r="AY365">
        <v>1</v>
      </c>
      <c r="AZ365">
        <v>0</v>
      </c>
      <c r="BA365">
        <v>390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ROUND(Y365*Source!I175*DO365,7)</f>
        <v>0</v>
      </c>
      <c r="CX365">
        <f>ROUND(Y365*Source!I175,7)</f>
        <v>2.6</v>
      </c>
      <c r="CY365">
        <f>AB365</f>
        <v>1032.96</v>
      </c>
      <c r="CZ365">
        <f>AF365</f>
        <v>65.709999999999994</v>
      </c>
      <c r="DA365">
        <f>AJ365</f>
        <v>15.72</v>
      </c>
      <c r="DB365">
        <f t="shared" si="163"/>
        <v>26.28</v>
      </c>
      <c r="DC365">
        <f t="shared" si="164"/>
        <v>4.6399999999999997</v>
      </c>
      <c r="DD365" t="s">
        <v>6</v>
      </c>
      <c r="DE365" t="s">
        <v>6</v>
      </c>
      <c r="DF365">
        <f t="shared" si="191"/>
        <v>0</v>
      </c>
      <c r="DG365">
        <f>ROUND(ROUND(AF365*AJ365,2)*CX365,2)</f>
        <v>2685.7</v>
      </c>
      <c r="DH365">
        <f>ROUND(ROUND(AG365*AK365,2)*CX365,2)</f>
        <v>1352.68</v>
      </c>
      <c r="DI365">
        <f t="shared" si="192"/>
        <v>0</v>
      </c>
      <c r="DJ365">
        <f>DG365</f>
        <v>2685.7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ROW(Source!A175)</f>
        <v>175</v>
      </c>
      <c r="B366">
        <v>92854092</v>
      </c>
      <c r="C366">
        <v>92855322</v>
      </c>
      <c r="D366">
        <v>49673658</v>
      </c>
      <c r="E366">
        <v>1</v>
      </c>
      <c r="F366">
        <v>1</v>
      </c>
      <c r="G366">
        <v>1</v>
      </c>
      <c r="H366">
        <v>2</v>
      </c>
      <c r="I366" t="s">
        <v>573</v>
      </c>
      <c r="J366" t="s">
        <v>574</v>
      </c>
      <c r="K366" t="s">
        <v>575</v>
      </c>
      <c r="L366">
        <v>1367</v>
      </c>
      <c r="N366">
        <v>1011</v>
      </c>
      <c r="O366" t="s">
        <v>534</v>
      </c>
      <c r="P366" t="s">
        <v>534</v>
      </c>
      <c r="Q366">
        <v>1</v>
      </c>
      <c r="W366">
        <v>0</v>
      </c>
      <c r="X366">
        <v>2077867240</v>
      </c>
      <c r="Y366">
        <f t="shared" si="162"/>
        <v>1.19</v>
      </c>
      <c r="AA366">
        <v>0</v>
      </c>
      <c r="AB366">
        <v>18.86</v>
      </c>
      <c r="AC366">
        <v>0</v>
      </c>
      <c r="AD366">
        <v>0</v>
      </c>
      <c r="AE366">
        <v>0</v>
      </c>
      <c r="AF366">
        <v>1.2</v>
      </c>
      <c r="AG366">
        <v>0</v>
      </c>
      <c r="AH366">
        <v>0</v>
      </c>
      <c r="AI366">
        <v>1</v>
      </c>
      <c r="AJ366">
        <v>15.72</v>
      </c>
      <c r="AK366">
        <v>44.85</v>
      </c>
      <c r="AL366">
        <v>1</v>
      </c>
      <c r="AM366">
        <v>4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6</v>
      </c>
      <c r="AT366">
        <v>1.19</v>
      </c>
      <c r="AU366" t="s">
        <v>6</v>
      </c>
      <c r="AV366">
        <v>0</v>
      </c>
      <c r="AW366">
        <v>2</v>
      </c>
      <c r="AX366">
        <v>92855343</v>
      </c>
      <c r="AY366">
        <v>1</v>
      </c>
      <c r="AZ366">
        <v>0</v>
      </c>
      <c r="BA366">
        <v>391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ROUND(Y366*Source!I175*DO366,7)</f>
        <v>0</v>
      </c>
      <c r="CX366">
        <f>ROUND(Y366*Source!I175,7)</f>
        <v>7.7350000000000003</v>
      </c>
      <c r="CY366">
        <f>AB366</f>
        <v>18.86</v>
      </c>
      <c r="CZ366">
        <f>AF366</f>
        <v>1.2</v>
      </c>
      <c r="DA366">
        <f>AJ366</f>
        <v>15.72</v>
      </c>
      <c r="DB366">
        <f t="shared" si="163"/>
        <v>1.43</v>
      </c>
      <c r="DC366">
        <f t="shared" si="164"/>
        <v>0</v>
      </c>
      <c r="DD366" t="s">
        <v>6</v>
      </c>
      <c r="DE366" t="s">
        <v>6</v>
      </c>
      <c r="DF366">
        <f t="shared" si="191"/>
        <v>0</v>
      </c>
      <c r="DG366">
        <f>ROUND(ROUND(AF366*AJ366,2)*CX366,2)</f>
        <v>145.88</v>
      </c>
      <c r="DH366">
        <f>ROUND(ROUND(AG366*AK366,2)*CX366,2)</f>
        <v>0</v>
      </c>
      <c r="DI366">
        <f t="shared" si="192"/>
        <v>0</v>
      </c>
      <c r="DJ366">
        <f>DG366</f>
        <v>145.88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ROW(Source!A175)</f>
        <v>175</v>
      </c>
      <c r="B367">
        <v>92854092</v>
      </c>
      <c r="C367">
        <v>92855322</v>
      </c>
      <c r="D367">
        <v>49521586</v>
      </c>
      <c r="E367">
        <v>1</v>
      </c>
      <c r="F367">
        <v>1</v>
      </c>
      <c r="G367">
        <v>1</v>
      </c>
      <c r="H367">
        <v>3</v>
      </c>
      <c r="I367" t="s">
        <v>576</v>
      </c>
      <c r="J367" t="s">
        <v>577</v>
      </c>
      <c r="K367" t="s">
        <v>578</v>
      </c>
      <c r="L367">
        <v>1348</v>
      </c>
      <c r="N367">
        <v>1009</v>
      </c>
      <c r="O367" t="s">
        <v>162</v>
      </c>
      <c r="P367" t="s">
        <v>162</v>
      </c>
      <c r="Q367">
        <v>1000</v>
      </c>
      <c r="W367">
        <v>0</v>
      </c>
      <c r="X367">
        <v>1892417071</v>
      </c>
      <c r="Y367">
        <f t="shared" si="162"/>
        <v>1.9000000000000001E-4</v>
      </c>
      <c r="AA367">
        <v>302956.79999999999</v>
      </c>
      <c r="AB367">
        <v>0</v>
      </c>
      <c r="AC367">
        <v>0</v>
      </c>
      <c r="AD367">
        <v>0</v>
      </c>
      <c r="AE367">
        <v>30540</v>
      </c>
      <c r="AF367">
        <v>0</v>
      </c>
      <c r="AG367">
        <v>0</v>
      </c>
      <c r="AH367">
        <v>0</v>
      </c>
      <c r="AI367">
        <v>9.92</v>
      </c>
      <c r="AJ367">
        <v>1</v>
      </c>
      <c r="AK367">
        <v>1</v>
      </c>
      <c r="AL367">
        <v>1</v>
      </c>
      <c r="AM367">
        <v>4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6</v>
      </c>
      <c r="AT367">
        <v>1.9000000000000001E-4</v>
      </c>
      <c r="AU367" t="s">
        <v>6</v>
      </c>
      <c r="AV367">
        <v>0</v>
      </c>
      <c r="AW367">
        <v>2</v>
      </c>
      <c r="AX367">
        <v>92855344</v>
      </c>
      <c r="AY367">
        <v>1</v>
      </c>
      <c r="AZ367">
        <v>0</v>
      </c>
      <c r="BA367">
        <v>392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ROUND(Y367*Source!I175,7)</f>
        <v>1.235E-3</v>
      </c>
      <c r="CY367">
        <f t="shared" ref="CY367:CY375" si="193">AA367</f>
        <v>302956.79999999999</v>
      </c>
      <c r="CZ367">
        <f t="shared" ref="CZ367:CZ375" si="194">AE367</f>
        <v>30540</v>
      </c>
      <c r="DA367">
        <f t="shared" ref="DA367:DA375" si="195">AI367</f>
        <v>9.92</v>
      </c>
      <c r="DB367">
        <f t="shared" si="163"/>
        <v>5.8</v>
      </c>
      <c r="DC367">
        <f t="shared" si="164"/>
        <v>0</v>
      </c>
      <c r="DD367" t="s">
        <v>6</v>
      </c>
      <c r="DE367" t="s">
        <v>6</v>
      </c>
      <c r="DF367">
        <f t="shared" ref="DF367:DF375" si="196">ROUND(ROUND(AE367*AI367,2)*CX367,2)</f>
        <v>374.15</v>
      </c>
      <c r="DG367">
        <f t="shared" ref="DG367:DG376" si="197">ROUND(ROUND(AF367,2)*CX367,2)</f>
        <v>0</v>
      </c>
      <c r="DH367">
        <f t="shared" ref="DH367:DH376" si="198">ROUND(ROUND(AG367,2)*CX367,2)</f>
        <v>0</v>
      </c>
      <c r="DI367">
        <f t="shared" si="192"/>
        <v>0</v>
      </c>
      <c r="DJ367">
        <f t="shared" ref="DJ367:DJ375" si="199">DF367</f>
        <v>374.15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ROW(Source!A175)</f>
        <v>175</v>
      </c>
      <c r="B368">
        <v>92854092</v>
      </c>
      <c r="C368">
        <v>92855322</v>
      </c>
      <c r="D368">
        <v>49521602</v>
      </c>
      <c r="E368">
        <v>1</v>
      </c>
      <c r="F368">
        <v>1</v>
      </c>
      <c r="G368">
        <v>1</v>
      </c>
      <c r="H368">
        <v>3</v>
      </c>
      <c r="I368" t="s">
        <v>579</v>
      </c>
      <c r="J368" t="s">
        <v>580</v>
      </c>
      <c r="K368" t="s">
        <v>581</v>
      </c>
      <c r="L368">
        <v>1339</v>
      </c>
      <c r="N368">
        <v>1007</v>
      </c>
      <c r="O368" t="s">
        <v>392</v>
      </c>
      <c r="P368" t="s">
        <v>392</v>
      </c>
      <c r="Q368">
        <v>1</v>
      </c>
      <c r="W368">
        <v>0</v>
      </c>
      <c r="X368">
        <v>-1761807714</v>
      </c>
      <c r="Y368">
        <f t="shared" si="162"/>
        <v>0.34200000000000003</v>
      </c>
      <c r="AA368">
        <v>61.7</v>
      </c>
      <c r="AB368">
        <v>0</v>
      </c>
      <c r="AC368">
        <v>0</v>
      </c>
      <c r="AD368">
        <v>0</v>
      </c>
      <c r="AE368">
        <v>6.22</v>
      </c>
      <c r="AF368">
        <v>0</v>
      </c>
      <c r="AG368">
        <v>0</v>
      </c>
      <c r="AH368">
        <v>0</v>
      </c>
      <c r="AI368">
        <v>9.92</v>
      </c>
      <c r="AJ368">
        <v>1</v>
      </c>
      <c r="AK368">
        <v>1</v>
      </c>
      <c r="AL368">
        <v>1</v>
      </c>
      <c r="AM368">
        <v>4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6</v>
      </c>
      <c r="AT368">
        <v>0.34200000000000003</v>
      </c>
      <c r="AU368" t="s">
        <v>6</v>
      </c>
      <c r="AV368">
        <v>0</v>
      </c>
      <c r="AW368">
        <v>2</v>
      </c>
      <c r="AX368">
        <v>92855345</v>
      </c>
      <c r="AY368">
        <v>1</v>
      </c>
      <c r="AZ368">
        <v>0</v>
      </c>
      <c r="BA368">
        <v>393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ROUND(Y368*Source!I175,7)</f>
        <v>2.2229999999999999</v>
      </c>
      <c r="CY368">
        <f t="shared" si="193"/>
        <v>61.7</v>
      </c>
      <c r="CZ368">
        <f t="shared" si="194"/>
        <v>6.22</v>
      </c>
      <c r="DA368">
        <f t="shared" si="195"/>
        <v>9.92</v>
      </c>
      <c r="DB368">
        <f t="shared" si="163"/>
        <v>2.13</v>
      </c>
      <c r="DC368">
        <f t="shared" si="164"/>
        <v>0</v>
      </c>
      <c r="DD368" t="s">
        <v>6</v>
      </c>
      <c r="DE368" t="s">
        <v>6</v>
      </c>
      <c r="DF368">
        <f t="shared" si="196"/>
        <v>137.16</v>
      </c>
      <c r="DG368">
        <f t="shared" si="197"/>
        <v>0</v>
      </c>
      <c r="DH368">
        <f t="shared" si="198"/>
        <v>0</v>
      </c>
      <c r="DI368">
        <f t="shared" si="192"/>
        <v>0</v>
      </c>
      <c r="DJ368">
        <f t="shared" si="199"/>
        <v>137.16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ROW(Source!A175)</f>
        <v>175</v>
      </c>
      <c r="B369">
        <v>92854092</v>
      </c>
      <c r="C369">
        <v>92855322</v>
      </c>
      <c r="D369">
        <v>49523203</v>
      </c>
      <c r="E369">
        <v>1</v>
      </c>
      <c r="F369">
        <v>1</v>
      </c>
      <c r="G369">
        <v>1</v>
      </c>
      <c r="H369">
        <v>3</v>
      </c>
      <c r="I369" t="s">
        <v>582</v>
      </c>
      <c r="J369" t="s">
        <v>583</v>
      </c>
      <c r="K369" t="s">
        <v>584</v>
      </c>
      <c r="L369">
        <v>1339</v>
      </c>
      <c r="N369">
        <v>1007</v>
      </c>
      <c r="O369" t="s">
        <v>392</v>
      </c>
      <c r="P369" t="s">
        <v>392</v>
      </c>
      <c r="Q369">
        <v>1</v>
      </c>
      <c r="W369">
        <v>0</v>
      </c>
      <c r="X369">
        <v>-143474561</v>
      </c>
      <c r="Y369">
        <f t="shared" si="162"/>
        <v>0.69</v>
      </c>
      <c r="AA369">
        <v>24.2</v>
      </c>
      <c r="AB369">
        <v>0</v>
      </c>
      <c r="AC369">
        <v>0</v>
      </c>
      <c r="AD369">
        <v>0</v>
      </c>
      <c r="AE369">
        <v>2.44</v>
      </c>
      <c r="AF369">
        <v>0</v>
      </c>
      <c r="AG369">
        <v>0</v>
      </c>
      <c r="AH369">
        <v>0</v>
      </c>
      <c r="AI369">
        <v>9.92</v>
      </c>
      <c r="AJ369">
        <v>1</v>
      </c>
      <c r="AK369">
        <v>1</v>
      </c>
      <c r="AL369">
        <v>1</v>
      </c>
      <c r="AM369">
        <v>4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6</v>
      </c>
      <c r="AT369">
        <v>0.69</v>
      </c>
      <c r="AU369" t="s">
        <v>6</v>
      </c>
      <c r="AV369">
        <v>0</v>
      </c>
      <c r="AW369">
        <v>2</v>
      </c>
      <c r="AX369">
        <v>92855346</v>
      </c>
      <c r="AY369">
        <v>1</v>
      </c>
      <c r="AZ369">
        <v>0</v>
      </c>
      <c r="BA369">
        <v>394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ROUND(Y369*Source!I175,7)</f>
        <v>4.4850000000000003</v>
      </c>
      <c r="CY369">
        <f t="shared" si="193"/>
        <v>24.2</v>
      </c>
      <c r="CZ369">
        <f t="shared" si="194"/>
        <v>2.44</v>
      </c>
      <c r="DA369">
        <f t="shared" si="195"/>
        <v>9.92</v>
      </c>
      <c r="DB369">
        <f t="shared" si="163"/>
        <v>1.68</v>
      </c>
      <c r="DC369">
        <f t="shared" si="164"/>
        <v>0</v>
      </c>
      <c r="DD369" t="s">
        <v>6</v>
      </c>
      <c r="DE369" t="s">
        <v>6</v>
      </c>
      <c r="DF369">
        <f t="shared" si="196"/>
        <v>108.54</v>
      </c>
      <c r="DG369">
        <f t="shared" si="197"/>
        <v>0</v>
      </c>
      <c r="DH369">
        <f t="shared" si="198"/>
        <v>0</v>
      </c>
      <c r="DI369">
        <f t="shared" si="192"/>
        <v>0</v>
      </c>
      <c r="DJ369">
        <f t="shared" si="199"/>
        <v>108.54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ROW(Source!A175)</f>
        <v>175</v>
      </c>
      <c r="B370">
        <v>92854092</v>
      </c>
      <c r="C370">
        <v>92855322</v>
      </c>
      <c r="D370">
        <v>49523851</v>
      </c>
      <c r="E370">
        <v>1</v>
      </c>
      <c r="F370">
        <v>1</v>
      </c>
      <c r="G370">
        <v>1</v>
      </c>
      <c r="H370">
        <v>3</v>
      </c>
      <c r="I370" t="s">
        <v>555</v>
      </c>
      <c r="J370" t="s">
        <v>556</v>
      </c>
      <c r="K370" t="s">
        <v>557</v>
      </c>
      <c r="L370">
        <v>1346</v>
      </c>
      <c r="N370">
        <v>1009</v>
      </c>
      <c r="O370" t="s">
        <v>558</v>
      </c>
      <c r="P370" t="s">
        <v>558</v>
      </c>
      <c r="Q370">
        <v>1</v>
      </c>
      <c r="W370">
        <v>0</v>
      </c>
      <c r="X370">
        <v>-617477323</v>
      </c>
      <c r="Y370">
        <f t="shared" si="162"/>
        <v>0.05</v>
      </c>
      <c r="AA370">
        <v>369.92</v>
      </c>
      <c r="AB370">
        <v>0</v>
      </c>
      <c r="AC370">
        <v>0</v>
      </c>
      <c r="AD370">
        <v>0</v>
      </c>
      <c r="AE370">
        <v>37.29</v>
      </c>
      <c r="AF370">
        <v>0</v>
      </c>
      <c r="AG370">
        <v>0</v>
      </c>
      <c r="AH370">
        <v>0</v>
      </c>
      <c r="AI370">
        <v>9.92</v>
      </c>
      <c r="AJ370">
        <v>1</v>
      </c>
      <c r="AK370">
        <v>1</v>
      </c>
      <c r="AL370">
        <v>1</v>
      </c>
      <c r="AM370">
        <v>4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6</v>
      </c>
      <c r="AT370">
        <v>0.05</v>
      </c>
      <c r="AU370" t="s">
        <v>6</v>
      </c>
      <c r="AV370">
        <v>0</v>
      </c>
      <c r="AW370">
        <v>2</v>
      </c>
      <c r="AX370">
        <v>92855347</v>
      </c>
      <c r="AY370">
        <v>1</v>
      </c>
      <c r="AZ370">
        <v>0</v>
      </c>
      <c r="BA370">
        <v>395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ROUND(Y370*Source!I175,7)</f>
        <v>0.32500000000000001</v>
      </c>
      <c r="CY370">
        <f t="shared" si="193"/>
        <v>369.92</v>
      </c>
      <c r="CZ370">
        <f t="shared" si="194"/>
        <v>37.29</v>
      </c>
      <c r="DA370">
        <f t="shared" si="195"/>
        <v>9.92</v>
      </c>
      <c r="DB370">
        <f t="shared" si="163"/>
        <v>1.86</v>
      </c>
      <c r="DC370">
        <f t="shared" si="164"/>
        <v>0</v>
      </c>
      <c r="DD370" t="s">
        <v>6</v>
      </c>
      <c r="DE370" t="s">
        <v>6</v>
      </c>
      <c r="DF370">
        <f t="shared" si="196"/>
        <v>120.22</v>
      </c>
      <c r="DG370">
        <f t="shared" si="197"/>
        <v>0</v>
      </c>
      <c r="DH370">
        <f t="shared" si="198"/>
        <v>0</v>
      </c>
      <c r="DI370">
        <f t="shared" si="192"/>
        <v>0</v>
      </c>
      <c r="DJ370">
        <f t="shared" si="199"/>
        <v>120.22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ROW(Source!A175)</f>
        <v>175</v>
      </c>
      <c r="B371">
        <v>92854092</v>
      </c>
      <c r="C371">
        <v>92855322</v>
      </c>
      <c r="D371">
        <v>49524232</v>
      </c>
      <c r="E371">
        <v>1</v>
      </c>
      <c r="F371">
        <v>1</v>
      </c>
      <c r="G371">
        <v>1</v>
      </c>
      <c r="H371">
        <v>3</v>
      </c>
      <c r="I371" t="s">
        <v>585</v>
      </c>
      <c r="J371" t="s">
        <v>586</v>
      </c>
      <c r="K371" t="s">
        <v>587</v>
      </c>
      <c r="L371">
        <v>1348</v>
      </c>
      <c r="N371">
        <v>1009</v>
      </c>
      <c r="O371" t="s">
        <v>162</v>
      </c>
      <c r="P371" t="s">
        <v>162</v>
      </c>
      <c r="Q371">
        <v>1000</v>
      </c>
      <c r="W371">
        <v>0</v>
      </c>
      <c r="X371">
        <v>1913150405</v>
      </c>
      <c r="Y371">
        <f t="shared" si="162"/>
        <v>4.0000000000000002E-4</v>
      </c>
      <c r="AA371">
        <v>134515.20000000001</v>
      </c>
      <c r="AB371">
        <v>0</v>
      </c>
      <c r="AC371">
        <v>0</v>
      </c>
      <c r="AD371">
        <v>0</v>
      </c>
      <c r="AE371">
        <v>13560</v>
      </c>
      <c r="AF371">
        <v>0</v>
      </c>
      <c r="AG371">
        <v>0</v>
      </c>
      <c r="AH371">
        <v>0</v>
      </c>
      <c r="AI371">
        <v>9.92</v>
      </c>
      <c r="AJ371">
        <v>1</v>
      </c>
      <c r="AK371">
        <v>1</v>
      </c>
      <c r="AL371">
        <v>1</v>
      </c>
      <c r="AM371">
        <v>4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6</v>
      </c>
      <c r="AT371">
        <v>4.0000000000000002E-4</v>
      </c>
      <c r="AU371" t="s">
        <v>6</v>
      </c>
      <c r="AV371">
        <v>0</v>
      </c>
      <c r="AW371">
        <v>2</v>
      </c>
      <c r="AX371">
        <v>92855348</v>
      </c>
      <c r="AY371">
        <v>1</v>
      </c>
      <c r="AZ371">
        <v>0</v>
      </c>
      <c r="BA371">
        <v>396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ROUND(Y371*Source!I175,7)</f>
        <v>2.5999999999999999E-3</v>
      </c>
      <c r="CY371">
        <f t="shared" si="193"/>
        <v>134515.20000000001</v>
      </c>
      <c r="CZ371">
        <f t="shared" si="194"/>
        <v>13560</v>
      </c>
      <c r="DA371">
        <f t="shared" si="195"/>
        <v>9.92</v>
      </c>
      <c r="DB371">
        <f t="shared" si="163"/>
        <v>5.42</v>
      </c>
      <c r="DC371">
        <f t="shared" si="164"/>
        <v>0</v>
      </c>
      <c r="DD371" t="s">
        <v>6</v>
      </c>
      <c r="DE371" t="s">
        <v>6</v>
      </c>
      <c r="DF371">
        <f t="shared" si="196"/>
        <v>349.74</v>
      </c>
      <c r="DG371">
        <f t="shared" si="197"/>
        <v>0</v>
      </c>
      <c r="DH371">
        <f t="shared" si="198"/>
        <v>0</v>
      </c>
      <c r="DI371">
        <f t="shared" si="192"/>
        <v>0</v>
      </c>
      <c r="DJ371">
        <f t="shared" si="199"/>
        <v>349.74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ROW(Source!A175)</f>
        <v>175</v>
      </c>
      <c r="B372">
        <v>92854092</v>
      </c>
      <c r="C372">
        <v>92855322</v>
      </c>
      <c r="D372">
        <v>49527729</v>
      </c>
      <c r="E372">
        <v>1</v>
      </c>
      <c r="F372">
        <v>1</v>
      </c>
      <c r="G372">
        <v>1</v>
      </c>
      <c r="H372">
        <v>3</v>
      </c>
      <c r="I372" t="s">
        <v>588</v>
      </c>
      <c r="J372" t="s">
        <v>589</v>
      </c>
      <c r="K372" t="s">
        <v>590</v>
      </c>
      <c r="L372">
        <v>1346</v>
      </c>
      <c r="N372">
        <v>1009</v>
      </c>
      <c r="O372" t="s">
        <v>558</v>
      </c>
      <c r="P372" t="s">
        <v>558</v>
      </c>
      <c r="Q372">
        <v>1</v>
      </c>
      <c r="W372">
        <v>0</v>
      </c>
      <c r="X372">
        <v>30735328</v>
      </c>
      <c r="Y372">
        <f t="shared" si="162"/>
        <v>2.5000000000000001E-3</v>
      </c>
      <c r="AA372">
        <v>21.33</v>
      </c>
      <c r="AB372">
        <v>0</v>
      </c>
      <c r="AC372">
        <v>0</v>
      </c>
      <c r="AD372">
        <v>0</v>
      </c>
      <c r="AE372">
        <v>2.15</v>
      </c>
      <c r="AF372">
        <v>0</v>
      </c>
      <c r="AG372">
        <v>0</v>
      </c>
      <c r="AH372">
        <v>0</v>
      </c>
      <c r="AI372">
        <v>9.92</v>
      </c>
      <c r="AJ372">
        <v>1</v>
      </c>
      <c r="AK372">
        <v>1</v>
      </c>
      <c r="AL372">
        <v>1</v>
      </c>
      <c r="AM372">
        <v>4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6</v>
      </c>
      <c r="AT372">
        <v>2.5000000000000001E-3</v>
      </c>
      <c r="AU372" t="s">
        <v>6</v>
      </c>
      <c r="AV372">
        <v>0</v>
      </c>
      <c r="AW372">
        <v>2</v>
      </c>
      <c r="AX372">
        <v>92855349</v>
      </c>
      <c r="AY372">
        <v>1</v>
      </c>
      <c r="AZ372">
        <v>0</v>
      </c>
      <c r="BA372">
        <v>397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ROUND(Y372*Source!I175,7)</f>
        <v>1.6250000000000001E-2</v>
      </c>
      <c r="CY372">
        <f t="shared" si="193"/>
        <v>21.33</v>
      </c>
      <c r="CZ372">
        <f t="shared" si="194"/>
        <v>2.15</v>
      </c>
      <c r="DA372">
        <f t="shared" si="195"/>
        <v>9.92</v>
      </c>
      <c r="DB372">
        <f t="shared" si="163"/>
        <v>0.01</v>
      </c>
      <c r="DC372">
        <f t="shared" si="164"/>
        <v>0</v>
      </c>
      <c r="DD372" t="s">
        <v>6</v>
      </c>
      <c r="DE372" t="s">
        <v>6</v>
      </c>
      <c r="DF372">
        <f t="shared" si="196"/>
        <v>0.35</v>
      </c>
      <c r="DG372">
        <f t="shared" si="197"/>
        <v>0</v>
      </c>
      <c r="DH372">
        <f t="shared" si="198"/>
        <v>0</v>
      </c>
      <c r="DI372">
        <f t="shared" si="192"/>
        <v>0</v>
      </c>
      <c r="DJ372">
        <f t="shared" si="199"/>
        <v>0.35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ROW(Source!A175)</f>
        <v>175</v>
      </c>
      <c r="B373">
        <v>92854092</v>
      </c>
      <c r="C373">
        <v>92855322</v>
      </c>
      <c r="D373">
        <v>49554500</v>
      </c>
      <c r="E373">
        <v>1</v>
      </c>
      <c r="F373">
        <v>1</v>
      </c>
      <c r="G373">
        <v>1</v>
      </c>
      <c r="H373">
        <v>3</v>
      </c>
      <c r="I373" t="s">
        <v>559</v>
      </c>
      <c r="J373" t="s">
        <v>560</v>
      </c>
      <c r="K373" t="s">
        <v>561</v>
      </c>
      <c r="L373">
        <v>1346</v>
      </c>
      <c r="N373">
        <v>1009</v>
      </c>
      <c r="O373" t="s">
        <v>558</v>
      </c>
      <c r="P373" t="s">
        <v>558</v>
      </c>
      <c r="Q373">
        <v>1</v>
      </c>
      <c r="W373">
        <v>0</v>
      </c>
      <c r="X373">
        <v>639726700</v>
      </c>
      <c r="Y373">
        <f t="shared" si="162"/>
        <v>0.44</v>
      </c>
      <c r="AA373">
        <v>149.99</v>
      </c>
      <c r="AB373">
        <v>0</v>
      </c>
      <c r="AC373">
        <v>0</v>
      </c>
      <c r="AD373">
        <v>0</v>
      </c>
      <c r="AE373">
        <v>15.12</v>
      </c>
      <c r="AF373">
        <v>0</v>
      </c>
      <c r="AG373">
        <v>0</v>
      </c>
      <c r="AH373">
        <v>0</v>
      </c>
      <c r="AI373">
        <v>9.92</v>
      </c>
      <c r="AJ373">
        <v>1</v>
      </c>
      <c r="AK373">
        <v>1</v>
      </c>
      <c r="AL373">
        <v>1</v>
      </c>
      <c r="AM373">
        <v>4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6</v>
      </c>
      <c r="AT373">
        <v>0.44</v>
      </c>
      <c r="AU373" t="s">
        <v>6</v>
      </c>
      <c r="AV373">
        <v>0</v>
      </c>
      <c r="AW373">
        <v>2</v>
      </c>
      <c r="AX373">
        <v>92855350</v>
      </c>
      <c r="AY373">
        <v>1</v>
      </c>
      <c r="AZ373">
        <v>0</v>
      </c>
      <c r="BA373">
        <v>398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ROUND(Y373*Source!I175,7)</f>
        <v>2.86</v>
      </c>
      <c r="CY373">
        <f t="shared" si="193"/>
        <v>149.99</v>
      </c>
      <c r="CZ373">
        <f t="shared" si="194"/>
        <v>15.12</v>
      </c>
      <c r="DA373">
        <f t="shared" si="195"/>
        <v>9.92</v>
      </c>
      <c r="DB373">
        <f t="shared" si="163"/>
        <v>6.65</v>
      </c>
      <c r="DC373">
        <f t="shared" si="164"/>
        <v>0</v>
      </c>
      <c r="DD373" t="s">
        <v>6</v>
      </c>
      <c r="DE373" t="s">
        <v>6</v>
      </c>
      <c r="DF373">
        <f t="shared" si="196"/>
        <v>428.97</v>
      </c>
      <c r="DG373">
        <f t="shared" si="197"/>
        <v>0</v>
      </c>
      <c r="DH373">
        <f t="shared" si="198"/>
        <v>0</v>
      </c>
      <c r="DI373">
        <f t="shared" si="192"/>
        <v>0</v>
      </c>
      <c r="DJ373">
        <f t="shared" si="199"/>
        <v>428.97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ROW(Source!A175)</f>
        <v>175</v>
      </c>
      <c r="B374">
        <v>92854092</v>
      </c>
      <c r="C374">
        <v>92855322</v>
      </c>
      <c r="D374">
        <v>49555188</v>
      </c>
      <c r="E374">
        <v>1</v>
      </c>
      <c r="F374">
        <v>1</v>
      </c>
      <c r="G374">
        <v>1</v>
      </c>
      <c r="H374">
        <v>3</v>
      </c>
      <c r="I374" t="s">
        <v>562</v>
      </c>
      <c r="J374" t="s">
        <v>563</v>
      </c>
      <c r="K374" t="s">
        <v>564</v>
      </c>
      <c r="L374">
        <v>1348</v>
      </c>
      <c r="N374">
        <v>1009</v>
      </c>
      <c r="O374" t="s">
        <v>162</v>
      </c>
      <c r="P374" t="s">
        <v>162</v>
      </c>
      <c r="Q374">
        <v>1000</v>
      </c>
      <c r="W374">
        <v>0</v>
      </c>
      <c r="X374">
        <v>859929720</v>
      </c>
      <c r="Y374">
        <f t="shared" si="162"/>
        <v>5.2999999999999998E-4</v>
      </c>
      <c r="AA374">
        <v>168144</v>
      </c>
      <c r="AB374">
        <v>0</v>
      </c>
      <c r="AC374">
        <v>0</v>
      </c>
      <c r="AD374">
        <v>0</v>
      </c>
      <c r="AE374">
        <v>16950</v>
      </c>
      <c r="AF374">
        <v>0</v>
      </c>
      <c r="AG374">
        <v>0</v>
      </c>
      <c r="AH374">
        <v>0</v>
      </c>
      <c r="AI374">
        <v>9.92</v>
      </c>
      <c r="AJ374">
        <v>1</v>
      </c>
      <c r="AK374">
        <v>1</v>
      </c>
      <c r="AL374">
        <v>1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5.2999999999999998E-4</v>
      </c>
      <c r="AU374" t="s">
        <v>6</v>
      </c>
      <c r="AV374">
        <v>0</v>
      </c>
      <c r="AW374">
        <v>2</v>
      </c>
      <c r="AX374">
        <v>92855351</v>
      </c>
      <c r="AY374">
        <v>1</v>
      </c>
      <c r="AZ374">
        <v>0</v>
      </c>
      <c r="BA374">
        <v>399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ROUND(Y374*Source!I175,7)</f>
        <v>3.4450000000000001E-3</v>
      </c>
      <c r="CY374">
        <f t="shared" si="193"/>
        <v>168144</v>
      </c>
      <c r="CZ374">
        <f t="shared" si="194"/>
        <v>16950</v>
      </c>
      <c r="DA374">
        <f t="shared" si="195"/>
        <v>9.92</v>
      </c>
      <c r="DB374">
        <f t="shared" si="163"/>
        <v>8.98</v>
      </c>
      <c r="DC374">
        <f t="shared" si="164"/>
        <v>0</v>
      </c>
      <c r="DD374" t="s">
        <v>6</v>
      </c>
      <c r="DE374" t="s">
        <v>6</v>
      </c>
      <c r="DF374">
        <f t="shared" si="196"/>
        <v>579.26</v>
      </c>
      <c r="DG374">
        <f t="shared" si="197"/>
        <v>0</v>
      </c>
      <c r="DH374">
        <f t="shared" si="198"/>
        <v>0</v>
      </c>
      <c r="DI374">
        <f t="shared" si="192"/>
        <v>0</v>
      </c>
      <c r="DJ374">
        <f t="shared" si="199"/>
        <v>579.26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ROW(Source!A175)</f>
        <v>175</v>
      </c>
      <c r="B375">
        <v>92854092</v>
      </c>
      <c r="C375">
        <v>92855322</v>
      </c>
      <c r="D375">
        <v>49562560</v>
      </c>
      <c r="E375">
        <v>1</v>
      </c>
      <c r="F375">
        <v>1</v>
      </c>
      <c r="G375">
        <v>1</v>
      </c>
      <c r="H375">
        <v>3</v>
      </c>
      <c r="I375" t="s">
        <v>108</v>
      </c>
      <c r="J375" t="s">
        <v>110</v>
      </c>
      <c r="K375" t="s">
        <v>109</v>
      </c>
      <c r="L375">
        <v>1301</v>
      </c>
      <c r="N375">
        <v>1003</v>
      </c>
      <c r="O375" t="s">
        <v>88</v>
      </c>
      <c r="P375" t="s">
        <v>88</v>
      </c>
      <c r="Q375">
        <v>1</v>
      </c>
      <c r="W375">
        <v>0</v>
      </c>
      <c r="X375">
        <v>1721280764</v>
      </c>
      <c r="Y375">
        <f t="shared" si="162"/>
        <v>100</v>
      </c>
      <c r="AA375">
        <v>354.24</v>
      </c>
      <c r="AB375">
        <v>0</v>
      </c>
      <c r="AC375">
        <v>0</v>
      </c>
      <c r="AD375">
        <v>0</v>
      </c>
      <c r="AE375">
        <v>35.71</v>
      </c>
      <c r="AF375">
        <v>0</v>
      </c>
      <c r="AG375">
        <v>0</v>
      </c>
      <c r="AH375">
        <v>0</v>
      </c>
      <c r="AI375">
        <v>9.92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 t="s">
        <v>6</v>
      </c>
      <c r="AT375">
        <v>100</v>
      </c>
      <c r="AU375" t="s">
        <v>6</v>
      </c>
      <c r="AV375">
        <v>0</v>
      </c>
      <c r="AW375">
        <v>1</v>
      </c>
      <c r="AX375">
        <v>-1</v>
      </c>
      <c r="AY375">
        <v>0</v>
      </c>
      <c r="AZ375">
        <v>0</v>
      </c>
      <c r="BA375" t="s">
        <v>6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ROUND(Y375*Source!I175,7)</f>
        <v>650</v>
      </c>
      <c r="CY375">
        <f t="shared" si="193"/>
        <v>354.24</v>
      </c>
      <c r="CZ375">
        <f t="shared" si="194"/>
        <v>35.71</v>
      </c>
      <c r="DA375">
        <f t="shared" si="195"/>
        <v>9.92</v>
      </c>
      <c r="DB375">
        <f t="shared" si="163"/>
        <v>3571</v>
      </c>
      <c r="DC375">
        <f t="shared" si="164"/>
        <v>0</v>
      </c>
      <c r="DD375" t="s">
        <v>6</v>
      </c>
      <c r="DE375" t="s">
        <v>6</v>
      </c>
      <c r="DF375">
        <f t="shared" si="196"/>
        <v>230256</v>
      </c>
      <c r="DG375">
        <f t="shared" si="197"/>
        <v>0</v>
      </c>
      <c r="DH375">
        <f t="shared" si="198"/>
        <v>0</v>
      </c>
      <c r="DI375">
        <f t="shared" si="192"/>
        <v>0</v>
      </c>
      <c r="DJ375">
        <f t="shared" si="199"/>
        <v>230256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ROW(Source!A177)</f>
        <v>177</v>
      </c>
      <c r="B376">
        <v>92854092</v>
      </c>
      <c r="C376">
        <v>92855356</v>
      </c>
      <c r="D376">
        <v>49510795</v>
      </c>
      <c r="E376">
        <v>70</v>
      </c>
      <c r="F376">
        <v>1</v>
      </c>
      <c r="G376">
        <v>1</v>
      </c>
      <c r="H376">
        <v>1</v>
      </c>
      <c r="I376" t="s">
        <v>591</v>
      </c>
      <c r="J376" t="s">
        <v>6</v>
      </c>
      <c r="K376" t="s">
        <v>592</v>
      </c>
      <c r="L376">
        <v>1191</v>
      </c>
      <c r="N376">
        <v>1013</v>
      </c>
      <c r="O376" t="s">
        <v>528</v>
      </c>
      <c r="P376" t="s">
        <v>528</v>
      </c>
      <c r="Q376">
        <v>1</v>
      </c>
      <c r="W376">
        <v>0</v>
      </c>
      <c r="X376">
        <v>496079349</v>
      </c>
      <c r="Y376">
        <f t="shared" si="162"/>
        <v>5.01</v>
      </c>
      <c r="AA376">
        <v>0</v>
      </c>
      <c r="AB376">
        <v>0</v>
      </c>
      <c r="AC376">
        <v>0</v>
      </c>
      <c r="AD376">
        <v>522.04999999999995</v>
      </c>
      <c r="AE376">
        <v>0</v>
      </c>
      <c r="AF376">
        <v>0</v>
      </c>
      <c r="AG376">
        <v>0</v>
      </c>
      <c r="AH376">
        <v>11.64</v>
      </c>
      <c r="AI376">
        <v>1</v>
      </c>
      <c r="AJ376">
        <v>1</v>
      </c>
      <c r="AK376">
        <v>1</v>
      </c>
      <c r="AL376">
        <v>44.85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5.01</v>
      </c>
      <c r="AU376" t="s">
        <v>6</v>
      </c>
      <c r="AV376">
        <v>1</v>
      </c>
      <c r="AW376">
        <v>2</v>
      </c>
      <c r="AX376">
        <v>92855363</v>
      </c>
      <c r="AY376">
        <v>1</v>
      </c>
      <c r="AZ376">
        <v>0</v>
      </c>
      <c r="BA376">
        <v>403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U376">
        <f>ROUND(AT376*Source!I177*AH376*AL376,2)</f>
        <v>38970.81</v>
      </c>
      <c r="CV376">
        <f>ROUND(Y376*Source!I177,7)</f>
        <v>74.649000000000001</v>
      </c>
      <c r="CW376">
        <v>0</v>
      </c>
      <c r="CX376">
        <f>ROUND(Y376*Source!I177,7)</f>
        <v>74.649000000000001</v>
      </c>
      <c r="CY376">
        <f>AD376</f>
        <v>522.04999999999995</v>
      </c>
      <c r="CZ376">
        <f>AH376</f>
        <v>11.64</v>
      </c>
      <c r="DA376">
        <f>AL376</f>
        <v>44.85</v>
      </c>
      <c r="DB376">
        <f t="shared" si="163"/>
        <v>58.32</v>
      </c>
      <c r="DC376">
        <f t="shared" si="164"/>
        <v>0</v>
      </c>
      <c r="DD376" t="s">
        <v>6</v>
      </c>
      <c r="DE376" t="s">
        <v>6</v>
      </c>
      <c r="DF376">
        <f>ROUND(ROUND(AE376,2)*CX376,2)</f>
        <v>0</v>
      </c>
      <c r="DG376">
        <f t="shared" si="197"/>
        <v>0</v>
      </c>
      <c r="DH376">
        <f t="shared" si="198"/>
        <v>0</v>
      </c>
      <c r="DI376">
        <f>ROUND(ROUND(AH376*AL376,2)*CX376,2)</f>
        <v>38970.51</v>
      </c>
      <c r="DJ376">
        <f>DI376</f>
        <v>38970.51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ROW(Source!A177)</f>
        <v>177</v>
      </c>
      <c r="B377">
        <v>92854092</v>
      </c>
      <c r="C377">
        <v>92855356</v>
      </c>
      <c r="D377">
        <v>49673308</v>
      </c>
      <c r="E377">
        <v>1</v>
      </c>
      <c r="F377">
        <v>1</v>
      </c>
      <c r="G377">
        <v>1</v>
      </c>
      <c r="H377">
        <v>2</v>
      </c>
      <c r="I377" t="s">
        <v>593</v>
      </c>
      <c r="J377" t="s">
        <v>594</v>
      </c>
      <c r="K377" t="s">
        <v>595</v>
      </c>
      <c r="L377">
        <v>1367</v>
      </c>
      <c r="N377">
        <v>1011</v>
      </c>
      <c r="O377" t="s">
        <v>534</v>
      </c>
      <c r="P377" t="s">
        <v>534</v>
      </c>
      <c r="Q377">
        <v>1</v>
      </c>
      <c r="W377">
        <v>0</v>
      </c>
      <c r="X377">
        <v>-1049284970</v>
      </c>
      <c r="Y377">
        <f t="shared" si="162"/>
        <v>1.5</v>
      </c>
      <c r="AA377">
        <v>0</v>
      </c>
      <c r="AB377">
        <v>466.41</v>
      </c>
      <c r="AC377">
        <v>0</v>
      </c>
      <c r="AD377">
        <v>0</v>
      </c>
      <c r="AE377">
        <v>0</v>
      </c>
      <c r="AF377">
        <v>29.67</v>
      </c>
      <c r="AG377">
        <v>0</v>
      </c>
      <c r="AH377">
        <v>0</v>
      </c>
      <c r="AI377">
        <v>1</v>
      </c>
      <c r="AJ377">
        <v>15.72</v>
      </c>
      <c r="AK377">
        <v>44.85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1.5</v>
      </c>
      <c r="AU377" t="s">
        <v>6</v>
      </c>
      <c r="AV377">
        <v>0</v>
      </c>
      <c r="AW377">
        <v>2</v>
      </c>
      <c r="AX377">
        <v>92855364</v>
      </c>
      <c r="AY377">
        <v>1</v>
      </c>
      <c r="AZ377">
        <v>0</v>
      </c>
      <c r="BA377">
        <v>404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ROUND(Y377*Source!I177*DO377,7)</f>
        <v>0</v>
      </c>
      <c r="CX377">
        <f>ROUND(Y377*Source!I177,7)</f>
        <v>22.35</v>
      </c>
      <c r="CY377">
        <f>AB377</f>
        <v>466.41</v>
      </c>
      <c r="CZ377">
        <f>AF377</f>
        <v>29.67</v>
      </c>
      <c r="DA377">
        <f>AJ377</f>
        <v>15.72</v>
      </c>
      <c r="DB377">
        <f t="shared" si="163"/>
        <v>44.51</v>
      </c>
      <c r="DC377">
        <f t="shared" si="164"/>
        <v>0</v>
      </c>
      <c r="DD377" t="s">
        <v>6</v>
      </c>
      <c r="DE377" t="s">
        <v>6</v>
      </c>
      <c r="DF377">
        <f>ROUND(ROUND(AE377,2)*CX377,2)</f>
        <v>0</v>
      </c>
      <c r="DG377">
        <f>ROUND(ROUND(AF377*AJ377,2)*CX377,2)</f>
        <v>10424.26</v>
      </c>
      <c r="DH377">
        <f>ROUND(ROUND(AG377*AK377,2)*CX377,2)</f>
        <v>0</v>
      </c>
      <c r="DI377">
        <f>ROUND(ROUND(AH377,2)*CX377,2)</f>
        <v>0</v>
      </c>
      <c r="DJ377">
        <f>DG377</f>
        <v>10424.26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ROW(Source!A177)</f>
        <v>177</v>
      </c>
      <c r="B378">
        <v>92854092</v>
      </c>
      <c r="C378">
        <v>92855356</v>
      </c>
      <c r="D378">
        <v>49523203</v>
      </c>
      <c r="E378">
        <v>1</v>
      </c>
      <c r="F378">
        <v>1</v>
      </c>
      <c r="G378">
        <v>1</v>
      </c>
      <c r="H378">
        <v>3</v>
      </c>
      <c r="I378" t="s">
        <v>582</v>
      </c>
      <c r="J378" t="s">
        <v>583</v>
      </c>
      <c r="K378" t="s">
        <v>584</v>
      </c>
      <c r="L378">
        <v>1339</v>
      </c>
      <c r="N378">
        <v>1007</v>
      </c>
      <c r="O378" t="s">
        <v>392</v>
      </c>
      <c r="P378" t="s">
        <v>392</v>
      </c>
      <c r="Q378">
        <v>1</v>
      </c>
      <c r="W378">
        <v>0</v>
      </c>
      <c r="X378">
        <v>-143474561</v>
      </c>
      <c r="Y378">
        <f t="shared" si="162"/>
        <v>1</v>
      </c>
      <c r="AA378">
        <v>24.2</v>
      </c>
      <c r="AB378">
        <v>0</v>
      </c>
      <c r="AC378">
        <v>0</v>
      </c>
      <c r="AD378">
        <v>0</v>
      </c>
      <c r="AE378">
        <v>2.44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4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6</v>
      </c>
      <c r="AT378">
        <v>1</v>
      </c>
      <c r="AU378" t="s">
        <v>6</v>
      </c>
      <c r="AV378">
        <v>0</v>
      </c>
      <c r="AW378">
        <v>2</v>
      </c>
      <c r="AX378">
        <v>92855365</v>
      </c>
      <c r="AY378">
        <v>1</v>
      </c>
      <c r="AZ378">
        <v>0</v>
      </c>
      <c r="BA378">
        <v>405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ROUND(Y378*Source!I177,7)</f>
        <v>14.9</v>
      </c>
      <c r="CY378">
        <f>AA378</f>
        <v>24.2</v>
      </c>
      <c r="CZ378">
        <f>AE378</f>
        <v>2.44</v>
      </c>
      <c r="DA378">
        <f>AI378</f>
        <v>9.92</v>
      </c>
      <c r="DB378">
        <f t="shared" si="163"/>
        <v>2.44</v>
      </c>
      <c r="DC378">
        <f t="shared" si="164"/>
        <v>0</v>
      </c>
      <c r="DD378" t="s">
        <v>6</v>
      </c>
      <c r="DE378" t="s">
        <v>6</v>
      </c>
      <c r="DF378">
        <f>ROUND(ROUND(AE378*AI378,2)*CX378,2)</f>
        <v>360.58</v>
      </c>
      <c r="DG378">
        <f t="shared" ref="DG378:DG383" si="200">ROUND(ROUND(AF378,2)*CX378,2)</f>
        <v>0</v>
      </c>
      <c r="DH378">
        <f>ROUND(ROUND(AG378,2)*CX378,2)</f>
        <v>0</v>
      </c>
      <c r="DI378">
        <f>ROUND(ROUND(AH378,2)*CX378,2)</f>
        <v>0</v>
      </c>
      <c r="DJ378">
        <f>DF378</f>
        <v>360.58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ROW(Source!A177)</f>
        <v>177</v>
      </c>
      <c r="B379">
        <v>92854092</v>
      </c>
      <c r="C379">
        <v>92855356</v>
      </c>
      <c r="D379">
        <v>49523851</v>
      </c>
      <c r="E379">
        <v>1</v>
      </c>
      <c r="F379">
        <v>1</v>
      </c>
      <c r="G379">
        <v>1</v>
      </c>
      <c r="H379">
        <v>3</v>
      </c>
      <c r="I379" t="s">
        <v>555</v>
      </c>
      <c r="J379" t="s">
        <v>556</v>
      </c>
      <c r="K379" t="s">
        <v>557</v>
      </c>
      <c r="L379">
        <v>1346</v>
      </c>
      <c r="N379">
        <v>1009</v>
      </c>
      <c r="O379" t="s">
        <v>558</v>
      </c>
      <c r="P379" t="s">
        <v>558</v>
      </c>
      <c r="Q379">
        <v>1</v>
      </c>
      <c r="W379">
        <v>0</v>
      </c>
      <c r="X379">
        <v>-617477323</v>
      </c>
      <c r="Y379">
        <f t="shared" si="162"/>
        <v>0.02</v>
      </c>
      <c r="AA379">
        <v>369.92</v>
      </c>
      <c r="AB379">
        <v>0</v>
      </c>
      <c r="AC379">
        <v>0</v>
      </c>
      <c r="AD379">
        <v>0</v>
      </c>
      <c r="AE379">
        <v>37.29</v>
      </c>
      <c r="AF379">
        <v>0</v>
      </c>
      <c r="AG379">
        <v>0</v>
      </c>
      <c r="AH379">
        <v>0</v>
      </c>
      <c r="AI379">
        <v>9.92</v>
      </c>
      <c r="AJ379">
        <v>1</v>
      </c>
      <c r="AK379">
        <v>1</v>
      </c>
      <c r="AL379">
        <v>1</v>
      </c>
      <c r="AM379">
        <v>4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6</v>
      </c>
      <c r="AT379">
        <v>0.02</v>
      </c>
      <c r="AU379" t="s">
        <v>6</v>
      </c>
      <c r="AV379">
        <v>0</v>
      </c>
      <c r="AW379">
        <v>2</v>
      </c>
      <c r="AX379">
        <v>92855366</v>
      </c>
      <c r="AY379">
        <v>1</v>
      </c>
      <c r="AZ379">
        <v>0</v>
      </c>
      <c r="BA379">
        <v>406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ROUND(Y379*Source!I177,7)</f>
        <v>0.29799999999999999</v>
      </c>
      <c r="CY379">
        <f>AA379</f>
        <v>369.92</v>
      </c>
      <c r="CZ379">
        <f>AE379</f>
        <v>37.29</v>
      </c>
      <c r="DA379">
        <f>AI379</f>
        <v>9.92</v>
      </c>
      <c r="DB379">
        <f t="shared" si="163"/>
        <v>0.75</v>
      </c>
      <c r="DC379">
        <f t="shared" si="164"/>
        <v>0</v>
      </c>
      <c r="DD379" t="s">
        <v>6</v>
      </c>
      <c r="DE379" t="s">
        <v>6</v>
      </c>
      <c r="DF379">
        <f>ROUND(ROUND(AE379*AI379,2)*CX379,2)</f>
        <v>110.24</v>
      </c>
      <c r="DG379">
        <f t="shared" si="200"/>
        <v>0</v>
      </c>
      <c r="DH379">
        <f>ROUND(ROUND(AG379,2)*CX379,2)</f>
        <v>0</v>
      </c>
      <c r="DI379">
        <f>ROUND(ROUND(AH379,2)*CX379,2)</f>
        <v>0</v>
      </c>
      <c r="DJ379">
        <f>DF379</f>
        <v>110.24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ROW(Source!A177)</f>
        <v>177</v>
      </c>
      <c r="B380">
        <v>92854092</v>
      </c>
      <c r="C380">
        <v>92855356</v>
      </c>
      <c r="D380">
        <v>49554500</v>
      </c>
      <c r="E380">
        <v>1</v>
      </c>
      <c r="F380">
        <v>1</v>
      </c>
      <c r="G380">
        <v>1</v>
      </c>
      <c r="H380">
        <v>3</v>
      </c>
      <c r="I380" t="s">
        <v>559</v>
      </c>
      <c r="J380" t="s">
        <v>560</v>
      </c>
      <c r="K380" t="s">
        <v>561</v>
      </c>
      <c r="L380">
        <v>1346</v>
      </c>
      <c r="N380">
        <v>1009</v>
      </c>
      <c r="O380" t="s">
        <v>558</v>
      </c>
      <c r="P380" t="s">
        <v>558</v>
      </c>
      <c r="Q380">
        <v>1</v>
      </c>
      <c r="W380">
        <v>0</v>
      </c>
      <c r="X380">
        <v>639726700</v>
      </c>
      <c r="Y380">
        <f t="shared" si="162"/>
        <v>0.05</v>
      </c>
      <c r="AA380">
        <v>149.99</v>
      </c>
      <c r="AB380">
        <v>0</v>
      </c>
      <c r="AC380">
        <v>0</v>
      </c>
      <c r="AD380">
        <v>0</v>
      </c>
      <c r="AE380">
        <v>15.12</v>
      </c>
      <c r="AF380">
        <v>0</v>
      </c>
      <c r="AG380">
        <v>0</v>
      </c>
      <c r="AH380">
        <v>0</v>
      </c>
      <c r="AI380">
        <v>9.92</v>
      </c>
      <c r="AJ380">
        <v>1</v>
      </c>
      <c r="AK380">
        <v>1</v>
      </c>
      <c r="AL380">
        <v>1</v>
      </c>
      <c r="AM380">
        <v>4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6</v>
      </c>
      <c r="AT380">
        <v>0.05</v>
      </c>
      <c r="AU380" t="s">
        <v>6</v>
      </c>
      <c r="AV380">
        <v>0</v>
      </c>
      <c r="AW380">
        <v>2</v>
      </c>
      <c r="AX380">
        <v>92855367</v>
      </c>
      <c r="AY380">
        <v>1</v>
      </c>
      <c r="AZ380">
        <v>0</v>
      </c>
      <c r="BA380">
        <v>407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ROUND(Y380*Source!I177,7)</f>
        <v>0.745</v>
      </c>
      <c r="CY380">
        <f>AA380</f>
        <v>149.99</v>
      </c>
      <c r="CZ380">
        <f>AE380</f>
        <v>15.12</v>
      </c>
      <c r="DA380">
        <f>AI380</f>
        <v>9.92</v>
      </c>
      <c r="DB380">
        <f t="shared" si="163"/>
        <v>0.76</v>
      </c>
      <c r="DC380">
        <f t="shared" si="164"/>
        <v>0</v>
      </c>
      <c r="DD380" t="s">
        <v>6</v>
      </c>
      <c r="DE380" t="s">
        <v>6</v>
      </c>
      <c r="DF380">
        <f>ROUND(ROUND(AE380*AI380,2)*CX380,2)</f>
        <v>111.74</v>
      </c>
      <c r="DG380">
        <f t="shared" si="200"/>
        <v>0</v>
      </c>
      <c r="DH380">
        <f>ROUND(ROUND(AG380,2)*CX380,2)</f>
        <v>0</v>
      </c>
      <c r="DI380">
        <f>ROUND(ROUND(AH380,2)*CX380,2)</f>
        <v>0</v>
      </c>
      <c r="DJ380">
        <f>DF380</f>
        <v>111.74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ROW(Source!A177)</f>
        <v>177</v>
      </c>
      <c r="B381">
        <v>92854092</v>
      </c>
      <c r="C381">
        <v>92855356</v>
      </c>
      <c r="D381">
        <v>49555188</v>
      </c>
      <c r="E381">
        <v>1</v>
      </c>
      <c r="F381">
        <v>1</v>
      </c>
      <c r="G381">
        <v>1</v>
      </c>
      <c r="H381">
        <v>3</v>
      </c>
      <c r="I381" t="s">
        <v>562</v>
      </c>
      <c r="J381" t="s">
        <v>563</v>
      </c>
      <c r="K381" t="s">
        <v>564</v>
      </c>
      <c r="L381">
        <v>1348</v>
      </c>
      <c r="N381">
        <v>1009</v>
      </c>
      <c r="O381" t="s">
        <v>162</v>
      </c>
      <c r="P381" t="s">
        <v>162</v>
      </c>
      <c r="Q381">
        <v>1000</v>
      </c>
      <c r="W381">
        <v>0</v>
      </c>
      <c r="X381">
        <v>859929720</v>
      </c>
      <c r="Y381">
        <f t="shared" si="162"/>
        <v>2.0000000000000002E-5</v>
      </c>
      <c r="AA381">
        <v>168144</v>
      </c>
      <c r="AB381">
        <v>0</v>
      </c>
      <c r="AC381">
        <v>0</v>
      </c>
      <c r="AD381">
        <v>0</v>
      </c>
      <c r="AE381">
        <v>16950</v>
      </c>
      <c r="AF381">
        <v>0</v>
      </c>
      <c r="AG381">
        <v>0</v>
      </c>
      <c r="AH381">
        <v>0</v>
      </c>
      <c r="AI381">
        <v>9.92</v>
      </c>
      <c r="AJ381">
        <v>1</v>
      </c>
      <c r="AK381">
        <v>1</v>
      </c>
      <c r="AL381">
        <v>1</v>
      </c>
      <c r="AM381">
        <v>4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6</v>
      </c>
      <c r="AT381">
        <v>2.0000000000000002E-5</v>
      </c>
      <c r="AU381" t="s">
        <v>6</v>
      </c>
      <c r="AV381">
        <v>0</v>
      </c>
      <c r="AW381">
        <v>2</v>
      </c>
      <c r="AX381">
        <v>92855368</v>
      </c>
      <c r="AY381">
        <v>1</v>
      </c>
      <c r="AZ381">
        <v>0</v>
      </c>
      <c r="BA381">
        <v>408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ROUND(Y381*Source!I177,7)</f>
        <v>2.9799999999999998E-4</v>
      </c>
      <c r="CY381">
        <f>AA381</f>
        <v>168144</v>
      </c>
      <c r="CZ381">
        <f>AE381</f>
        <v>16950</v>
      </c>
      <c r="DA381">
        <f>AI381</f>
        <v>9.92</v>
      </c>
      <c r="DB381">
        <f t="shared" si="163"/>
        <v>0.34</v>
      </c>
      <c r="DC381">
        <f t="shared" si="164"/>
        <v>0</v>
      </c>
      <c r="DD381" t="s">
        <v>6</v>
      </c>
      <c r="DE381" t="s">
        <v>6</v>
      </c>
      <c r="DF381">
        <f>ROUND(ROUND(AE381*AI381,2)*CX381,2)</f>
        <v>50.11</v>
      </c>
      <c r="DG381">
        <f t="shared" si="200"/>
        <v>0</v>
      </c>
      <c r="DH381">
        <f>ROUND(ROUND(AG381,2)*CX381,2)</f>
        <v>0</v>
      </c>
      <c r="DI381">
        <f>ROUND(ROUND(AH381,2)*CX381,2)</f>
        <v>0</v>
      </c>
      <c r="DJ381">
        <f>DF381</f>
        <v>50.11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ROW(Source!A178)</f>
        <v>178</v>
      </c>
      <c r="B382">
        <v>92854092</v>
      </c>
      <c r="C382">
        <v>92855369</v>
      </c>
      <c r="D382">
        <v>49510757</v>
      </c>
      <c r="E382">
        <v>70</v>
      </c>
      <c r="F382">
        <v>1</v>
      </c>
      <c r="G382">
        <v>1</v>
      </c>
      <c r="H382">
        <v>1</v>
      </c>
      <c r="I382" t="s">
        <v>568</v>
      </c>
      <c r="J382" t="s">
        <v>6</v>
      </c>
      <c r="K382" t="s">
        <v>569</v>
      </c>
      <c r="L382">
        <v>1191</v>
      </c>
      <c r="N382">
        <v>1013</v>
      </c>
      <c r="O382" t="s">
        <v>528</v>
      </c>
      <c r="P382" t="s">
        <v>528</v>
      </c>
      <c r="Q382">
        <v>1</v>
      </c>
      <c r="W382">
        <v>0</v>
      </c>
      <c r="X382">
        <v>-1111239348</v>
      </c>
      <c r="Y382">
        <f t="shared" si="162"/>
        <v>24.8</v>
      </c>
      <c r="AA382">
        <v>0</v>
      </c>
      <c r="AB382">
        <v>0</v>
      </c>
      <c r="AC382">
        <v>0</v>
      </c>
      <c r="AD382">
        <v>431.46</v>
      </c>
      <c r="AE382">
        <v>0</v>
      </c>
      <c r="AF382">
        <v>0</v>
      </c>
      <c r="AG382">
        <v>0</v>
      </c>
      <c r="AH382">
        <v>9.6199999999999992</v>
      </c>
      <c r="AI382">
        <v>1</v>
      </c>
      <c r="AJ382">
        <v>1</v>
      </c>
      <c r="AK382">
        <v>1</v>
      </c>
      <c r="AL382">
        <v>44.85</v>
      </c>
      <c r="AM382">
        <v>4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6</v>
      </c>
      <c r="AT382">
        <v>24.8</v>
      </c>
      <c r="AU382" t="s">
        <v>6</v>
      </c>
      <c r="AV382">
        <v>1</v>
      </c>
      <c r="AW382">
        <v>2</v>
      </c>
      <c r="AX382">
        <v>92855381</v>
      </c>
      <c r="AY382">
        <v>1</v>
      </c>
      <c r="AZ382">
        <v>0</v>
      </c>
      <c r="BA382">
        <v>409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U382">
        <f>ROUND(AT382*Source!I178*AH382*AL382,2)</f>
        <v>126261.58</v>
      </c>
      <c r="CV382">
        <f>ROUND(Y382*Source!I178,7)</f>
        <v>292.64</v>
      </c>
      <c r="CW382">
        <v>0</v>
      </c>
      <c r="CX382">
        <f>ROUND(Y382*Source!I178,7)</f>
        <v>292.64</v>
      </c>
      <c r="CY382">
        <f>AD382</f>
        <v>431.46</v>
      </c>
      <c r="CZ382">
        <f>AH382</f>
        <v>9.6199999999999992</v>
      </c>
      <c r="DA382">
        <f>AL382</f>
        <v>44.85</v>
      </c>
      <c r="DB382">
        <f t="shared" si="163"/>
        <v>238.58</v>
      </c>
      <c r="DC382">
        <f t="shared" si="164"/>
        <v>0</v>
      </c>
      <c r="DD382" t="s">
        <v>6</v>
      </c>
      <c r="DE382" t="s">
        <v>6</v>
      </c>
      <c r="DF382">
        <f>ROUND(ROUND(AE382,2)*CX382,2)</f>
        <v>0</v>
      </c>
      <c r="DG382">
        <f t="shared" si="200"/>
        <v>0</v>
      </c>
      <c r="DH382">
        <f>ROUND(ROUND(AG382,2)*CX382,2)</f>
        <v>0</v>
      </c>
      <c r="DI382">
        <f>ROUND(ROUND(AH382*AL382,2)*CX382,2)</f>
        <v>126262.45</v>
      </c>
      <c r="DJ382">
        <f>DI382</f>
        <v>126262.45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ROW(Source!A178)</f>
        <v>178</v>
      </c>
      <c r="B383">
        <v>92854092</v>
      </c>
      <c r="C383">
        <v>92855369</v>
      </c>
      <c r="D383">
        <v>49510905</v>
      </c>
      <c r="E383">
        <v>70</v>
      </c>
      <c r="F383">
        <v>1</v>
      </c>
      <c r="G383">
        <v>1</v>
      </c>
      <c r="H383">
        <v>1</v>
      </c>
      <c r="I383" t="s">
        <v>529</v>
      </c>
      <c r="J383" t="s">
        <v>6</v>
      </c>
      <c r="K383" t="s">
        <v>530</v>
      </c>
      <c r="L383">
        <v>1191</v>
      </c>
      <c r="N383">
        <v>1013</v>
      </c>
      <c r="O383" t="s">
        <v>528</v>
      </c>
      <c r="P383" t="s">
        <v>528</v>
      </c>
      <c r="Q383">
        <v>1</v>
      </c>
      <c r="W383">
        <v>0</v>
      </c>
      <c r="X383">
        <v>-1417349443</v>
      </c>
      <c r="Y383">
        <f t="shared" si="162"/>
        <v>0.1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44.85</v>
      </c>
      <c r="AL383">
        <v>1</v>
      </c>
      <c r="AM383">
        <v>4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6</v>
      </c>
      <c r="AT383">
        <v>0.1</v>
      </c>
      <c r="AU383" t="s">
        <v>6</v>
      </c>
      <c r="AV383">
        <v>2</v>
      </c>
      <c r="AW383">
        <v>2</v>
      </c>
      <c r="AX383">
        <v>92855382</v>
      </c>
      <c r="AY383">
        <v>1</v>
      </c>
      <c r="AZ383">
        <v>0</v>
      </c>
      <c r="BA383">
        <v>410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ROUND(Y383*Source!I178,7)</f>
        <v>1.18</v>
      </c>
      <c r="CY383">
        <f>AD383</f>
        <v>0</v>
      </c>
      <c r="CZ383">
        <f>AH383</f>
        <v>0</v>
      </c>
      <c r="DA383">
        <f>AL383</f>
        <v>1</v>
      </c>
      <c r="DB383">
        <f t="shared" si="163"/>
        <v>0</v>
      </c>
      <c r="DC383">
        <f t="shared" si="164"/>
        <v>0</v>
      </c>
      <c r="DD383" t="s">
        <v>6</v>
      </c>
      <c r="DE383" t="s">
        <v>6</v>
      </c>
      <c r="DF383">
        <f>ROUND(ROUND(AE383,2)*CX383,2)</f>
        <v>0</v>
      </c>
      <c r="DG383">
        <f t="shared" si="200"/>
        <v>0</v>
      </c>
      <c r="DH383">
        <f>ROUND(ROUND(AG383*AK383,2)*CX383,2)</f>
        <v>0</v>
      </c>
      <c r="DI383">
        <f t="shared" ref="DI383:DI392" si="201">ROUND(ROUND(AH383,2)*CX383,2)</f>
        <v>0</v>
      </c>
      <c r="DJ383">
        <f>DI383</f>
        <v>0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ROW(Source!A178)</f>
        <v>178</v>
      </c>
      <c r="B384">
        <v>92854092</v>
      </c>
      <c r="C384">
        <v>92855369</v>
      </c>
      <c r="D384">
        <v>49673503</v>
      </c>
      <c r="E384">
        <v>1</v>
      </c>
      <c r="F384">
        <v>1</v>
      </c>
      <c r="G384">
        <v>1</v>
      </c>
      <c r="H384">
        <v>2</v>
      </c>
      <c r="I384" t="s">
        <v>531</v>
      </c>
      <c r="J384" t="s">
        <v>532</v>
      </c>
      <c r="K384" t="s">
        <v>533</v>
      </c>
      <c r="L384">
        <v>1367</v>
      </c>
      <c r="N384">
        <v>1011</v>
      </c>
      <c r="O384" t="s">
        <v>534</v>
      </c>
      <c r="P384" t="s">
        <v>534</v>
      </c>
      <c r="Q384">
        <v>1</v>
      </c>
      <c r="W384">
        <v>0</v>
      </c>
      <c r="X384">
        <v>509054691</v>
      </c>
      <c r="Y384">
        <f t="shared" si="162"/>
        <v>0.1</v>
      </c>
      <c r="AA384">
        <v>0</v>
      </c>
      <c r="AB384">
        <v>1032.96</v>
      </c>
      <c r="AC384">
        <v>520.26</v>
      </c>
      <c r="AD384">
        <v>0</v>
      </c>
      <c r="AE384">
        <v>0</v>
      </c>
      <c r="AF384">
        <v>65.709999999999994</v>
      </c>
      <c r="AG384">
        <v>11.6</v>
      </c>
      <c r="AH384">
        <v>0</v>
      </c>
      <c r="AI384">
        <v>1</v>
      </c>
      <c r="AJ384">
        <v>15.72</v>
      </c>
      <c r="AK384">
        <v>44.85</v>
      </c>
      <c r="AL384">
        <v>1</v>
      </c>
      <c r="AM384">
        <v>4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6</v>
      </c>
      <c r="AT384">
        <v>0.1</v>
      </c>
      <c r="AU384" t="s">
        <v>6</v>
      </c>
      <c r="AV384">
        <v>0</v>
      </c>
      <c r="AW384">
        <v>2</v>
      </c>
      <c r="AX384">
        <v>92855383</v>
      </c>
      <c r="AY384">
        <v>1</v>
      </c>
      <c r="AZ384">
        <v>0</v>
      </c>
      <c r="BA384">
        <v>411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ROUND(Y384*Source!I178*DO384,7)</f>
        <v>0</v>
      </c>
      <c r="CX384">
        <f>ROUND(Y384*Source!I178,7)</f>
        <v>1.18</v>
      </c>
      <c r="CY384">
        <f>AB384</f>
        <v>1032.96</v>
      </c>
      <c r="CZ384">
        <f>AF384</f>
        <v>65.709999999999994</v>
      </c>
      <c r="DA384">
        <f>AJ384</f>
        <v>15.72</v>
      </c>
      <c r="DB384">
        <f t="shared" si="163"/>
        <v>6.57</v>
      </c>
      <c r="DC384">
        <f t="shared" si="164"/>
        <v>1.1599999999999999</v>
      </c>
      <c r="DD384" t="s">
        <v>6</v>
      </c>
      <c r="DE384" t="s">
        <v>6</v>
      </c>
      <c r="DF384">
        <f>ROUND(ROUND(AE384,2)*CX384,2)</f>
        <v>0</v>
      </c>
      <c r="DG384">
        <f>ROUND(ROUND(AF384*AJ384,2)*CX384,2)</f>
        <v>1218.8900000000001</v>
      </c>
      <c r="DH384">
        <f>ROUND(ROUND(AG384*AK384,2)*CX384,2)</f>
        <v>613.91</v>
      </c>
      <c r="DI384">
        <f t="shared" si="201"/>
        <v>0</v>
      </c>
      <c r="DJ384">
        <f>DG384</f>
        <v>1218.8900000000001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ROW(Source!A178)</f>
        <v>178</v>
      </c>
      <c r="B385">
        <v>92854092</v>
      </c>
      <c r="C385">
        <v>92855369</v>
      </c>
      <c r="D385">
        <v>49523851</v>
      </c>
      <c r="E385">
        <v>1</v>
      </c>
      <c r="F385">
        <v>1</v>
      </c>
      <c r="G385">
        <v>1</v>
      </c>
      <c r="H385">
        <v>3</v>
      </c>
      <c r="I385" t="s">
        <v>555</v>
      </c>
      <c r="J385" t="s">
        <v>556</v>
      </c>
      <c r="K385" t="s">
        <v>557</v>
      </c>
      <c r="L385">
        <v>1346</v>
      </c>
      <c r="N385">
        <v>1009</v>
      </c>
      <c r="O385" t="s">
        <v>558</v>
      </c>
      <c r="P385" t="s">
        <v>558</v>
      </c>
      <c r="Q385">
        <v>1</v>
      </c>
      <c r="W385">
        <v>0</v>
      </c>
      <c r="X385">
        <v>-617477323</v>
      </c>
      <c r="Y385">
        <f t="shared" ref="Y385:Y448" si="202">AT385</f>
        <v>0.1</v>
      </c>
      <c r="AA385">
        <v>369.92</v>
      </c>
      <c r="AB385">
        <v>0</v>
      </c>
      <c r="AC385">
        <v>0</v>
      </c>
      <c r="AD385">
        <v>0</v>
      </c>
      <c r="AE385">
        <v>37.29</v>
      </c>
      <c r="AF385">
        <v>0</v>
      </c>
      <c r="AG385">
        <v>0</v>
      </c>
      <c r="AH385">
        <v>0</v>
      </c>
      <c r="AI385">
        <v>9.92</v>
      </c>
      <c r="AJ385">
        <v>1</v>
      </c>
      <c r="AK385">
        <v>1</v>
      </c>
      <c r="AL385">
        <v>1</v>
      </c>
      <c r="AM385">
        <v>4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6</v>
      </c>
      <c r="AT385">
        <v>0.1</v>
      </c>
      <c r="AU385" t="s">
        <v>6</v>
      </c>
      <c r="AV385">
        <v>0</v>
      </c>
      <c r="AW385">
        <v>2</v>
      </c>
      <c r="AX385">
        <v>92855384</v>
      </c>
      <c r="AY385">
        <v>1</v>
      </c>
      <c r="AZ385">
        <v>0</v>
      </c>
      <c r="BA385">
        <v>412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ROUND(Y385*Source!I178,7)</f>
        <v>1.18</v>
      </c>
      <c r="CY385">
        <f t="shared" ref="CY385:CY392" si="203">AA385</f>
        <v>369.92</v>
      </c>
      <c r="CZ385">
        <f t="shared" ref="CZ385:CZ392" si="204">AE385</f>
        <v>37.29</v>
      </c>
      <c r="DA385">
        <f t="shared" ref="DA385:DA392" si="205">AI385</f>
        <v>9.92</v>
      </c>
      <c r="DB385">
        <f t="shared" ref="DB385:DB448" si="206">ROUND(ROUND(AT385*CZ385,2),2)</f>
        <v>3.73</v>
      </c>
      <c r="DC385">
        <f t="shared" ref="DC385:DC448" si="207">ROUND(ROUND(AT385*AG385,2),2)</f>
        <v>0</v>
      </c>
      <c r="DD385" t="s">
        <v>6</v>
      </c>
      <c r="DE385" t="s">
        <v>6</v>
      </c>
      <c r="DF385">
        <f t="shared" ref="DF385:DF392" si="208">ROUND(ROUND(AE385*AI385,2)*CX385,2)</f>
        <v>436.51</v>
      </c>
      <c r="DG385">
        <f t="shared" ref="DG385:DG394" si="209">ROUND(ROUND(AF385,2)*CX385,2)</f>
        <v>0</v>
      </c>
      <c r="DH385">
        <f t="shared" ref="DH385:DH393" si="210">ROUND(ROUND(AG385,2)*CX385,2)</f>
        <v>0</v>
      </c>
      <c r="DI385">
        <f t="shared" si="201"/>
        <v>0</v>
      </c>
      <c r="DJ385">
        <f t="shared" ref="DJ385:DJ392" si="211">DF385</f>
        <v>436.51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ROW(Source!A178)</f>
        <v>178</v>
      </c>
      <c r="B386">
        <v>92854092</v>
      </c>
      <c r="C386">
        <v>92855369</v>
      </c>
      <c r="D386">
        <v>49525625</v>
      </c>
      <c r="E386">
        <v>1</v>
      </c>
      <c r="F386">
        <v>1</v>
      </c>
      <c r="G386">
        <v>1</v>
      </c>
      <c r="H386">
        <v>3</v>
      </c>
      <c r="I386" t="s">
        <v>596</v>
      </c>
      <c r="J386" t="s">
        <v>597</v>
      </c>
      <c r="K386" t="s">
        <v>598</v>
      </c>
      <c r="L386">
        <v>1407</v>
      </c>
      <c r="N386">
        <v>1013</v>
      </c>
      <c r="O386" t="s">
        <v>541</v>
      </c>
      <c r="P386" t="s">
        <v>541</v>
      </c>
      <c r="Q386">
        <v>1</v>
      </c>
      <c r="W386">
        <v>0</v>
      </c>
      <c r="X386">
        <v>-613484815</v>
      </c>
      <c r="Y386">
        <f t="shared" si="202"/>
        <v>0.08</v>
      </c>
      <c r="AA386">
        <v>2678.4</v>
      </c>
      <c r="AB386">
        <v>0</v>
      </c>
      <c r="AC386">
        <v>0</v>
      </c>
      <c r="AD386">
        <v>0</v>
      </c>
      <c r="AE386">
        <v>270</v>
      </c>
      <c r="AF386">
        <v>0</v>
      </c>
      <c r="AG386">
        <v>0</v>
      </c>
      <c r="AH386">
        <v>0</v>
      </c>
      <c r="AI386">
        <v>9.92</v>
      </c>
      <c r="AJ386">
        <v>1</v>
      </c>
      <c r="AK386">
        <v>1</v>
      </c>
      <c r="AL386">
        <v>1</v>
      </c>
      <c r="AM386">
        <v>4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6</v>
      </c>
      <c r="AT386">
        <v>0.08</v>
      </c>
      <c r="AU386" t="s">
        <v>6</v>
      </c>
      <c r="AV386">
        <v>0</v>
      </c>
      <c r="AW386">
        <v>2</v>
      </c>
      <c r="AX386">
        <v>92855385</v>
      </c>
      <c r="AY386">
        <v>1</v>
      </c>
      <c r="AZ386">
        <v>0</v>
      </c>
      <c r="BA386">
        <v>413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ROUND(Y386*Source!I178,7)</f>
        <v>0.94399999999999995</v>
      </c>
      <c r="CY386">
        <f t="shared" si="203"/>
        <v>2678.4</v>
      </c>
      <c r="CZ386">
        <f t="shared" si="204"/>
        <v>270</v>
      </c>
      <c r="DA386">
        <f t="shared" si="205"/>
        <v>9.92</v>
      </c>
      <c r="DB386">
        <f t="shared" si="206"/>
        <v>21.6</v>
      </c>
      <c r="DC386">
        <f t="shared" si="207"/>
        <v>0</v>
      </c>
      <c r="DD386" t="s">
        <v>6</v>
      </c>
      <c r="DE386" t="s">
        <v>6</v>
      </c>
      <c r="DF386">
        <f t="shared" si="208"/>
        <v>2528.41</v>
      </c>
      <c r="DG386">
        <f t="shared" si="209"/>
        <v>0</v>
      </c>
      <c r="DH386">
        <f t="shared" si="210"/>
        <v>0</v>
      </c>
      <c r="DI386">
        <f t="shared" si="201"/>
        <v>0</v>
      </c>
      <c r="DJ386">
        <f t="shared" si="211"/>
        <v>2528.41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ROW(Source!A178)</f>
        <v>178</v>
      </c>
      <c r="B387">
        <v>92854092</v>
      </c>
      <c r="C387">
        <v>92855369</v>
      </c>
      <c r="D387">
        <v>49526005</v>
      </c>
      <c r="E387">
        <v>1</v>
      </c>
      <c r="F387">
        <v>1</v>
      </c>
      <c r="G387">
        <v>1</v>
      </c>
      <c r="H387">
        <v>3</v>
      </c>
      <c r="I387" t="s">
        <v>652</v>
      </c>
      <c r="J387" t="s">
        <v>653</v>
      </c>
      <c r="K387" t="s">
        <v>654</v>
      </c>
      <c r="L387">
        <v>1348</v>
      </c>
      <c r="N387">
        <v>1009</v>
      </c>
      <c r="O387" t="s">
        <v>162</v>
      </c>
      <c r="P387" t="s">
        <v>162</v>
      </c>
      <c r="Q387">
        <v>1000</v>
      </c>
      <c r="W387">
        <v>0</v>
      </c>
      <c r="X387">
        <v>1184118319</v>
      </c>
      <c r="Y387">
        <f t="shared" si="202"/>
        <v>1.8E-3</v>
      </c>
      <c r="AA387">
        <v>112592</v>
      </c>
      <c r="AB387">
        <v>0</v>
      </c>
      <c r="AC387">
        <v>0</v>
      </c>
      <c r="AD387">
        <v>0</v>
      </c>
      <c r="AE387">
        <v>11350</v>
      </c>
      <c r="AF387">
        <v>0</v>
      </c>
      <c r="AG387">
        <v>0</v>
      </c>
      <c r="AH387">
        <v>0</v>
      </c>
      <c r="AI387">
        <v>9.92</v>
      </c>
      <c r="AJ387">
        <v>1</v>
      </c>
      <c r="AK387">
        <v>1</v>
      </c>
      <c r="AL387">
        <v>1</v>
      </c>
      <c r="AM387">
        <v>4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6</v>
      </c>
      <c r="AT387">
        <v>1.8E-3</v>
      </c>
      <c r="AU387" t="s">
        <v>6</v>
      </c>
      <c r="AV387">
        <v>0</v>
      </c>
      <c r="AW387">
        <v>2</v>
      </c>
      <c r="AX387">
        <v>92855386</v>
      </c>
      <c r="AY387">
        <v>1</v>
      </c>
      <c r="AZ387">
        <v>0</v>
      </c>
      <c r="BA387">
        <v>414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ROUND(Y387*Source!I178,7)</f>
        <v>2.1239999999999998E-2</v>
      </c>
      <c r="CY387">
        <f t="shared" si="203"/>
        <v>112592</v>
      </c>
      <c r="CZ387">
        <f t="shared" si="204"/>
        <v>11350</v>
      </c>
      <c r="DA387">
        <f t="shared" si="205"/>
        <v>9.92</v>
      </c>
      <c r="DB387">
        <f t="shared" si="206"/>
        <v>20.43</v>
      </c>
      <c r="DC387">
        <f t="shared" si="207"/>
        <v>0</v>
      </c>
      <c r="DD387" t="s">
        <v>6</v>
      </c>
      <c r="DE387" t="s">
        <v>6</v>
      </c>
      <c r="DF387">
        <f t="shared" si="208"/>
        <v>2391.4499999999998</v>
      </c>
      <c r="DG387">
        <f t="shared" si="209"/>
        <v>0</v>
      </c>
      <c r="DH387">
        <f t="shared" si="210"/>
        <v>0</v>
      </c>
      <c r="DI387">
        <f t="shared" si="201"/>
        <v>0</v>
      </c>
      <c r="DJ387">
        <f t="shared" si="211"/>
        <v>2391.4499999999998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ROW(Source!A178)</f>
        <v>178</v>
      </c>
      <c r="B388">
        <v>92854092</v>
      </c>
      <c r="C388">
        <v>92855369</v>
      </c>
      <c r="D388">
        <v>49554500</v>
      </c>
      <c r="E388">
        <v>1</v>
      </c>
      <c r="F388">
        <v>1</v>
      </c>
      <c r="G388">
        <v>1</v>
      </c>
      <c r="H388">
        <v>3</v>
      </c>
      <c r="I388" t="s">
        <v>559</v>
      </c>
      <c r="J388" t="s">
        <v>560</v>
      </c>
      <c r="K388" t="s">
        <v>561</v>
      </c>
      <c r="L388">
        <v>1346</v>
      </c>
      <c r="N388">
        <v>1009</v>
      </c>
      <c r="O388" t="s">
        <v>558</v>
      </c>
      <c r="P388" t="s">
        <v>558</v>
      </c>
      <c r="Q388">
        <v>1</v>
      </c>
      <c r="W388">
        <v>0</v>
      </c>
      <c r="X388">
        <v>639726700</v>
      </c>
      <c r="Y388">
        <f t="shared" si="202"/>
        <v>0.2</v>
      </c>
      <c r="AA388">
        <v>149.99</v>
      </c>
      <c r="AB388">
        <v>0</v>
      </c>
      <c r="AC388">
        <v>0</v>
      </c>
      <c r="AD388">
        <v>0</v>
      </c>
      <c r="AE388">
        <v>15.12</v>
      </c>
      <c r="AF388">
        <v>0</v>
      </c>
      <c r="AG388">
        <v>0</v>
      </c>
      <c r="AH388">
        <v>0</v>
      </c>
      <c r="AI388">
        <v>9.92</v>
      </c>
      <c r="AJ388">
        <v>1</v>
      </c>
      <c r="AK388">
        <v>1</v>
      </c>
      <c r="AL388">
        <v>1</v>
      </c>
      <c r="AM388">
        <v>4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6</v>
      </c>
      <c r="AT388">
        <v>0.2</v>
      </c>
      <c r="AU388" t="s">
        <v>6</v>
      </c>
      <c r="AV388">
        <v>0</v>
      </c>
      <c r="AW388">
        <v>2</v>
      </c>
      <c r="AX388">
        <v>92855387</v>
      </c>
      <c r="AY388">
        <v>1</v>
      </c>
      <c r="AZ388">
        <v>0</v>
      </c>
      <c r="BA388">
        <v>415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ROUND(Y388*Source!I178,7)</f>
        <v>2.36</v>
      </c>
      <c r="CY388">
        <f t="shared" si="203"/>
        <v>149.99</v>
      </c>
      <c r="CZ388">
        <f t="shared" si="204"/>
        <v>15.12</v>
      </c>
      <c r="DA388">
        <f t="shared" si="205"/>
        <v>9.92</v>
      </c>
      <c r="DB388">
        <f t="shared" si="206"/>
        <v>3.02</v>
      </c>
      <c r="DC388">
        <f t="shared" si="207"/>
        <v>0</v>
      </c>
      <c r="DD388" t="s">
        <v>6</v>
      </c>
      <c r="DE388" t="s">
        <v>6</v>
      </c>
      <c r="DF388">
        <f t="shared" si="208"/>
        <v>353.98</v>
      </c>
      <c r="DG388">
        <f t="shared" si="209"/>
        <v>0</v>
      </c>
      <c r="DH388">
        <f t="shared" si="210"/>
        <v>0</v>
      </c>
      <c r="DI388">
        <f t="shared" si="201"/>
        <v>0</v>
      </c>
      <c r="DJ388">
        <f t="shared" si="211"/>
        <v>353.98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ROW(Source!A178)</f>
        <v>178</v>
      </c>
      <c r="B389">
        <v>92854092</v>
      </c>
      <c r="C389">
        <v>92855369</v>
      </c>
      <c r="D389">
        <v>49555188</v>
      </c>
      <c r="E389">
        <v>1</v>
      </c>
      <c r="F389">
        <v>1</v>
      </c>
      <c r="G389">
        <v>1</v>
      </c>
      <c r="H389">
        <v>3</v>
      </c>
      <c r="I389" t="s">
        <v>562</v>
      </c>
      <c r="J389" t="s">
        <v>563</v>
      </c>
      <c r="K389" t="s">
        <v>564</v>
      </c>
      <c r="L389">
        <v>1348</v>
      </c>
      <c r="N389">
        <v>1009</v>
      </c>
      <c r="O389" t="s">
        <v>162</v>
      </c>
      <c r="P389" t="s">
        <v>162</v>
      </c>
      <c r="Q389">
        <v>1000</v>
      </c>
      <c r="W389">
        <v>0</v>
      </c>
      <c r="X389">
        <v>859929720</v>
      </c>
      <c r="Y389">
        <f t="shared" si="202"/>
        <v>1E-4</v>
      </c>
      <c r="AA389">
        <v>168144</v>
      </c>
      <c r="AB389">
        <v>0</v>
      </c>
      <c r="AC389">
        <v>0</v>
      </c>
      <c r="AD389">
        <v>0</v>
      </c>
      <c r="AE389">
        <v>16950</v>
      </c>
      <c r="AF389">
        <v>0</v>
      </c>
      <c r="AG389">
        <v>0</v>
      </c>
      <c r="AH389">
        <v>0</v>
      </c>
      <c r="AI389">
        <v>9.92</v>
      </c>
      <c r="AJ389">
        <v>1</v>
      </c>
      <c r="AK389">
        <v>1</v>
      </c>
      <c r="AL389">
        <v>1</v>
      </c>
      <c r="AM389">
        <v>4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6</v>
      </c>
      <c r="AT389">
        <v>1E-4</v>
      </c>
      <c r="AU389" t="s">
        <v>6</v>
      </c>
      <c r="AV389">
        <v>0</v>
      </c>
      <c r="AW389">
        <v>2</v>
      </c>
      <c r="AX389">
        <v>92855388</v>
      </c>
      <c r="AY389">
        <v>1</v>
      </c>
      <c r="AZ389">
        <v>0</v>
      </c>
      <c r="BA389">
        <v>416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ROUND(Y389*Source!I178,7)</f>
        <v>1.1800000000000001E-3</v>
      </c>
      <c r="CY389">
        <f t="shared" si="203"/>
        <v>168144</v>
      </c>
      <c r="CZ389">
        <f t="shared" si="204"/>
        <v>16950</v>
      </c>
      <c r="DA389">
        <f t="shared" si="205"/>
        <v>9.92</v>
      </c>
      <c r="DB389">
        <f t="shared" si="206"/>
        <v>1.7</v>
      </c>
      <c r="DC389">
        <f t="shared" si="207"/>
        <v>0</v>
      </c>
      <c r="DD389" t="s">
        <v>6</v>
      </c>
      <c r="DE389" t="s">
        <v>6</v>
      </c>
      <c r="DF389">
        <f t="shared" si="208"/>
        <v>198.41</v>
      </c>
      <c r="DG389">
        <f t="shared" si="209"/>
        <v>0</v>
      </c>
      <c r="DH389">
        <f t="shared" si="210"/>
        <v>0</v>
      </c>
      <c r="DI389">
        <f t="shared" si="201"/>
        <v>0</v>
      </c>
      <c r="DJ389">
        <f t="shared" si="211"/>
        <v>198.41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ROW(Source!A178)</f>
        <v>178</v>
      </c>
      <c r="B390">
        <v>92854092</v>
      </c>
      <c r="C390">
        <v>92855369</v>
      </c>
      <c r="D390">
        <v>49563597</v>
      </c>
      <c r="E390">
        <v>1</v>
      </c>
      <c r="F390">
        <v>1</v>
      </c>
      <c r="G390">
        <v>1</v>
      </c>
      <c r="H390">
        <v>3</v>
      </c>
      <c r="I390" t="s">
        <v>304</v>
      </c>
      <c r="J390" t="s">
        <v>306</v>
      </c>
      <c r="K390" t="s">
        <v>305</v>
      </c>
      <c r="L390">
        <v>1371</v>
      </c>
      <c r="N390">
        <v>1013</v>
      </c>
      <c r="O390" t="s">
        <v>23</v>
      </c>
      <c r="P390" t="s">
        <v>23</v>
      </c>
      <c r="Q390">
        <v>1</v>
      </c>
      <c r="W390">
        <v>0</v>
      </c>
      <c r="X390">
        <v>1314005583</v>
      </c>
      <c r="Y390">
        <f t="shared" si="202"/>
        <v>10</v>
      </c>
      <c r="AA390">
        <v>2069.61</v>
      </c>
      <c r="AB390">
        <v>0</v>
      </c>
      <c r="AC390">
        <v>0</v>
      </c>
      <c r="AD390">
        <v>0</v>
      </c>
      <c r="AE390">
        <v>208.63</v>
      </c>
      <c r="AF390">
        <v>0</v>
      </c>
      <c r="AG390">
        <v>0</v>
      </c>
      <c r="AH390">
        <v>0</v>
      </c>
      <c r="AI390">
        <v>9.92</v>
      </c>
      <c r="AJ390">
        <v>1</v>
      </c>
      <c r="AK390">
        <v>1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 t="s">
        <v>6</v>
      </c>
      <c r="AT390">
        <v>10</v>
      </c>
      <c r="AU390" t="s">
        <v>6</v>
      </c>
      <c r="AV390">
        <v>0</v>
      </c>
      <c r="AW390">
        <v>1</v>
      </c>
      <c r="AX390">
        <v>-1</v>
      </c>
      <c r="AY390">
        <v>0</v>
      </c>
      <c r="AZ390">
        <v>0</v>
      </c>
      <c r="BA390" t="s">
        <v>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ROUND(Y390*Source!I178,7)</f>
        <v>118</v>
      </c>
      <c r="CY390">
        <f t="shared" si="203"/>
        <v>2069.61</v>
      </c>
      <c r="CZ390">
        <f t="shared" si="204"/>
        <v>208.63</v>
      </c>
      <c r="DA390">
        <f t="shared" si="205"/>
        <v>9.92</v>
      </c>
      <c r="DB390">
        <f t="shared" si="206"/>
        <v>2086.3000000000002</v>
      </c>
      <c r="DC390">
        <f t="shared" si="207"/>
        <v>0</v>
      </c>
      <c r="DD390" t="s">
        <v>6</v>
      </c>
      <c r="DE390" t="s">
        <v>6</v>
      </c>
      <c r="DF390">
        <f t="shared" si="208"/>
        <v>244213.98</v>
      </c>
      <c r="DG390">
        <f t="shared" si="209"/>
        <v>0</v>
      </c>
      <c r="DH390">
        <f t="shared" si="210"/>
        <v>0</v>
      </c>
      <c r="DI390">
        <f t="shared" si="201"/>
        <v>0</v>
      </c>
      <c r="DJ390">
        <f t="shared" si="211"/>
        <v>244213.98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ROW(Source!A178)</f>
        <v>178</v>
      </c>
      <c r="B391">
        <v>92854092</v>
      </c>
      <c r="C391">
        <v>92855369</v>
      </c>
      <c r="D391">
        <v>49563653</v>
      </c>
      <c r="E391">
        <v>1</v>
      </c>
      <c r="F391">
        <v>1</v>
      </c>
      <c r="G391">
        <v>1</v>
      </c>
      <c r="H391">
        <v>3</v>
      </c>
      <c r="I391" t="s">
        <v>308</v>
      </c>
      <c r="J391" t="s">
        <v>310</v>
      </c>
      <c r="K391" t="s">
        <v>309</v>
      </c>
      <c r="L391">
        <v>1455</v>
      </c>
      <c r="N391">
        <v>1013</v>
      </c>
      <c r="O391" t="s">
        <v>67</v>
      </c>
      <c r="P391" t="s">
        <v>67</v>
      </c>
      <c r="Q391">
        <v>1</v>
      </c>
      <c r="W391">
        <v>0</v>
      </c>
      <c r="X391">
        <v>-831154525</v>
      </c>
      <c r="Y391">
        <f t="shared" si="202"/>
        <v>1</v>
      </c>
      <c r="AA391">
        <v>2152.7399999999998</v>
      </c>
      <c r="AB391">
        <v>0</v>
      </c>
      <c r="AC391">
        <v>0</v>
      </c>
      <c r="AD391">
        <v>0</v>
      </c>
      <c r="AE391">
        <v>217.01</v>
      </c>
      <c r="AF391">
        <v>0</v>
      </c>
      <c r="AG391">
        <v>0</v>
      </c>
      <c r="AH391">
        <v>0</v>
      </c>
      <c r="AI391">
        <v>9.92</v>
      </c>
      <c r="AJ391">
        <v>1</v>
      </c>
      <c r="AK391">
        <v>1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 t="s">
        <v>6</v>
      </c>
      <c r="AT391">
        <v>1</v>
      </c>
      <c r="AU391" t="s">
        <v>6</v>
      </c>
      <c r="AV391">
        <v>0</v>
      </c>
      <c r="AW391">
        <v>1</v>
      </c>
      <c r="AX391">
        <v>-1</v>
      </c>
      <c r="AY391">
        <v>0</v>
      </c>
      <c r="AZ391">
        <v>0</v>
      </c>
      <c r="BA391" t="s">
        <v>6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ROUND(Y391*Source!I178,7)</f>
        <v>11.8</v>
      </c>
      <c r="CY391">
        <f t="shared" si="203"/>
        <v>2152.7399999999998</v>
      </c>
      <c r="CZ391">
        <f t="shared" si="204"/>
        <v>217.01</v>
      </c>
      <c r="DA391">
        <f t="shared" si="205"/>
        <v>9.92</v>
      </c>
      <c r="DB391">
        <f t="shared" si="206"/>
        <v>217.01</v>
      </c>
      <c r="DC391">
        <f t="shared" si="207"/>
        <v>0</v>
      </c>
      <c r="DD391" t="s">
        <v>6</v>
      </c>
      <c r="DE391" t="s">
        <v>6</v>
      </c>
      <c r="DF391">
        <f t="shared" si="208"/>
        <v>25402.33</v>
      </c>
      <c r="DG391">
        <f t="shared" si="209"/>
        <v>0</v>
      </c>
      <c r="DH391">
        <f t="shared" si="210"/>
        <v>0</v>
      </c>
      <c r="DI391">
        <f t="shared" si="201"/>
        <v>0</v>
      </c>
      <c r="DJ391">
        <f t="shared" si="211"/>
        <v>25402.33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ROW(Source!A178)</f>
        <v>178</v>
      </c>
      <c r="B392">
        <v>92854092</v>
      </c>
      <c r="C392">
        <v>92855369</v>
      </c>
      <c r="D392">
        <v>49580259</v>
      </c>
      <c r="E392">
        <v>1</v>
      </c>
      <c r="F392">
        <v>1</v>
      </c>
      <c r="G392">
        <v>1</v>
      </c>
      <c r="H392">
        <v>3</v>
      </c>
      <c r="I392" t="s">
        <v>312</v>
      </c>
      <c r="J392" t="s">
        <v>314</v>
      </c>
      <c r="K392" t="s">
        <v>313</v>
      </c>
      <c r="L392">
        <v>1371</v>
      </c>
      <c r="N392">
        <v>1013</v>
      </c>
      <c r="O392" t="s">
        <v>23</v>
      </c>
      <c r="P392" t="s">
        <v>23</v>
      </c>
      <c r="Q392">
        <v>1</v>
      </c>
      <c r="W392">
        <v>0</v>
      </c>
      <c r="X392">
        <v>-612920577</v>
      </c>
      <c r="Y392">
        <f t="shared" si="202"/>
        <v>20</v>
      </c>
      <c r="AA392">
        <v>180.54</v>
      </c>
      <c r="AB392">
        <v>0</v>
      </c>
      <c r="AC392">
        <v>0</v>
      </c>
      <c r="AD392">
        <v>0</v>
      </c>
      <c r="AE392">
        <v>18.2</v>
      </c>
      <c r="AF392">
        <v>0</v>
      </c>
      <c r="AG392">
        <v>0</v>
      </c>
      <c r="AH392">
        <v>0</v>
      </c>
      <c r="AI392">
        <v>9.92</v>
      </c>
      <c r="AJ392">
        <v>1</v>
      </c>
      <c r="AK392">
        <v>1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 t="s">
        <v>6</v>
      </c>
      <c r="AT392">
        <v>20</v>
      </c>
      <c r="AU392" t="s">
        <v>6</v>
      </c>
      <c r="AV392">
        <v>0</v>
      </c>
      <c r="AW392">
        <v>1</v>
      </c>
      <c r="AX392">
        <v>-1</v>
      </c>
      <c r="AY392">
        <v>0</v>
      </c>
      <c r="AZ392">
        <v>0</v>
      </c>
      <c r="BA392" t="s">
        <v>6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ROUND(Y392*Source!I178,7)</f>
        <v>236</v>
      </c>
      <c r="CY392">
        <f t="shared" si="203"/>
        <v>180.54</v>
      </c>
      <c r="CZ392">
        <f t="shared" si="204"/>
        <v>18.2</v>
      </c>
      <c r="DA392">
        <f t="shared" si="205"/>
        <v>9.92</v>
      </c>
      <c r="DB392">
        <f t="shared" si="206"/>
        <v>364</v>
      </c>
      <c r="DC392">
        <f t="shared" si="207"/>
        <v>0</v>
      </c>
      <c r="DD392" t="s">
        <v>6</v>
      </c>
      <c r="DE392" t="s">
        <v>6</v>
      </c>
      <c r="DF392">
        <f t="shared" si="208"/>
        <v>42607.44</v>
      </c>
      <c r="DG392">
        <f t="shared" si="209"/>
        <v>0</v>
      </c>
      <c r="DH392">
        <f t="shared" si="210"/>
        <v>0</v>
      </c>
      <c r="DI392">
        <f t="shared" si="201"/>
        <v>0</v>
      </c>
      <c r="DJ392">
        <f t="shared" si="211"/>
        <v>42607.44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ROW(Source!A182)</f>
        <v>182</v>
      </c>
      <c r="B393">
        <v>92854092</v>
      </c>
      <c r="C393">
        <v>92855393</v>
      </c>
      <c r="D393">
        <v>49510749</v>
      </c>
      <c r="E393">
        <v>70</v>
      </c>
      <c r="F393">
        <v>1</v>
      </c>
      <c r="G393">
        <v>1</v>
      </c>
      <c r="H393">
        <v>1</v>
      </c>
      <c r="I393" t="s">
        <v>553</v>
      </c>
      <c r="J393" t="s">
        <v>6</v>
      </c>
      <c r="K393" t="s">
        <v>554</v>
      </c>
      <c r="L393">
        <v>1191</v>
      </c>
      <c r="N393">
        <v>1013</v>
      </c>
      <c r="O393" t="s">
        <v>528</v>
      </c>
      <c r="P393" t="s">
        <v>528</v>
      </c>
      <c r="Q393">
        <v>1</v>
      </c>
      <c r="W393">
        <v>0</v>
      </c>
      <c r="X393">
        <v>-2012709214</v>
      </c>
      <c r="Y393">
        <f t="shared" si="202"/>
        <v>13.71</v>
      </c>
      <c r="AA393">
        <v>0</v>
      </c>
      <c r="AB393">
        <v>0</v>
      </c>
      <c r="AC393">
        <v>0</v>
      </c>
      <c r="AD393">
        <v>421.59</v>
      </c>
      <c r="AE393">
        <v>0</v>
      </c>
      <c r="AF393">
        <v>0</v>
      </c>
      <c r="AG393">
        <v>0</v>
      </c>
      <c r="AH393">
        <v>9.4</v>
      </c>
      <c r="AI393">
        <v>1</v>
      </c>
      <c r="AJ393">
        <v>1</v>
      </c>
      <c r="AK393">
        <v>1</v>
      </c>
      <c r="AL393">
        <v>44.85</v>
      </c>
      <c r="AM393">
        <v>4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6</v>
      </c>
      <c r="AT393">
        <v>13.71</v>
      </c>
      <c r="AU393" t="s">
        <v>6</v>
      </c>
      <c r="AV393">
        <v>1</v>
      </c>
      <c r="AW393">
        <v>2</v>
      </c>
      <c r="AX393">
        <v>92855405</v>
      </c>
      <c r="AY393">
        <v>1</v>
      </c>
      <c r="AZ393">
        <v>0</v>
      </c>
      <c r="BA393">
        <v>418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U393">
        <f>ROUND(AT393*Source!I182*AH393*AL393,2)</f>
        <v>11849</v>
      </c>
      <c r="CV393">
        <f>ROUND(Y393*Source!I182,7)</f>
        <v>28.105499999999999</v>
      </c>
      <c r="CW393">
        <v>0</v>
      </c>
      <c r="CX393">
        <f>ROUND(Y393*Source!I182,7)</f>
        <v>28.105499999999999</v>
      </c>
      <c r="CY393">
        <f>AD393</f>
        <v>421.59</v>
      </c>
      <c r="CZ393">
        <f>AH393</f>
        <v>9.4</v>
      </c>
      <c r="DA393">
        <f>AL393</f>
        <v>44.85</v>
      </c>
      <c r="DB393">
        <f t="shared" si="206"/>
        <v>128.87</v>
      </c>
      <c r="DC393">
        <f t="shared" si="207"/>
        <v>0</v>
      </c>
      <c r="DD393" t="s">
        <v>6</v>
      </c>
      <c r="DE393" t="s">
        <v>6</v>
      </c>
      <c r="DF393">
        <f>ROUND(ROUND(AE393,2)*CX393,2)</f>
        <v>0</v>
      </c>
      <c r="DG393">
        <f t="shared" si="209"/>
        <v>0</v>
      </c>
      <c r="DH393">
        <f t="shared" si="210"/>
        <v>0</v>
      </c>
      <c r="DI393">
        <f>ROUND(ROUND(AH393*AL393,2)*CX393,2)</f>
        <v>11849</v>
      </c>
      <c r="DJ393">
        <f>DI393</f>
        <v>11849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ROW(Source!A182)</f>
        <v>182</v>
      </c>
      <c r="B394">
        <v>92854092</v>
      </c>
      <c r="C394">
        <v>92855393</v>
      </c>
      <c r="D394">
        <v>49510905</v>
      </c>
      <c r="E394">
        <v>70</v>
      </c>
      <c r="F394">
        <v>1</v>
      </c>
      <c r="G394">
        <v>1</v>
      </c>
      <c r="H394">
        <v>1</v>
      </c>
      <c r="I394" t="s">
        <v>529</v>
      </c>
      <c r="J394" t="s">
        <v>6</v>
      </c>
      <c r="K394" t="s">
        <v>530</v>
      </c>
      <c r="L394">
        <v>1191</v>
      </c>
      <c r="N394">
        <v>1013</v>
      </c>
      <c r="O394" t="s">
        <v>528</v>
      </c>
      <c r="P394" t="s">
        <v>528</v>
      </c>
      <c r="Q394">
        <v>1</v>
      </c>
      <c r="W394">
        <v>0</v>
      </c>
      <c r="X394">
        <v>-1417349443</v>
      </c>
      <c r="Y394">
        <f t="shared" si="202"/>
        <v>0.02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44.85</v>
      </c>
      <c r="AL394">
        <v>1</v>
      </c>
      <c r="AM394">
        <v>4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6</v>
      </c>
      <c r="AT394">
        <v>0.02</v>
      </c>
      <c r="AU394" t="s">
        <v>6</v>
      </c>
      <c r="AV394">
        <v>2</v>
      </c>
      <c r="AW394">
        <v>2</v>
      </c>
      <c r="AX394">
        <v>92855406</v>
      </c>
      <c r="AY394">
        <v>1</v>
      </c>
      <c r="AZ394">
        <v>0</v>
      </c>
      <c r="BA394">
        <v>419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ROUND(Y394*Source!I182,7)</f>
        <v>4.1000000000000002E-2</v>
      </c>
      <c r="CY394">
        <f>AD394</f>
        <v>0</v>
      </c>
      <c r="CZ394">
        <f>AH394</f>
        <v>0</v>
      </c>
      <c r="DA394">
        <f>AL394</f>
        <v>1</v>
      </c>
      <c r="DB394">
        <f t="shared" si="206"/>
        <v>0</v>
      </c>
      <c r="DC394">
        <f t="shared" si="207"/>
        <v>0</v>
      </c>
      <c r="DD394" t="s">
        <v>6</v>
      </c>
      <c r="DE394" t="s">
        <v>6</v>
      </c>
      <c r="DF394">
        <f>ROUND(ROUND(AE394,2)*CX394,2)</f>
        <v>0</v>
      </c>
      <c r="DG394">
        <f t="shared" si="209"/>
        <v>0</v>
      </c>
      <c r="DH394">
        <f>ROUND(ROUND(AG394*AK394,2)*CX394,2)</f>
        <v>0</v>
      </c>
      <c r="DI394">
        <f t="shared" ref="DI394:DI403" si="212">ROUND(ROUND(AH394,2)*CX394,2)</f>
        <v>0</v>
      </c>
      <c r="DJ394">
        <f>DI394</f>
        <v>0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ROW(Source!A182)</f>
        <v>182</v>
      </c>
      <c r="B395">
        <v>92854092</v>
      </c>
      <c r="C395">
        <v>92855393</v>
      </c>
      <c r="D395">
        <v>49673308</v>
      </c>
      <c r="E395">
        <v>1</v>
      </c>
      <c r="F395">
        <v>1</v>
      </c>
      <c r="G395">
        <v>1</v>
      </c>
      <c r="H395">
        <v>2</v>
      </c>
      <c r="I395" t="s">
        <v>593</v>
      </c>
      <c r="J395" t="s">
        <v>594</v>
      </c>
      <c r="K395" t="s">
        <v>595</v>
      </c>
      <c r="L395">
        <v>1367</v>
      </c>
      <c r="N395">
        <v>1011</v>
      </c>
      <c r="O395" t="s">
        <v>534</v>
      </c>
      <c r="P395" t="s">
        <v>534</v>
      </c>
      <c r="Q395">
        <v>1</v>
      </c>
      <c r="W395">
        <v>0</v>
      </c>
      <c r="X395">
        <v>-1049284970</v>
      </c>
      <c r="Y395">
        <f t="shared" si="202"/>
        <v>1.27</v>
      </c>
      <c r="AA395">
        <v>0</v>
      </c>
      <c r="AB395">
        <v>466.41</v>
      </c>
      <c r="AC395">
        <v>0</v>
      </c>
      <c r="AD395">
        <v>0</v>
      </c>
      <c r="AE395">
        <v>0</v>
      </c>
      <c r="AF395">
        <v>29.67</v>
      </c>
      <c r="AG395">
        <v>0</v>
      </c>
      <c r="AH395">
        <v>0</v>
      </c>
      <c r="AI395">
        <v>1</v>
      </c>
      <c r="AJ395">
        <v>15.72</v>
      </c>
      <c r="AK395">
        <v>44.85</v>
      </c>
      <c r="AL395">
        <v>1</v>
      </c>
      <c r="AM395">
        <v>4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6</v>
      </c>
      <c r="AT395">
        <v>1.27</v>
      </c>
      <c r="AU395" t="s">
        <v>6</v>
      </c>
      <c r="AV395">
        <v>0</v>
      </c>
      <c r="AW395">
        <v>2</v>
      </c>
      <c r="AX395">
        <v>92855407</v>
      </c>
      <c r="AY395">
        <v>1</v>
      </c>
      <c r="AZ395">
        <v>0</v>
      </c>
      <c r="BA395">
        <v>420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ROUND(Y395*Source!I182*DO395,7)</f>
        <v>0</v>
      </c>
      <c r="CX395">
        <f>ROUND(Y395*Source!I182,7)</f>
        <v>2.6034999999999999</v>
      </c>
      <c r="CY395">
        <f>AB395</f>
        <v>466.41</v>
      </c>
      <c r="CZ395">
        <f>AF395</f>
        <v>29.67</v>
      </c>
      <c r="DA395">
        <f>AJ395</f>
        <v>15.72</v>
      </c>
      <c r="DB395">
        <f t="shared" si="206"/>
        <v>37.68</v>
      </c>
      <c r="DC395">
        <f t="shared" si="207"/>
        <v>0</v>
      </c>
      <c r="DD395" t="s">
        <v>6</v>
      </c>
      <c r="DE395" t="s">
        <v>6</v>
      </c>
      <c r="DF395">
        <f>ROUND(ROUND(AE395,2)*CX395,2)</f>
        <v>0</v>
      </c>
      <c r="DG395">
        <f>ROUND(ROUND(AF395*AJ395,2)*CX395,2)</f>
        <v>1214.3</v>
      </c>
      <c r="DH395">
        <f>ROUND(ROUND(AG395*AK395,2)*CX395,2)</f>
        <v>0</v>
      </c>
      <c r="DI395">
        <f t="shared" si="212"/>
        <v>0</v>
      </c>
      <c r="DJ395">
        <f>DG395</f>
        <v>1214.3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ROW(Source!A182)</f>
        <v>182</v>
      </c>
      <c r="B396">
        <v>92854092</v>
      </c>
      <c r="C396">
        <v>92855393</v>
      </c>
      <c r="D396">
        <v>49673503</v>
      </c>
      <c r="E396">
        <v>1</v>
      </c>
      <c r="F396">
        <v>1</v>
      </c>
      <c r="G396">
        <v>1</v>
      </c>
      <c r="H396">
        <v>2</v>
      </c>
      <c r="I396" t="s">
        <v>531</v>
      </c>
      <c r="J396" t="s">
        <v>532</v>
      </c>
      <c r="K396" t="s">
        <v>533</v>
      </c>
      <c r="L396">
        <v>1367</v>
      </c>
      <c r="N396">
        <v>1011</v>
      </c>
      <c r="O396" t="s">
        <v>534</v>
      </c>
      <c r="P396" t="s">
        <v>534</v>
      </c>
      <c r="Q396">
        <v>1</v>
      </c>
      <c r="W396">
        <v>0</v>
      </c>
      <c r="X396">
        <v>509054691</v>
      </c>
      <c r="Y396">
        <f t="shared" si="202"/>
        <v>0.02</v>
      </c>
      <c r="AA396">
        <v>0</v>
      </c>
      <c r="AB396">
        <v>1032.96</v>
      </c>
      <c r="AC396">
        <v>520.26</v>
      </c>
      <c r="AD396">
        <v>0</v>
      </c>
      <c r="AE396">
        <v>0</v>
      </c>
      <c r="AF396">
        <v>65.709999999999994</v>
      </c>
      <c r="AG396">
        <v>11.6</v>
      </c>
      <c r="AH396">
        <v>0</v>
      </c>
      <c r="AI396">
        <v>1</v>
      </c>
      <c r="AJ396">
        <v>15.72</v>
      </c>
      <c r="AK396">
        <v>44.85</v>
      </c>
      <c r="AL396">
        <v>1</v>
      </c>
      <c r="AM396">
        <v>4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6</v>
      </c>
      <c r="AT396">
        <v>0.02</v>
      </c>
      <c r="AU396" t="s">
        <v>6</v>
      </c>
      <c r="AV396">
        <v>0</v>
      </c>
      <c r="AW396">
        <v>2</v>
      </c>
      <c r="AX396">
        <v>92855408</v>
      </c>
      <c r="AY396">
        <v>1</v>
      </c>
      <c r="AZ396">
        <v>0</v>
      </c>
      <c r="BA396">
        <v>421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ROUND(Y396*Source!I182*DO396,7)</f>
        <v>0</v>
      </c>
      <c r="CX396">
        <f>ROUND(Y396*Source!I182,7)</f>
        <v>4.1000000000000002E-2</v>
      </c>
      <c r="CY396">
        <f>AB396</f>
        <v>1032.96</v>
      </c>
      <c r="CZ396">
        <f>AF396</f>
        <v>65.709999999999994</v>
      </c>
      <c r="DA396">
        <f>AJ396</f>
        <v>15.72</v>
      </c>
      <c r="DB396">
        <f t="shared" si="206"/>
        <v>1.31</v>
      </c>
      <c r="DC396">
        <f t="shared" si="207"/>
        <v>0.23</v>
      </c>
      <c r="DD396" t="s">
        <v>6</v>
      </c>
      <c r="DE396" t="s">
        <v>6</v>
      </c>
      <c r="DF396">
        <f>ROUND(ROUND(AE396,2)*CX396,2)</f>
        <v>0</v>
      </c>
      <c r="DG396">
        <f>ROUND(ROUND(AF396*AJ396,2)*CX396,2)</f>
        <v>42.35</v>
      </c>
      <c r="DH396">
        <f>ROUND(ROUND(AG396*AK396,2)*CX396,2)</f>
        <v>21.33</v>
      </c>
      <c r="DI396">
        <f t="shared" si="212"/>
        <v>0</v>
      </c>
      <c r="DJ396">
        <f>DG396</f>
        <v>42.35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ROW(Source!A182)</f>
        <v>182</v>
      </c>
      <c r="B397">
        <v>92854092</v>
      </c>
      <c r="C397">
        <v>92855393</v>
      </c>
      <c r="D397">
        <v>49523203</v>
      </c>
      <c r="E397">
        <v>1</v>
      </c>
      <c r="F397">
        <v>1</v>
      </c>
      <c r="G397">
        <v>1</v>
      </c>
      <c r="H397">
        <v>3</v>
      </c>
      <c r="I397" t="s">
        <v>582</v>
      </c>
      <c r="J397" t="s">
        <v>583</v>
      </c>
      <c r="K397" t="s">
        <v>584</v>
      </c>
      <c r="L397">
        <v>1339</v>
      </c>
      <c r="N397">
        <v>1007</v>
      </c>
      <c r="O397" t="s">
        <v>392</v>
      </c>
      <c r="P397" t="s">
        <v>392</v>
      </c>
      <c r="Q397">
        <v>1</v>
      </c>
      <c r="W397">
        <v>0</v>
      </c>
      <c r="X397">
        <v>-143474561</v>
      </c>
      <c r="Y397">
        <f t="shared" si="202"/>
        <v>0.29299999999999998</v>
      </c>
      <c r="AA397">
        <v>24.2</v>
      </c>
      <c r="AB397">
        <v>0</v>
      </c>
      <c r="AC397">
        <v>0</v>
      </c>
      <c r="AD397">
        <v>0</v>
      </c>
      <c r="AE397">
        <v>2.44</v>
      </c>
      <c r="AF397">
        <v>0</v>
      </c>
      <c r="AG397">
        <v>0</v>
      </c>
      <c r="AH397">
        <v>0</v>
      </c>
      <c r="AI397">
        <v>9.92</v>
      </c>
      <c r="AJ397">
        <v>1</v>
      </c>
      <c r="AK397">
        <v>1</v>
      </c>
      <c r="AL397">
        <v>1</v>
      </c>
      <c r="AM397">
        <v>4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6</v>
      </c>
      <c r="AT397">
        <v>0.29299999999999998</v>
      </c>
      <c r="AU397" t="s">
        <v>6</v>
      </c>
      <c r="AV397">
        <v>0</v>
      </c>
      <c r="AW397">
        <v>2</v>
      </c>
      <c r="AX397">
        <v>92855409</v>
      </c>
      <c r="AY397">
        <v>1</v>
      </c>
      <c r="AZ397">
        <v>0</v>
      </c>
      <c r="BA397">
        <v>422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ROUND(Y397*Source!I182,7)</f>
        <v>0.60065000000000002</v>
      </c>
      <c r="CY397">
        <f t="shared" ref="CY397:CY403" si="213">AA397</f>
        <v>24.2</v>
      </c>
      <c r="CZ397">
        <f t="shared" ref="CZ397:CZ403" si="214">AE397</f>
        <v>2.44</v>
      </c>
      <c r="DA397">
        <f t="shared" ref="DA397:DA403" si="215">AI397</f>
        <v>9.92</v>
      </c>
      <c r="DB397">
        <f t="shared" si="206"/>
        <v>0.71</v>
      </c>
      <c r="DC397">
        <f t="shared" si="207"/>
        <v>0</v>
      </c>
      <c r="DD397" t="s">
        <v>6</v>
      </c>
      <c r="DE397" t="s">
        <v>6</v>
      </c>
      <c r="DF397">
        <f t="shared" ref="DF397:DF403" si="216">ROUND(ROUND(AE397*AI397,2)*CX397,2)</f>
        <v>14.54</v>
      </c>
      <c r="DG397">
        <f t="shared" ref="DG397:DG404" si="217">ROUND(ROUND(AF397,2)*CX397,2)</f>
        <v>0</v>
      </c>
      <c r="DH397">
        <f t="shared" ref="DH397:DH404" si="218">ROUND(ROUND(AG397,2)*CX397,2)</f>
        <v>0</v>
      </c>
      <c r="DI397">
        <f t="shared" si="212"/>
        <v>0</v>
      </c>
      <c r="DJ397">
        <f t="shared" ref="DJ397:DJ403" si="219">DF397</f>
        <v>14.54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ROW(Source!A182)</f>
        <v>182</v>
      </c>
      <c r="B398">
        <v>92854092</v>
      </c>
      <c r="C398">
        <v>92855393</v>
      </c>
      <c r="D398">
        <v>49525625</v>
      </c>
      <c r="E398">
        <v>1</v>
      </c>
      <c r="F398">
        <v>1</v>
      </c>
      <c r="G398">
        <v>1</v>
      </c>
      <c r="H398">
        <v>3</v>
      </c>
      <c r="I398" t="s">
        <v>596</v>
      </c>
      <c r="J398" t="s">
        <v>597</v>
      </c>
      <c r="K398" t="s">
        <v>598</v>
      </c>
      <c r="L398">
        <v>1407</v>
      </c>
      <c r="N398">
        <v>1013</v>
      </c>
      <c r="O398" t="s">
        <v>541</v>
      </c>
      <c r="P398" t="s">
        <v>541</v>
      </c>
      <c r="Q398">
        <v>1</v>
      </c>
      <c r="W398">
        <v>0</v>
      </c>
      <c r="X398">
        <v>-613484815</v>
      </c>
      <c r="Y398">
        <f t="shared" si="202"/>
        <v>0.16700000000000001</v>
      </c>
      <c r="AA398">
        <v>2678.4</v>
      </c>
      <c r="AB398">
        <v>0</v>
      </c>
      <c r="AC398">
        <v>0</v>
      </c>
      <c r="AD398">
        <v>0</v>
      </c>
      <c r="AE398">
        <v>270</v>
      </c>
      <c r="AF398">
        <v>0</v>
      </c>
      <c r="AG398">
        <v>0</v>
      </c>
      <c r="AH398">
        <v>0</v>
      </c>
      <c r="AI398">
        <v>9.92</v>
      </c>
      <c r="AJ398">
        <v>1</v>
      </c>
      <c r="AK398">
        <v>1</v>
      </c>
      <c r="AL398">
        <v>1</v>
      </c>
      <c r="AM398">
        <v>4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6</v>
      </c>
      <c r="AT398">
        <v>0.16700000000000001</v>
      </c>
      <c r="AU398" t="s">
        <v>6</v>
      </c>
      <c r="AV398">
        <v>0</v>
      </c>
      <c r="AW398">
        <v>2</v>
      </c>
      <c r="AX398">
        <v>92855410</v>
      </c>
      <c r="AY398">
        <v>1</v>
      </c>
      <c r="AZ398">
        <v>0</v>
      </c>
      <c r="BA398">
        <v>423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ROUND(Y398*Source!I182,7)</f>
        <v>0.34234999999999999</v>
      </c>
      <c r="CY398">
        <f t="shared" si="213"/>
        <v>2678.4</v>
      </c>
      <c r="CZ398">
        <f t="shared" si="214"/>
        <v>270</v>
      </c>
      <c r="DA398">
        <f t="shared" si="215"/>
        <v>9.92</v>
      </c>
      <c r="DB398">
        <f t="shared" si="206"/>
        <v>45.09</v>
      </c>
      <c r="DC398">
        <f t="shared" si="207"/>
        <v>0</v>
      </c>
      <c r="DD398" t="s">
        <v>6</v>
      </c>
      <c r="DE398" t="s">
        <v>6</v>
      </c>
      <c r="DF398">
        <f t="shared" si="216"/>
        <v>916.95</v>
      </c>
      <c r="DG398">
        <f t="shared" si="217"/>
        <v>0</v>
      </c>
      <c r="DH398">
        <f t="shared" si="218"/>
        <v>0</v>
      </c>
      <c r="DI398">
        <f t="shared" si="212"/>
        <v>0</v>
      </c>
      <c r="DJ398">
        <f t="shared" si="219"/>
        <v>916.95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ROW(Source!A182)</f>
        <v>182</v>
      </c>
      <c r="B399">
        <v>92854092</v>
      </c>
      <c r="C399">
        <v>92855393</v>
      </c>
      <c r="D399">
        <v>49525825</v>
      </c>
      <c r="E399">
        <v>1</v>
      </c>
      <c r="F399">
        <v>1</v>
      </c>
      <c r="G399">
        <v>1</v>
      </c>
      <c r="H399">
        <v>3</v>
      </c>
      <c r="I399" t="s">
        <v>599</v>
      </c>
      <c r="J399" t="s">
        <v>600</v>
      </c>
      <c r="K399" t="s">
        <v>601</v>
      </c>
      <c r="L399">
        <v>1348</v>
      </c>
      <c r="N399">
        <v>1009</v>
      </c>
      <c r="O399" t="s">
        <v>162</v>
      </c>
      <c r="P399" t="s">
        <v>162</v>
      </c>
      <c r="Q399">
        <v>1000</v>
      </c>
      <c r="W399">
        <v>0</v>
      </c>
      <c r="X399">
        <v>1639636952</v>
      </c>
      <c r="Y399">
        <f t="shared" si="202"/>
        <v>3.1700000000000001E-3</v>
      </c>
      <c r="AA399">
        <v>137783.34</v>
      </c>
      <c r="AB399">
        <v>0</v>
      </c>
      <c r="AC399">
        <v>0</v>
      </c>
      <c r="AD399">
        <v>0</v>
      </c>
      <c r="AE399">
        <v>13889.45</v>
      </c>
      <c r="AF399">
        <v>0</v>
      </c>
      <c r="AG399">
        <v>0</v>
      </c>
      <c r="AH399">
        <v>0</v>
      </c>
      <c r="AI399">
        <v>9.92</v>
      </c>
      <c r="AJ399">
        <v>1</v>
      </c>
      <c r="AK399">
        <v>1</v>
      </c>
      <c r="AL399">
        <v>1</v>
      </c>
      <c r="AM399">
        <v>4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6</v>
      </c>
      <c r="AT399">
        <v>3.1700000000000001E-3</v>
      </c>
      <c r="AU399" t="s">
        <v>6</v>
      </c>
      <c r="AV399">
        <v>0</v>
      </c>
      <c r="AW399">
        <v>2</v>
      </c>
      <c r="AX399">
        <v>92855411</v>
      </c>
      <c r="AY399">
        <v>1</v>
      </c>
      <c r="AZ399">
        <v>0</v>
      </c>
      <c r="BA399">
        <v>424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ROUND(Y399*Source!I182,7)</f>
        <v>6.4984999999999999E-3</v>
      </c>
      <c r="CY399">
        <f t="shared" si="213"/>
        <v>137783.34</v>
      </c>
      <c r="CZ399">
        <f t="shared" si="214"/>
        <v>13889.45</v>
      </c>
      <c r="DA399">
        <f t="shared" si="215"/>
        <v>9.92</v>
      </c>
      <c r="DB399">
        <f t="shared" si="206"/>
        <v>44.03</v>
      </c>
      <c r="DC399">
        <f t="shared" si="207"/>
        <v>0</v>
      </c>
      <c r="DD399" t="s">
        <v>6</v>
      </c>
      <c r="DE399" t="s">
        <v>6</v>
      </c>
      <c r="DF399">
        <f t="shared" si="216"/>
        <v>895.39</v>
      </c>
      <c r="DG399">
        <f t="shared" si="217"/>
        <v>0</v>
      </c>
      <c r="DH399">
        <f t="shared" si="218"/>
        <v>0</v>
      </c>
      <c r="DI399">
        <f t="shared" si="212"/>
        <v>0</v>
      </c>
      <c r="DJ399">
        <f t="shared" si="219"/>
        <v>895.39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ROW(Source!A182)</f>
        <v>182</v>
      </c>
      <c r="B400">
        <v>92854092</v>
      </c>
      <c r="C400">
        <v>92855393</v>
      </c>
      <c r="D400">
        <v>49563463</v>
      </c>
      <c r="E400">
        <v>1</v>
      </c>
      <c r="F400">
        <v>1</v>
      </c>
      <c r="G400">
        <v>1</v>
      </c>
      <c r="H400">
        <v>3</v>
      </c>
      <c r="I400" t="s">
        <v>323</v>
      </c>
      <c r="J400" t="s">
        <v>326</v>
      </c>
      <c r="K400" t="s">
        <v>324</v>
      </c>
      <c r="L400">
        <v>1425</v>
      </c>
      <c r="N400">
        <v>1013</v>
      </c>
      <c r="O400" t="s">
        <v>325</v>
      </c>
      <c r="P400" t="s">
        <v>325</v>
      </c>
      <c r="Q400">
        <v>1</v>
      </c>
      <c r="W400">
        <v>0</v>
      </c>
      <c r="X400">
        <v>-1147314527</v>
      </c>
      <c r="Y400">
        <f t="shared" si="202"/>
        <v>1.69756098</v>
      </c>
      <c r="AA400">
        <v>5723.84</v>
      </c>
      <c r="AB400">
        <v>0</v>
      </c>
      <c r="AC400">
        <v>0</v>
      </c>
      <c r="AD400">
        <v>0</v>
      </c>
      <c r="AE400">
        <v>577</v>
      </c>
      <c r="AF400">
        <v>0</v>
      </c>
      <c r="AG400">
        <v>0</v>
      </c>
      <c r="AH400">
        <v>0</v>
      </c>
      <c r="AI400">
        <v>9.92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 t="s">
        <v>6</v>
      </c>
      <c r="AT400">
        <v>1.69756098</v>
      </c>
      <c r="AU400" t="s">
        <v>6</v>
      </c>
      <c r="AV400">
        <v>0</v>
      </c>
      <c r="AW400">
        <v>1</v>
      </c>
      <c r="AX400">
        <v>-1</v>
      </c>
      <c r="AY400">
        <v>0</v>
      </c>
      <c r="AZ400">
        <v>0</v>
      </c>
      <c r="BA400" t="s">
        <v>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ROUND(Y400*Source!I182,7)</f>
        <v>3.48</v>
      </c>
      <c r="CY400">
        <f t="shared" si="213"/>
        <v>5723.84</v>
      </c>
      <c r="CZ400">
        <f t="shared" si="214"/>
        <v>577</v>
      </c>
      <c r="DA400">
        <f t="shared" si="215"/>
        <v>9.92</v>
      </c>
      <c r="DB400">
        <f t="shared" si="206"/>
        <v>979.49</v>
      </c>
      <c r="DC400">
        <f t="shared" si="207"/>
        <v>0</v>
      </c>
      <c r="DD400" t="s">
        <v>6</v>
      </c>
      <c r="DE400" t="s">
        <v>6</v>
      </c>
      <c r="DF400">
        <f t="shared" si="216"/>
        <v>19918.96</v>
      </c>
      <c r="DG400">
        <f t="shared" si="217"/>
        <v>0</v>
      </c>
      <c r="DH400">
        <f t="shared" si="218"/>
        <v>0</v>
      </c>
      <c r="DI400">
        <f t="shared" si="212"/>
        <v>0</v>
      </c>
      <c r="DJ400">
        <f t="shared" si="219"/>
        <v>19918.96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ROW(Source!A182)</f>
        <v>182</v>
      </c>
      <c r="B401">
        <v>92854092</v>
      </c>
      <c r="C401">
        <v>92855393</v>
      </c>
      <c r="D401">
        <v>49579566</v>
      </c>
      <c r="E401">
        <v>1</v>
      </c>
      <c r="F401">
        <v>1</v>
      </c>
      <c r="G401">
        <v>1</v>
      </c>
      <c r="H401">
        <v>3</v>
      </c>
      <c r="I401" t="s">
        <v>319</v>
      </c>
      <c r="J401" t="s">
        <v>321</v>
      </c>
      <c r="K401" t="s">
        <v>320</v>
      </c>
      <c r="L401">
        <v>1455</v>
      </c>
      <c r="N401">
        <v>1013</v>
      </c>
      <c r="O401" t="s">
        <v>67</v>
      </c>
      <c r="P401" t="s">
        <v>67</v>
      </c>
      <c r="Q401">
        <v>1</v>
      </c>
      <c r="W401">
        <v>0</v>
      </c>
      <c r="X401">
        <v>1792448234</v>
      </c>
      <c r="Y401">
        <f t="shared" si="202"/>
        <v>8.4878049000000004</v>
      </c>
      <c r="AA401">
        <v>619.01</v>
      </c>
      <c r="AB401">
        <v>0</v>
      </c>
      <c r="AC401">
        <v>0</v>
      </c>
      <c r="AD401">
        <v>0</v>
      </c>
      <c r="AE401">
        <v>62.4</v>
      </c>
      <c r="AF401">
        <v>0</v>
      </c>
      <c r="AG401">
        <v>0</v>
      </c>
      <c r="AH401">
        <v>0</v>
      </c>
      <c r="AI401">
        <v>9.92</v>
      </c>
      <c r="AJ401">
        <v>1</v>
      </c>
      <c r="AK401">
        <v>1</v>
      </c>
      <c r="AL401">
        <v>1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 t="s">
        <v>6</v>
      </c>
      <c r="AT401">
        <v>8.4878049000000004</v>
      </c>
      <c r="AU401" t="s">
        <v>6</v>
      </c>
      <c r="AV401">
        <v>0</v>
      </c>
      <c r="AW401">
        <v>1</v>
      </c>
      <c r="AX401">
        <v>-1</v>
      </c>
      <c r="AY401">
        <v>0</v>
      </c>
      <c r="AZ401">
        <v>0</v>
      </c>
      <c r="BA401" t="s">
        <v>6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ROUND(Y401*Source!I182,7)</f>
        <v>17.399999999999999</v>
      </c>
      <c r="CY401">
        <f t="shared" si="213"/>
        <v>619.01</v>
      </c>
      <c r="CZ401">
        <f t="shared" si="214"/>
        <v>62.4</v>
      </c>
      <c r="DA401">
        <f t="shared" si="215"/>
        <v>9.92</v>
      </c>
      <c r="DB401">
        <f t="shared" si="206"/>
        <v>529.64</v>
      </c>
      <c r="DC401">
        <f t="shared" si="207"/>
        <v>0</v>
      </c>
      <c r="DD401" t="s">
        <v>6</v>
      </c>
      <c r="DE401" t="s">
        <v>6</v>
      </c>
      <c r="DF401">
        <f t="shared" si="216"/>
        <v>10770.77</v>
      </c>
      <c r="DG401">
        <f t="shared" si="217"/>
        <v>0</v>
      </c>
      <c r="DH401">
        <f t="shared" si="218"/>
        <v>0</v>
      </c>
      <c r="DI401">
        <f t="shared" si="212"/>
        <v>0</v>
      </c>
      <c r="DJ401">
        <f t="shared" si="219"/>
        <v>10770.77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ROW(Source!A182)</f>
        <v>182</v>
      </c>
      <c r="B402">
        <v>92854092</v>
      </c>
      <c r="C402">
        <v>92855393</v>
      </c>
      <c r="D402">
        <v>49580132</v>
      </c>
      <c r="E402">
        <v>1</v>
      </c>
      <c r="F402">
        <v>1</v>
      </c>
      <c r="G402">
        <v>1</v>
      </c>
      <c r="H402">
        <v>3</v>
      </c>
      <c r="I402" t="s">
        <v>156</v>
      </c>
      <c r="J402" t="s">
        <v>158</v>
      </c>
      <c r="K402" t="s">
        <v>157</v>
      </c>
      <c r="L402">
        <v>1455</v>
      </c>
      <c r="N402">
        <v>1013</v>
      </c>
      <c r="O402" t="s">
        <v>67</v>
      </c>
      <c r="P402" t="s">
        <v>67</v>
      </c>
      <c r="Q402">
        <v>1</v>
      </c>
      <c r="W402">
        <v>0</v>
      </c>
      <c r="X402">
        <v>392822076</v>
      </c>
      <c r="Y402">
        <f t="shared" si="202"/>
        <v>10</v>
      </c>
      <c r="AA402">
        <v>28.77</v>
      </c>
      <c r="AB402">
        <v>0</v>
      </c>
      <c r="AC402">
        <v>0</v>
      </c>
      <c r="AD402">
        <v>0</v>
      </c>
      <c r="AE402">
        <v>2.9</v>
      </c>
      <c r="AF402">
        <v>0</v>
      </c>
      <c r="AG402">
        <v>0</v>
      </c>
      <c r="AH402">
        <v>0</v>
      </c>
      <c r="AI402">
        <v>9.92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 t="s">
        <v>6</v>
      </c>
      <c r="AT402">
        <v>10</v>
      </c>
      <c r="AU402" t="s">
        <v>6</v>
      </c>
      <c r="AV402">
        <v>0</v>
      </c>
      <c r="AW402">
        <v>1</v>
      </c>
      <c r="AX402">
        <v>-1</v>
      </c>
      <c r="AY402">
        <v>0</v>
      </c>
      <c r="AZ402">
        <v>0</v>
      </c>
      <c r="BA402" t="s">
        <v>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ROUND(Y402*Source!I182,7)</f>
        <v>20.5</v>
      </c>
      <c r="CY402">
        <f t="shared" si="213"/>
        <v>28.77</v>
      </c>
      <c r="CZ402">
        <f t="shared" si="214"/>
        <v>2.9</v>
      </c>
      <c r="DA402">
        <f t="shared" si="215"/>
        <v>9.92</v>
      </c>
      <c r="DB402">
        <f t="shared" si="206"/>
        <v>29</v>
      </c>
      <c r="DC402">
        <f t="shared" si="207"/>
        <v>0</v>
      </c>
      <c r="DD402" t="s">
        <v>6</v>
      </c>
      <c r="DE402" t="s">
        <v>6</v>
      </c>
      <c r="DF402">
        <f t="shared" si="216"/>
        <v>589.79</v>
      </c>
      <c r="DG402">
        <f t="shared" si="217"/>
        <v>0</v>
      </c>
      <c r="DH402">
        <f t="shared" si="218"/>
        <v>0</v>
      </c>
      <c r="DI402">
        <f t="shared" si="212"/>
        <v>0</v>
      </c>
      <c r="DJ402">
        <f t="shared" si="219"/>
        <v>589.79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ROW(Source!A182)</f>
        <v>182</v>
      </c>
      <c r="B403">
        <v>92854092</v>
      </c>
      <c r="C403">
        <v>92855393</v>
      </c>
      <c r="D403">
        <v>49583318</v>
      </c>
      <c r="E403">
        <v>1</v>
      </c>
      <c r="F403">
        <v>1</v>
      </c>
      <c r="G403">
        <v>1</v>
      </c>
      <c r="H403">
        <v>3</v>
      </c>
      <c r="I403" t="s">
        <v>152</v>
      </c>
      <c r="J403" t="s">
        <v>154</v>
      </c>
      <c r="K403" t="s">
        <v>153</v>
      </c>
      <c r="L403">
        <v>1301</v>
      </c>
      <c r="N403">
        <v>1003</v>
      </c>
      <c r="O403" t="s">
        <v>88</v>
      </c>
      <c r="P403" t="s">
        <v>88</v>
      </c>
      <c r="Q403">
        <v>1</v>
      </c>
      <c r="W403">
        <v>0</v>
      </c>
      <c r="X403">
        <v>899570704</v>
      </c>
      <c r="Y403">
        <f t="shared" si="202"/>
        <v>102.5</v>
      </c>
      <c r="AA403">
        <v>97.12</v>
      </c>
      <c r="AB403">
        <v>0</v>
      </c>
      <c r="AC403">
        <v>0</v>
      </c>
      <c r="AD403">
        <v>0</v>
      </c>
      <c r="AE403">
        <v>9.7899999999999991</v>
      </c>
      <c r="AF403">
        <v>0</v>
      </c>
      <c r="AG403">
        <v>0</v>
      </c>
      <c r="AH403">
        <v>0</v>
      </c>
      <c r="AI403">
        <v>9.92</v>
      </c>
      <c r="AJ403">
        <v>1</v>
      </c>
      <c r="AK403">
        <v>1</v>
      </c>
      <c r="AL403">
        <v>1</v>
      </c>
      <c r="AM403">
        <v>0</v>
      </c>
      <c r="AN403">
        <v>0</v>
      </c>
      <c r="AO403">
        <v>0</v>
      </c>
      <c r="AP403">
        <v>1</v>
      </c>
      <c r="AQ403">
        <v>0</v>
      </c>
      <c r="AR403">
        <v>0</v>
      </c>
      <c r="AS403" t="s">
        <v>6</v>
      </c>
      <c r="AT403">
        <v>102.5</v>
      </c>
      <c r="AU403" t="s">
        <v>6</v>
      </c>
      <c r="AV403">
        <v>0</v>
      </c>
      <c r="AW403">
        <v>1</v>
      </c>
      <c r="AX403">
        <v>-1</v>
      </c>
      <c r="AY403">
        <v>0</v>
      </c>
      <c r="AZ403">
        <v>0</v>
      </c>
      <c r="BA403" t="s">
        <v>6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ROUND(Y403*Source!I182,7)</f>
        <v>210.125</v>
      </c>
      <c r="CY403">
        <f t="shared" si="213"/>
        <v>97.12</v>
      </c>
      <c r="CZ403">
        <f t="shared" si="214"/>
        <v>9.7899999999999991</v>
      </c>
      <c r="DA403">
        <f t="shared" si="215"/>
        <v>9.92</v>
      </c>
      <c r="DB403">
        <f t="shared" si="206"/>
        <v>1003.48</v>
      </c>
      <c r="DC403">
        <f t="shared" si="207"/>
        <v>0</v>
      </c>
      <c r="DD403" t="s">
        <v>6</v>
      </c>
      <c r="DE403" t="s">
        <v>6</v>
      </c>
      <c r="DF403">
        <f t="shared" si="216"/>
        <v>20407.34</v>
      </c>
      <c r="DG403">
        <f t="shared" si="217"/>
        <v>0</v>
      </c>
      <c r="DH403">
        <f t="shared" si="218"/>
        <v>0</v>
      </c>
      <c r="DI403">
        <f t="shared" si="212"/>
        <v>0</v>
      </c>
      <c r="DJ403">
        <f t="shared" si="219"/>
        <v>20407.34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ROW(Source!A187)</f>
        <v>187</v>
      </c>
      <c r="B404">
        <v>92854092</v>
      </c>
      <c r="C404">
        <v>92855421</v>
      </c>
      <c r="D404">
        <v>49510767</v>
      </c>
      <c r="E404">
        <v>70</v>
      </c>
      <c r="F404">
        <v>1</v>
      </c>
      <c r="G404">
        <v>1</v>
      </c>
      <c r="H404">
        <v>1</v>
      </c>
      <c r="I404" t="s">
        <v>641</v>
      </c>
      <c r="J404" t="s">
        <v>6</v>
      </c>
      <c r="K404" t="s">
        <v>642</v>
      </c>
      <c r="L404">
        <v>1191</v>
      </c>
      <c r="N404">
        <v>1013</v>
      </c>
      <c r="O404" t="s">
        <v>528</v>
      </c>
      <c r="P404" t="s">
        <v>528</v>
      </c>
      <c r="Q404">
        <v>1</v>
      </c>
      <c r="W404">
        <v>0</v>
      </c>
      <c r="X404">
        <v>-1936699058</v>
      </c>
      <c r="Y404">
        <f t="shared" si="202"/>
        <v>0.69</v>
      </c>
      <c r="AA404">
        <v>0</v>
      </c>
      <c r="AB404">
        <v>0</v>
      </c>
      <c r="AC404">
        <v>0</v>
      </c>
      <c r="AD404">
        <v>444.91</v>
      </c>
      <c r="AE404">
        <v>0</v>
      </c>
      <c r="AF404">
        <v>0</v>
      </c>
      <c r="AG404">
        <v>0</v>
      </c>
      <c r="AH404">
        <v>9.92</v>
      </c>
      <c r="AI404">
        <v>1</v>
      </c>
      <c r="AJ404">
        <v>1</v>
      </c>
      <c r="AK404">
        <v>1</v>
      </c>
      <c r="AL404">
        <v>44.85</v>
      </c>
      <c r="AM404">
        <v>4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6</v>
      </c>
      <c r="AT404">
        <v>0.69</v>
      </c>
      <c r="AU404" t="s">
        <v>6</v>
      </c>
      <c r="AV404">
        <v>1</v>
      </c>
      <c r="AW404">
        <v>2</v>
      </c>
      <c r="AX404">
        <v>92855429</v>
      </c>
      <c r="AY404">
        <v>1</v>
      </c>
      <c r="AZ404">
        <v>0</v>
      </c>
      <c r="BA404">
        <v>430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U404">
        <f>ROUND(AT404*Source!I187*AH404*AL404,2)</f>
        <v>2870.35</v>
      </c>
      <c r="CV404">
        <f>ROUND(Y404*Source!I187,7)</f>
        <v>6.4515000000000002</v>
      </c>
      <c r="CW404">
        <v>0</v>
      </c>
      <c r="CX404">
        <f>ROUND(Y404*Source!I187,7)</f>
        <v>6.4515000000000002</v>
      </c>
      <c r="CY404">
        <f>AD404</f>
        <v>444.91</v>
      </c>
      <c r="CZ404">
        <f>AH404</f>
        <v>9.92</v>
      </c>
      <c r="DA404">
        <f>AL404</f>
        <v>44.85</v>
      </c>
      <c r="DB404">
        <f t="shared" si="206"/>
        <v>6.84</v>
      </c>
      <c r="DC404">
        <f t="shared" si="207"/>
        <v>0</v>
      </c>
      <c r="DD404" t="s">
        <v>6</v>
      </c>
      <c r="DE404" t="s">
        <v>6</v>
      </c>
      <c r="DF404">
        <f>ROUND(ROUND(AE404,2)*CX404,2)</f>
        <v>0</v>
      </c>
      <c r="DG404">
        <f t="shared" si="217"/>
        <v>0</v>
      </c>
      <c r="DH404">
        <f t="shared" si="218"/>
        <v>0</v>
      </c>
      <c r="DI404">
        <f>ROUND(ROUND(AH404*AL404,2)*CX404,2)</f>
        <v>2870.34</v>
      </c>
      <c r="DJ404">
        <f>DI404</f>
        <v>2870.34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ROW(Source!A187)</f>
        <v>187</v>
      </c>
      <c r="B405">
        <v>92854092</v>
      </c>
      <c r="C405">
        <v>92855421</v>
      </c>
      <c r="D405">
        <v>49673658</v>
      </c>
      <c r="E405">
        <v>1</v>
      </c>
      <c r="F405">
        <v>1</v>
      </c>
      <c r="G405">
        <v>1</v>
      </c>
      <c r="H405">
        <v>2</v>
      </c>
      <c r="I405" t="s">
        <v>573</v>
      </c>
      <c r="J405" t="s">
        <v>574</v>
      </c>
      <c r="K405" t="s">
        <v>575</v>
      </c>
      <c r="L405">
        <v>1367</v>
      </c>
      <c r="N405">
        <v>1011</v>
      </c>
      <c r="O405" t="s">
        <v>534</v>
      </c>
      <c r="P405" t="s">
        <v>534</v>
      </c>
      <c r="Q405">
        <v>1</v>
      </c>
      <c r="W405">
        <v>0</v>
      </c>
      <c r="X405">
        <v>2077867240</v>
      </c>
      <c r="Y405">
        <f t="shared" si="202"/>
        <v>0.06</v>
      </c>
      <c r="AA405">
        <v>0</v>
      </c>
      <c r="AB405">
        <v>18.86</v>
      </c>
      <c r="AC405">
        <v>0</v>
      </c>
      <c r="AD405">
        <v>0</v>
      </c>
      <c r="AE405">
        <v>0</v>
      </c>
      <c r="AF405">
        <v>1.2</v>
      </c>
      <c r="AG405">
        <v>0</v>
      </c>
      <c r="AH405">
        <v>0</v>
      </c>
      <c r="AI405">
        <v>1</v>
      </c>
      <c r="AJ405">
        <v>15.72</v>
      </c>
      <c r="AK405">
        <v>44.85</v>
      </c>
      <c r="AL405">
        <v>1</v>
      </c>
      <c r="AM405">
        <v>4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6</v>
      </c>
      <c r="AT405">
        <v>0.06</v>
      </c>
      <c r="AU405" t="s">
        <v>6</v>
      </c>
      <c r="AV405">
        <v>0</v>
      </c>
      <c r="AW405">
        <v>2</v>
      </c>
      <c r="AX405">
        <v>92855430</v>
      </c>
      <c r="AY405">
        <v>1</v>
      </c>
      <c r="AZ405">
        <v>0</v>
      </c>
      <c r="BA405">
        <v>431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ROUND(Y405*Source!I187*DO405,7)</f>
        <v>0</v>
      </c>
      <c r="CX405">
        <f>ROUND(Y405*Source!I187,7)</f>
        <v>0.56100000000000005</v>
      </c>
      <c r="CY405">
        <f>AB405</f>
        <v>18.86</v>
      </c>
      <c r="CZ405">
        <f>AF405</f>
        <v>1.2</v>
      </c>
      <c r="DA405">
        <f>AJ405</f>
        <v>15.72</v>
      </c>
      <c r="DB405">
        <f t="shared" si="206"/>
        <v>7.0000000000000007E-2</v>
      </c>
      <c r="DC405">
        <f t="shared" si="207"/>
        <v>0</v>
      </c>
      <c r="DD405" t="s">
        <v>6</v>
      </c>
      <c r="DE405" t="s">
        <v>6</v>
      </c>
      <c r="DF405">
        <f>ROUND(ROUND(AE405,2)*CX405,2)</f>
        <v>0</v>
      </c>
      <c r="DG405">
        <f>ROUND(ROUND(AF405*AJ405,2)*CX405,2)</f>
        <v>10.58</v>
      </c>
      <c r="DH405">
        <f>ROUND(ROUND(AG405*AK405,2)*CX405,2)</f>
        <v>0</v>
      </c>
      <c r="DI405">
        <f t="shared" ref="DI405:DI410" si="220">ROUND(ROUND(AH405,2)*CX405,2)</f>
        <v>0</v>
      </c>
      <c r="DJ405">
        <f>DG405</f>
        <v>10.58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ROW(Source!A187)</f>
        <v>187</v>
      </c>
      <c r="B406">
        <v>92854092</v>
      </c>
      <c r="C406">
        <v>92855421</v>
      </c>
      <c r="D406">
        <v>49673715</v>
      </c>
      <c r="E406">
        <v>1</v>
      </c>
      <c r="F406">
        <v>1</v>
      </c>
      <c r="G406">
        <v>1</v>
      </c>
      <c r="H406">
        <v>2</v>
      </c>
      <c r="I406" t="s">
        <v>535</v>
      </c>
      <c r="J406" t="s">
        <v>536</v>
      </c>
      <c r="K406" t="s">
        <v>537</v>
      </c>
      <c r="L406">
        <v>1367</v>
      </c>
      <c r="N406">
        <v>1011</v>
      </c>
      <c r="O406" t="s">
        <v>534</v>
      </c>
      <c r="P406" t="s">
        <v>534</v>
      </c>
      <c r="Q406">
        <v>1</v>
      </c>
      <c r="W406">
        <v>0</v>
      </c>
      <c r="X406">
        <v>829370094</v>
      </c>
      <c r="Y406">
        <f t="shared" si="202"/>
        <v>0.18</v>
      </c>
      <c r="AA406">
        <v>0</v>
      </c>
      <c r="AB406">
        <v>127.33</v>
      </c>
      <c r="AC406">
        <v>0</v>
      </c>
      <c r="AD406">
        <v>0</v>
      </c>
      <c r="AE406">
        <v>0</v>
      </c>
      <c r="AF406">
        <v>8.1</v>
      </c>
      <c r="AG406">
        <v>0</v>
      </c>
      <c r="AH406">
        <v>0</v>
      </c>
      <c r="AI406">
        <v>1</v>
      </c>
      <c r="AJ406">
        <v>15.72</v>
      </c>
      <c r="AK406">
        <v>44.85</v>
      </c>
      <c r="AL406">
        <v>1</v>
      </c>
      <c r="AM406">
        <v>4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6</v>
      </c>
      <c r="AT406">
        <v>0.18</v>
      </c>
      <c r="AU406" t="s">
        <v>6</v>
      </c>
      <c r="AV406">
        <v>0</v>
      </c>
      <c r="AW406">
        <v>2</v>
      </c>
      <c r="AX406">
        <v>92855431</v>
      </c>
      <c r="AY406">
        <v>1</v>
      </c>
      <c r="AZ406">
        <v>0</v>
      </c>
      <c r="BA406">
        <v>432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ROUND(Y406*Source!I187*DO406,7)</f>
        <v>0</v>
      </c>
      <c r="CX406">
        <f>ROUND(Y406*Source!I187,7)</f>
        <v>1.6830000000000001</v>
      </c>
      <c r="CY406">
        <f>AB406</f>
        <v>127.33</v>
      </c>
      <c r="CZ406">
        <f>AF406</f>
        <v>8.1</v>
      </c>
      <c r="DA406">
        <f>AJ406</f>
        <v>15.72</v>
      </c>
      <c r="DB406">
        <f t="shared" si="206"/>
        <v>1.46</v>
      </c>
      <c r="DC406">
        <f t="shared" si="207"/>
        <v>0</v>
      </c>
      <c r="DD406" t="s">
        <v>6</v>
      </c>
      <c r="DE406" t="s">
        <v>6</v>
      </c>
      <c r="DF406">
        <f>ROUND(ROUND(AE406,2)*CX406,2)</f>
        <v>0</v>
      </c>
      <c r="DG406">
        <f>ROUND(ROUND(AF406*AJ406,2)*CX406,2)</f>
        <v>214.3</v>
      </c>
      <c r="DH406">
        <f>ROUND(ROUND(AG406*AK406,2)*CX406,2)</f>
        <v>0</v>
      </c>
      <c r="DI406">
        <f t="shared" si="220"/>
        <v>0</v>
      </c>
      <c r="DJ406">
        <f>DG406</f>
        <v>214.3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ROW(Source!A187)</f>
        <v>187</v>
      </c>
      <c r="B407">
        <v>92854092</v>
      </c>
      <c r="C407">
        <v>92855421</v>
      </c>
      <c r="D407">
        <v>49521602</v>
      </c>
      <c r="E407">
        <v>1</v>
      </c>
      <c r="F407">
        <v>1</v>
      </c>
      <c r="G407">
        <v>1</v>
      </c>
      <c r="H407">
        <v>3</v>
      </c>
      <c r="I407" t="s">
        <v>579</v>
      </c>
      <c r="J407" t="s">
        <v>580</v>
      </c>
      <c r="K407" t="s">
        <v>581</v>
      </c>
      <c r="L407">
        <v>1339</v>
      </c>
      <c r="N407">
        <v>1007</v>
      </c>
      <c r="O407" t="s">
        <v>392</v>
      </c>
      <c r="P407" t="s">
        <v>392</v>
      </c>
      <c r="Q407">
        <v>1</v>
      </c>
      <c r="W407">
        <v>0</v>
      </c>
      <c r="X407">
        <v>-1761807714</v>
      </c>
      <c r="Y407">
        <f t="shared" si="202"/>
        <v>1.17E-2</v>
      </c>
      <c r="AA407">
        <v>61.7</v>
      </c>
      <c r="AB407">
        <v>0</v>
      </c>
      <c r="AC407">
        <v>0</v>
      </c>
      <c r="AD407">
        <v>0</v>
      </c>
      <c r="AE407">
        <v>6.22</v>
      </c>
      <c r="AF407">
        <v>0</v>
      </c>
      <c r="AG407">
        <v>0</v>
      </c>
      <c r="AH407">
        <v>0</v>
      </c>
      <c r="AI407">
        <v>9.92</v>
      </c>
      <c r="AJ407">
        <v>1</v>
      </c>
      <c r="AK407">
        <v>1</v>
      </c>
      <c r="AL407">
        <v>1</v>
      </c>
      <c r="AM407">
        <v>4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6</v>
      </c>
      <c r="AT407">
        <v>1.17E-2</v>
      </c>
      <c r="AU407" t="s">
        <v>6</v>
      </c>
      <c r="AV407">
        <v>0</v>
      </c>
      <c r="AW407">
        <v>2</v>
      </c>
      <c r="AX407">
        <v>92855432</v>
      </c>
      <c r="AY407">
        <v>1</v>
      </c>
      <c r="AZ407">
        <v>0</v>
      </c>
      <c r="BA407">
        <v>433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ROUND(Y407*Source!I187,7)</f>
        <v>0.10939500000000001</v>
      </c>
      <c r="CY407">
        <f>AA407</f>
        <v>61.7</v>
      </c>
      <c r="CZ407">
        <f>AE407</f>
        <v>6.22</v>
      </c>
      <c r="DA407">
        <f>AI407</f>
        <v>9.92</v>
      </c>
      <c r="DB407">
        <f t="shared" si="206"/>
        <v>7.0000000000000007E-2</v>
      </c>
      <c r="DC407">
        <f t="shared" si="207"/>
        <v>0</v>
      </c>
      <c r="DD407" t="s">
        <v>6</v>
      </c>
      <c r="DE407" t="s">
        <v>6</v>
      </c>
      <c r="DF407">
        <f>ROUND(ROUND(AE407*AI407,2)*CX407,2)</f>
        <v>6.75</v>
      </c>
      <c r="DG407">
        <f t="shared" ref="DG407:DG412" si="221">ROUND(ROUND(AF407,2)*CX407,2)</f>
        <v>0</v>
      </c>
      <c r="DH407">
        <f>ROUND(ROUND(AG407,2)*CX407,2)</f>
        <v>0</v>
      </c>
      <c r="DI407">
        <f t="shared" si="220"/>
        <v>0</v>
      </c>
      <c r="DJ407">
        <f>DF407</f>
        <v>6.75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ROW(Source!A187)</f>
        <v>187</v>
      </c>
      <c r="B408">
        <v>92854092</v>
      </c>
      <c r="C408">
        <v>92855421</v>
      </c>
      <c r="D408">
        <v>49521608</v>
      </c>
      <c r="E408">
        <v>1</v>
      </c>
      <c r="F408">
        <v>1</v>
      </c>
      <c r="G408">
        <v>1</v>
      </c>
      <c r="H408">
        <v>3</v>
      </c>
      <c r="I408" t="s">
        <v>608</v>
      </c>
      <c r="J408" t="s">
        <v>609</v>
      </c>
      <c r="K408" t="s">
        <v>610</v>
      </c>
      <c r="L408">
        <v>1346</v>
      </c>
      <c r="N408">
        <v>1009</v>
      </c>
      <c r="O408" t="s">
        <v>558</v>
      </c>
      <c r="P408" t="s">
        <v>558</v>
      </c>
      <c r="Q408">
        <v>1</v>
      </c>
      <c r="W408">
        <v>0</v>
      </c>
      <c r="X408">
        <v>-2118006079</v>
      </c>
      <c r="Y408">
        <f t="shared" si="202"/>
        <v>0.80659999999999998</v>
      </c>
      <c r="AA408">
        <v>60.41</v>
      </c>
      <c r="AB408">
        <v>0</v>
      </c>
      <c r="AC408">
        <v>0</v>
      </c>
      <c r="AD408">
        <v>0</v>
      </c>
      <c r="AE408">
        <v>6.09</v>
      </c>
      <c r="AF408">
        <v>0</v>
      </c>
      <c r="AG408">
        <v>0</v>
      </c>
      <c r="AH408">
        <v>0</v>
      </c>
      <c r="AI408">
        <v>9.92</v>
      </c>
      <c r="AJ408">
        <v>1</v>
      </c>
      <c r="AK408">
        <v>1</v>
      </c>
      <c r="AL408">
        <v>1</v>
      </c>
      <c r="AM408">
        <v>4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6</v>
      </c>
      <c r="AT408">
        <v>0.80659999999999998</v>
      </c>
      <c r="AU408" t="s">
        <v>6</v>
      </c>
      <c r="AV408">
        <v>0</v>
      </c>
      <c r="AW408">
        <v>2</v>
      </c>
      <c r="AX408">
        <v>92855433</v>
      </c>
      <c r="AY408">
        <v>1</v>
      </c>
      <c r="AZ408">
        <v>0</v>
      </c>
      <c r="BA408">
        <v>434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ROUND(Y408*Source!I187,7)</f>
        <v>7.5417100000000001</v>
      </c>
      <c r="CY408">
        <f>AA408</f>
        <v>60.41</v>
      </c>
      <c r="CZ408">
        <f>AE408</f>
        <v>6.09</v>
      </c>
      <c r="DA408">
        <f>AI408</f>
        <v>9.92</v>
      </c>
      <c r="DB408">
        <f t="shared" si="206"/>
        <v>4.91</v>
      </c>
      <c r="DC408">
        <f t="shared" si="207"/>
        <v>0</v>
      </c>
      <c r="DD408" t="s">
        <v>6</v>
      </c>
      <c r="DE408" t="s">
        <v>6</v>
      </c>
      <c r="DF408">
        <f>ROUND(ROUND(AE408*AI408,2)*CX408,2)</f>
        <v>455.59</v>
      </c>
      <c r="DG408">
        <f t="shared" si="221"/>
        <v>0</v>
      </c>
      <c r="DH408">
        <f>ROUND(ROUND(AG408,2)*CX408,2)</f>
        <v>0</v>
      </c>
      <c r="DI408">
        <f t="shared" si="220"/>
        <v>0</v>
      </c>
      <c r="DJ408">
        <f>DF408</f>
        <v>455.59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ROW(Source!A187)</f>
        <v>187</v>
      </c>
      <c r="B409">
        <v>92854092</v>
      </c>
      <c r="C409">
        <v>92855421</v>
      </c>
      <c r="D409">
        <v>49524295</v>
      </c>
      <c r="E409">
        <v>1</v>
      </c>
      <c r="F409">
        <v>1</v>
      </c>
      <c r="G409">
        <v>1</v>
      </c>
      <c r="H409">
        <v>3</v>
      </c>
      <c r="I409" t="s">
        <v>643</v>
      </c>
      <c r="J409" t="s">
        <v>644</v>
      </c>
      <c r="K409" t="s">
        <v>645</v>
      </c>
      <c r="L409">
        <v>1346</v>
      </c>
      <c r="N409">
        <v>1009</v>
      </c>
      <c r="O409" t="s">
        <v>558</v>
      </c>
      <c r="P409" t="s">
        <v>558</v>
      </c>
      <c r="Q409">
        <v>1</v>
      </c>
      <c r="W409">
        <v>0</v>
      </c>
      <c r="X409">
        <v>-1763980464</v>
      </c>
      <c r="Y409">
        <f t="shared" si="202"/>
        <v>3.73E-2</v>
      </c>
      <c r="AA409">
        <v>111.3</v>
      </c>
      <c r="AB409">
        <v>0</v>
      </c>
      <c r="AC409">
        <v>0</v>
      </c>
      <c r="AD409">
        <v>0</v>
      </c>
      <c r="AE409">
        <v>11.22</v>
      </c>
      <c r="AF409">
        <v>0</v>
      </c>
      <c r="AG409">
        <v>0</v>
      </c>
      <c r="AH409">
        <v>0</v>
      </c>
      <c r="AI409">
        <v>9.92</v>
      </c>
      <c r="AJ409">
        <v>1</v>
      </c>
      <c r="AK409">
        <v>1</v>
      </c>
      <c r="AL409">
        <v>1</v>
      </c>
      <c r="AM409">
        <v>4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6</v>
      </c>
      <c r="AT409">
        <v>3.73E-2</v>
      </c>
      <c r="AU409" t="s">
        <v>6</v>
      </c>
      <c r="AV409">
        <v>0</v>
      </c>
      <c r="AW409">
        <v>2</v>
      </c>
      <c r="AX409">
        <v>92855434</v>
      </c>
      <c r="AY409">
        <v>1</v>
      </c>
      <c r="AZ409">
        <v>0</v>
      </c>
      <c r="BA409">
        <v>435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ROUND(Y409*Source!I187,7)</f>
        <v>0.34875499999999998</v>
      </c>
      <c r="CY409">
        <f>AA409</f>
        <v>111.3</v>
      </c>
      <c r="CZ409">
        <f>AE409</f>
        <v>11.22</v>
      </c>
      <c r="DA409">
        <f>AI409</f>
        <v>9.92</v>
      </c>
      <c r="DB409">
        <f t="shared" si="206"/>
        <v>0.42</v>
      </c>
      <c r="DC409">
        <f t="shared" si="207"/>
        <v>0</v>
      </c>
      <c r="DD409" t="s">
        <v>6</v>
      </c>
      <c r="DE409" t="s">
        <v>6</v>
      </c>
      <c r="DF409">
        <f>ROUND(ROUND(AE409*AI409,2)*CX409,2)</f>
        <v>38.82</v>
      </c>
      <c r="DG409">
        <f t="shared" si="221"/>
        <v>0</v>
      </c>
      <c r="DH409">
        <f>ROUND(ROUND(AG409,2)*CX409,2)</f>
        <v>0</v>
      </c>
      <c r="DI409">
        <f t="shared" si="220"/>
        <v>0</v>
      </c>
      <c r="DJ409">
        <f>DF409</f>
        <v>38.82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ROW(Source!A187)</f>
        <v>187</v>
      </c>
      <c r="B410">
        <v>92854092</v>
      </c>
      <c r="C410">
        <v>92855421</v>
      </c>
      <c r="D410">
        <v>49577871</v>
      </c>
      <c r="E410">
        <v>1</v>
      </c>
      <c r="F410">
        <v>1</v>
      </c>
      <c r="G410">
        <v>1</v>
      </c>
      <c r="H410">
        <v>3</v>
      </c>
      <c r="I410" t="s">
        <v>180</v>
      </c>
      <c r="J410" t="s">
        <v>182</v>
      </c>
      <c r="K410" t="s">
        <v>181</v>
      </c>
      <c r="L410">
        <v>1301</v>
      </c>
      <c r="N410">
        <v>1003</v>
      </c>
      <c r="O410" t="s">
        <v>88</v>
      </c>
      <c r="P410" t="s">
        <v>88</v>
      </c>
      <c r="Q410">
        <v>1</v>
      </c>
      <c r="W410">
        <v>0</v>
      </c>
      <c r="X410">
        <v>1360063296</v>
      </c>
      <c r="Y410">
        <f t="shared" si="202"/>
        <v>10</v>
      </c>
      <c r="AA410">
        <v>278.26</v>
      </c>
      <c r="AB410">
        <v>0</v>
      </c>
      <c r="AC410">
        <v>0</v>
      </c>
      <c r="AD410">
        <v>0</v>
      </c>
      <c r="AE410">
        <v>28.05</v>
      </c>
      <c r="AF410">
        <v>0</v>
      </c>
      <c r="AG410">
        <v>0</v>
      </c>
      <c r="AH410">
        <v>0</v>
      </c>
      <c r="AI410">
        <v>9.92</v>
      </c>
      <c r="AJ410">
        <v>1</v>
      </c>
      <c r="AK410">
        <v>1</v>
      </c>
      <c r="AL410">
        <v>1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 t="s">
        <v>6</v>
      </c>
      <c r="AT410">
        <v>10</v>
      </c>
      <c r="AU410" t="s">
        <v>6</v>
      </c>
      <c r="AV410">
        <v>0</v>
      </c>
      <c r="AW410">
        <v>1</v>
      </c>
      <c r="AX410">
        <v>-1</v>
      </c>
      <c r="AY410">
        <v>0</v>
      </c>
      <c r="AZ410">
        <v>0</v>
      </c>
      <c r="BA410" t="s">
        <v>6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ROUND(Y410*Source!I187,7)</f>
        <v>93.5</v>
      </c>
      <c r="CY410">
        <f>AA410</f>
        <v>278.26</v>
      </c>
      <c r="CZ410">
        <f>AE410</f>
        <v>28.05</v>
      </c>
      <c r="DA410">
        <f>AI410</f>
        <v>9.92</v>
      </c>
      <c r="DB410">
        <f t="shared" si="206"/>
        <v>280.5</v>
      </c>
      <c r="DC410">
        <f t="shared" si="207"/>
        <v>0</v>
      </c>
      <c r="DD410" t="s">
        <v>6</v>
      </c>
      <c r="DE410" t="s">
        <v>6</v>
      </c>
      <c r="DF410">
        <f>ROUND(ROUND(AE410*AI410,2)*CX410,2)</f>
        <v>26017.31</v>
      </c>
      <c r="DG410">
        <f t="shared" si="221"/>
        <v>0</v>
      </c>
      <c r="DH410">
        <f>ROUND(ROUND(AG410,2)*CX410,2)</f>
        <v>0</v>
      </c>
      <c r="DI410">
        <f t="shared" si="220"/>
        <v>0</v>
      </c>
      <c r="DJ410">
        <f>DF410</f>
        <v>26017.31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ROW(Source!A224)</f>
        <v>224</v>
      </c>
      <c r="B411">
        <v>92854092</v>
      </c>
      <c r="C411">
        <v>92855438</v>
      </c>
      <c r="D411">
        <v>49510773</v>
      </c>
      <c r="E411">
        <v>70</v>
      </c>
      <c r="F411">
        <v>1</v>
      </c>
      <c r="G411">
        <v>1</v>
      </c>
      <c r="H411">
        <v>1</v>
      </c>
      <c r="I411" t="s">
        <v>655</v>
      </c>
      <c r="J411" t="s">
        <v>6</v>
      </c>
      <c r="K411" t="s">
        <v>656</v>
      </c>
      <c r="L411">
        <v>1191</v>
      </c>
      <c r="N411">
        <v>1013</v>
      </c>
      <c r="O411" t="s">
        <v>528</v>
      </c>
      <c r="P411" t="s">
        <v>528</v>
      </c>
      <c r="Q411">
        <v>1</v>
      </c>
      <c r="W411">
        <v>0</v>
      </c>
      <c r="X411">
        <v>-632984526</v>
      </c>
      <c r="Y411">
        <f t="shared" si="202"/>
        <v>1.96</v>
      </c>
      <c r="AA411">
        <v>0</v>
      </c>
      <c r="AB411">
        <v>0</v>
      </c>
      <c r="AC411">
        <v>0</v>
      </c>
      <c r="AD411">
        <v>457.92</v>
      </c>
      <c r="AE411">
        <v>0</v>
      </c>
      <c r="AF411">
        <v>0</v>
      </c>
      <c r="AG411">
        <v>0</v>
      </c>
      <c r="AH411">
        <v>10.210000000000001</v>
      </c>
      <c r="AI411">
        <v>1</v>
      </c>
      <c r="AJ411">
        <v>1</v>
      </c>
      <c r="AK411">
        <v>1</v>
      </c>
      <c r="AL411">
        <v>44.85</v>
      </c>
      <c r="AM411">
        <v>4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6</v>
      </c>
      <c r="AT411">
        <v>1.96</v>
      </c>
      <c r="AU411" t="s">
        <v>6</v>
      </c>
      <c r="AV411">
        <v>1</v>
      </c>
      <c r="AW411">
        <v>2</v>
      </c>
      <c r="AX411">
        <v>92855454</v>
      </c>
      <c r="AY411">
        <v>1</v>
      </c>
      <c r="AZ411">
        <v>0</v>
      </c>
      <c r="BA411">
        <v>438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ROUND(AT411*Source!I224*AH411*AL411,2)</f>
        <v>17950.41</v>
      </c>
      <c r="CV411">
        <f>ROUND(Y411*Source!I224,7)</f>
        <v>39.200000000000003</v>
      </c>
      <c r="CW411">
        <v>0</v>
      </c>
      <c r="CX411">
        <f>ROUND(Y411*Source!I224,7)</f>
        <v>39.200000000000003</v>
      </c>
      <c r="CY411">
        <f>AD411</f>
        <v>457.92</v>
      </c>
      <c r="CZ411">
        <f>AH411</f>
        <v>10.210000000000001</v>
      </c>
      <c r="DA411">
        <f>AL411</f>
        <v>44.85</v>
      </c>
      <c r="DB411">
        <f t="shared" si="206"/>
        <v>20.010000000000002</v>
      </c>
      <c r="DC411">
        <f t="shared" si="207"/>
        <v>0</v>
      </c>
      <c r="DD411" t="s">
        <v>6</v>
      </c>
      <c r="DE411" t="s">
        <v>6</v>
      </c>
      <c r="DF411">
        <f t="shared" ref="DF411:DF416" si="222">ROUND(ROUND(AE411,2)*CX411,2)</f>
        <v>0</v>
      </c>
      <c r="DG411">
        <f t="shared" si="221"/>
        <v>0</v>
      </c>
      <c r="DH411">
        <f>ROUND(ROUND(AG411,2)*CX411,2)</f>
        <v>0</v>
      </c>
      <c r="DI411">
        <f>ROUND(ROUND(AH411*AL411,2)*CX411,2)</f>
        <v>17950.46</v>
      </c>
      <c r="DJ411">
        <f>DI411</f>
        <v>17950.46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ROW(Source!A224)</f>
        <v>224</v>
      </c>
      <c r="B412">
        <v>92854092</v>
      </c>
      <c r="C412">
        <v>92855438</v>
      </c>
      <c r="D412">
        <v>49510905</v>
      </c>
      <c r="E412">
        <v>70</v>
      </c>
      <c r="F412">
        <v>1</v>
      </c>
      <c r="G412">
        <v>1</v>
      </c>
      <c r="H412">
        <v>1</v>
      </c>
      <c r="I412" t="s">
        <v>529</v>
      </c>
      <c r="J412" t="s">
        <v>6</v>
      </c>
      <c r="K412" t="s">
        <v>530</v>
      </c>
      <c r="L412">
        <v>1191</v>
      </c>
      <c r="N412">
        <v>1013</v>
      </c>
      <c r="O412" t="s">
        <v>528</v>
      </c>
      <c r="P412" t="s">
        <v>528</v>
      </c>
      <c r="Q412">
        <v>1</v>
      </c>
      <c r="W412">
        <v>0</v>
      </c>
      <c r="X412">
        <v>-1417349443</v>
      </c>
      <c r="Y412">
        <f t="shared" si="202"/>
        <v>0.03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44.85</v>
      </c>
      <c r="AL412">
        <v>1</v>
      </c>
      <c r="AM412">
        <v>4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6</v>
      </c>
      <c r="AT412">
        <v>0.03</v>
      </c>
      <c r="AU412" t="s">
        <v>6</v>
      </c>
      <c r="AV412">
        <v>2</v>
      </c>
      <c r="AW412">
        <v>2</v>
      </c>
      <c r="AX412">
        <v>92855455</v>
      </c>
      <c r="AY412">
        <v>1</v>
      </c>
      <c r="AZ412">
        <v>0</v>
      </c>
      <c r="BA412">
        <v>439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ROUND(Y412*Source!I224,7)</f>
        <v>0.6</v>
      </c>
      <c r="CY412">
        <f>AD412</f>
        <v>0</v>
      </c>
      <c r="CZ412">
        <f>AH412</f>
        <v>0</v>
      </c>
      <c r="DA412">
        <f>AL412</f>
        <v>1</v>
      </c>
      <c r="DB412">
        <f t="shared" si="206"/>
        <v>0</v>
      </c>
      <c r="DC412">
        <f t="shared" si="207"/>
        <v>0</v>
      </c>
      <c r="DD412" t="s">
        <v>6</v>
      </c>
      <c r="DE412" t="s">
        <v>6</v>
      </c>
      <c r="DF412">
        <f t="shared" si="222"/>
        <v>0</v>
      </c>
      <c r="DG412">
        <f t="shared" si="221"/>
        <v>0</v>
      </c>
      <c r="DH412">
        <f>ROUND(ROUND(AG412*AK412,2)*CX412,2)</f>
        <v>0</v>
      </c>
      <c r="DI412">
        <f t="shared" ref="DI412:DI425" si="223">ROUND(ROUND(AH412,2)*CX412,2)</f>
        <v>0</v>
      </c>
      <c r="DJ412">
        <f>DI412</f>
        <v>0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ROW(Source!A224)</f>
        <v>224</v>
      </c>
      <c r="B413">
        <v>92854092</v>
      </c>
      <c r="C413">
        <v>92855438</v>
      </c>
      <c r="D413">
        <v>49672573</v>
      </c>
      <c r="E413">
        <v>1</v>
      </c>
      <c r="F413">
        <v>1</v>
      </c>
      <c r="G413">
        <v>1</v>
      </c>
      <c r="H413">
        <v>2</v>
      </c>
      <c r="I413" t="s">
        <v>565</v>
      </c>
      <c r="J413" t="s">
        <v>566</v>
      </c>
      <c r="K413" t="s">
        <v>567</v>
      </c>
      <c r="L413">
        <v>1367</v>
      </c>
      <c r="N413">
        <v>1011</v>
      </c>
      <c r="O413" t="s">
        <v>534</v>
      </c>
      <c r="P413" t="s">
        <v>534</v>
      </c>
      <c r="Q413">
        <v>1</v>
      </c>
      <c r="W413">
        <v>0</v>
      </c>
      <c r="X413">
        <v>-430484415</v>
      </c>
      <c r="Y413">
        <f t="shared" si="202"/>
        <v>0.01</v>
      </c>
      <c r="AA413">
        <v>0</v>
      </c>
      <c r="AB413">
        <v>1814.09</v>
      </c>
      <c r="AC413">
        <v>605.48</v>
      </c>
      <c r="AD413">
        <v>0</v>
      </c>
      <c r="AE413">
        <v>0</v>
      </c>
      <c r="AF413">
        <v>115.4</v>
      </c>
      <c r="AG413">
        <v>13.5</v>
      </c>
      <c r="AH413">
        <v>0</v>
      </c>
      <c r="AI413">
        <v>1</v>
      </c>
      <c r="AJ413">
        <v>15.72</v>
      </c>
      <c r="AK413">
        <v>44.85</v>
      </c>
      <c r="AL413">
        <v>1</v>
      </c>
      <c r="AM413">
        <v>4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6</v>
      </c>
      <c r="AT413">
        <v>0.01</v>
      </c>
      <c r="AU413" t="s">
        <v>6</v>
      </c>
      <c r="AV413">
        <v>0</v>
      </c>
      <c r="AW413">
        <v>2</v>
      </c>
      <c r="AX413">
        <v>92855456</v>
      </c>
      <c r="AY413">
        <v>1</v>
      </c>
      <c r="AZ413">
        <v>0</v>
      </c>
      <c r="BA413">
        <v>440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f>ROUND(Y413*Source!I224*DO413,7)</f>
        <v>0</v>
      </c>
      <c r="CX413">
        <f>ROUND(Y413*Source!I224,7)</f>
        <v>0.2</v>
      </c>
      <c r="CY413">
        <f>AB413</f>
        <v>1814.09</v>
      </c>
      <c r="CZ413">
        <f>AF413</f>
        <v>115.4</v>
      </c>
      <c r="DA413">
        <f>AJ413</f>
        <v>15.72</v>
      </c>
      <c r="DB413">
        <f t="shared" si="206"/>
        <v>1.1499999999999999</v>
      </c>
      <c r="DC413">
        <f t="shared" si="207"/>
        <v>0.14000000000000001</v>
      </c>
      <c r="DD413" t="s">
        <v>6</v>
      </c>
      <c r="DE413" t="s">
        <v>6</v>
      </c>
      <c r="DF413">
        <f t="shared" si="222"/>
        <v>0</v>
      </c>
      <c r="DG413">
        <f>ROUND(ROUND(AF413*AJ413,2)*CX413,2)</f>
        <v>362.82</v>
      </c>
      <c r="DH413">
        <f>ROUND(ROUND(AG413*AK413,2)*CX413,2)</f>
        <v>121.1</v>
      </c>
      <c r="DI413">
        <f t="shared" si="223"/>
        <v>0</v>
      </c>
      <c r="DJ413">
        <f>DG413</f>
        <v>362.82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ROW(Source!A224)</f>
        <v>224</v>
      </c>
      <c r="B414">
        <v>92854092</v>
      </c>
      <c r="C414">
        <v>92855438</v>
      </c>
      <c r="D414">
        <v>49673503</v>
      </c>
      <c r="E414">
        <v>1</v>
      </c>
      <c r="F414">
        <v>1</v>
      </c>
      <c r="G414">
        <v>1</v>
      </c>
      <c r="H414">
        <v>2</v>
      </c>
      <c r="I414" t="s">
        <v>531</v>
      </c>
      <c r="J414" t="s">
        <v>532</v>
      </c>
      <c r="K414" t="s">
        <v>533</v>
      </c>
      <c r="L414">
        <v>1367</v>
      </c>
      <c r="N414">
        <v>1011</v>
      </c>
      <c r="O414" t="s">
        <v>534</v>
      </c>
      <c r="P414" t="s">
        <v>534</v>
      </c>
      <c r="Q414">
        <v>1</v>
      </c>
      <c r="W414">
        <v>0</v>
      </c>
      <c r="X414">
        <v>509054691</v>
      </c>
      <c r="Y414">
        <f t="shared" si="202"/>
        <v>0.02</v>
      </c>
      <c r="AA414">
        <v>0</v>
      </c>
      <c r="AB414">
        <v>1032.96</v>
      </c>
      <c r="AC414">
        <v>520.26</v>
      </c>
      <c r="AD414">
        <v>0</v>
      </c>
      <c r="AE414">
        <v>0</v>
      </c>
      <c r="AF414">
        <v>65.709999999999994</v>
      </c>
      <c r="AG414">
        <v>11.6</v>
      </c>
      <c r="AH414">
        <v>0</v>
      </c>
      <c r="AI414">
        <v>1</v>
      </c>
      <c r="AJ414">
        <v>15.72</v>
      </c>
      <c r="AK414">
        <v>44.85</v>
      </c>
      <c r="AL414">
        <v>1</v>
      </c>
      <c r="AM414">
        <v>4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6</v>
      </c>
      <c r="AT414">
        <v>0.02</v>
      </c>
      <c r="AU414" t="s">
        <v>6</v>
      </c>
      <c r="AV414">
        <v>0</v>
      </c>
      <c r="AW414">
        <v>2</v>
      </c>
      <c r="AX414">
        <v>92855457</v>
      </c>
      <c r="AY414">
        <v>1</v>
      </c>
      <c r="AZ414">
        <v>0</v>
      </c>
      <c r="BA414">
        <v>441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ROUND(Y414*Source!I224*DO414,7)</f>
        <v>0</v>
      </c>
      <c r="CX414">
        <f>ROUND(Y414*Source!I224,7)</f>
        <v>0.4</v>
      </c>
      <c r="CY414">
        <f>AB414</f>
        <v>1032.96</v>
      </c>
      <c r="CZ414">
        <f>AF414</f>
        <v>65.709999999999994</v>
      </c>
      <c r="DA414">
        <f>AJ414</f>
        <v>15.72</v>
      </c>
      <c r="DB414">
        <f t="shared" si="206"/>
        <v>1.31</v>
      </c>
      <c r="DC414">
        <f t="shared" si="207"/>
        <v>0.23</v>
      </c>
      <c r="DD414" t="s">
        <v>6</v>
      </c>
      <c r="DE414" t="s">
        <v>6</v>
      </c>
      <c r="DF414">
        <f t="shared" si="222"/>
        <v>0</v>
      </c>
      <c r="DG414">
        <f>ROUND(ROUND(AF414*AJ414,2)*CX414,2)</f>
        <v>413.18</v>
      </c>
      <c r="DH414">
        <f>ROUND(ROUND(AG414*AK414,2)*CX414,2)</f>
        <v>208.1</v>
      </c>
      <c r="DI414">
        <f t="shared" si="223"/>
        <v>0</v>
      </c>
      <c r="DJ414">
        <f>DG414</f>
        <v>413.18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ROW(Source!A224)</f>
        <v>224</v>
      </c>
      <c r="B415">
        <v>92854092</v>
      </c>
      <c r="C415">
        <v>92855438</v>
      </c>
      <c r="D415">
        <v>49673658</v>
      </c>
      <c r="E415">
        <v>1</v>
      </c>
      <c r="F415">
        <v>1</v>
      </c>
      <c r="G415">
        <v>1</v>
      </c>
      <c r="H415">
        <v>2</v>
      </c>
      <c r="I415" t="s">
        <v>573</v>
      </c>
      <c r="J415" t="s">
        <v>574</v>
      </c>
      <c r="K415" t="s">
        <v>575</v>
      </c>
      <c r="L415">
        <v>1367</v>
      </c>
      <c r="N415">
        <v>1011</v>
      </c>
      <c r="O415" t="s">
        <v>534</v>
      </c>
      <c r="P415" t="s">
        <v>534</v>
      </c>
      <c r="Q415">
        <v>1</v>
      </c>
      <c r="W415">
        <v>0</v>
      </c>
      <c r="X415">
        <v>2077867240</v>
      </c>
      <c r="Y415">
        <f t="shared" si="202"/>
        <v>0.08</v>
      </c>
      <c r="AA415">
        <v>0</v>
      </c>
      <c r="AB415">
        <v>18.86</v>
      </c>
      <c r="AC415">
        <v>0</v>
      </c>
      <c r="AD415">
        <v>0</v>
      </c>
      <c r="AE415">
        <v>0</v>
      </c>
      <c r="AF415">
        <v>1.2</v>
      </c>
      <c r="AG415">
        <v>0</v>
      </c>
      <c r="AH415">
        <v>0</v>
      </c>
      <c r="AI415">
        <v>1</v>
      </c>
      <c r="AJ415">
        <v>15.72</v>
      </c>
      <c r="AK415">
        <v>44.85</v>
      </c>
      <c r="AL415">
        <v>1</v>
      </c>
      <c r="AM415">
        <v>4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6</v>
      </c>
      <c r="AT415">
        <v>0.08</v>
      </c>
      <c r="AU415" t="s">
        <v>6</v>
      </c>
      <c r="AV415">
        <v>0</v>
      </c>
      <c r="AW415">
        <v>2</v>
      </c>
      <c r="AX415">
        <v>92855458</v>
      </c>
      <c r="AY415">
        <v>1</v>
      </c>
      <c r="AZ415">
        <v>0</v>
      </c>
      <c r="BA415">
        <v>442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ROUND(Y415*Source!I224*DO415,7)</f>
        <v>0</v>
      </c>
      <c r="CX415">
        <f>ROUND(Y415*Source!I224,7)</f>
        <v>1.6</v>
      </c>
      <c r="CY415">
        <f>AB415</f>
        <v>18.86</v>
      </c>
      <c r="CZ415">
        <f>AF415</f>
        <v>1.2</v>
      </c>
      <c r="DA415">
        <f>AJ415</f>
        <v>15.72</v>
      </c>
      <c r="DB415">
        <f t="shared" si="206"/>
        <v>0.1</v>
      </c>
      <c r="DC415">
        <f t="shared" si="207"/>
        <v>0</v>
      </c>
      <c r="DD415" t="s">
        <v>6</v>
      </c>
      <c r="DE415" t="s">
        <v>6</v>
      </c>
      <c r="DF415">
        <f t="shared" si="222"/>
        <v>0</v>
      </c>
      <c r="DG415">
        <f>ROUND(ROUND(AF415*AJ415,2)*CX415,2)</f>
        <v>30.18</v>
      </c>
      <c r="DH415">
        <f>ROUND(ROUND(AG415*AK415,2)*CX415,2)</f>
        <v>0</v>
      </c>
      <c r="DI415">
        <f t="shared" si="223"/>
        <v>0</v>
      </c>
      <c r="DJ415">
        <f>DG415</f>
        <v>30.18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ROW(Source!A224)</f>
        <v>224</v>
      </c>
      <c r="B416">
        <v>92854092</v>
      </c>
      <c r="C416">
        <v>92855438</v>
      </c>
      <c r="D416">
        <v>49673715</v>
      </c>
      <c r="E416">
        <v>1</v>
      </c>
      <c r="F416">
        <v>1</v>
      </c>
      <c r="G416">
        <v>1</v>
      </c>
      <c r="H416">
        <v>2</v>
      </c>
      <c r="I416" t="s">
        <v>535</v>
      </c>
      <c r="J416" t="s">
        <v>536</v>
      </c>
      <c r="K416" t="s">
        <v>537</v>
      </c>
      <c r="L416">
        <v>1367</v>
      </c>
      <c r="N416">
        <v>1011</v>
      </c>
      <c r="O416" t="s">
        <v>534</v>
      </c>
      <c r="P416" t="s">
        <v>534</v>
      </c>
      <c r="Q416">
        <v>1</v>
      </c>
      <c r="W416">
        <v>0</v>
      </c>
      <c r="X416">
        <v>829370094</v>
      </c>
      <c r="Y416">
        <f t="shared" si="202"/>
        <v>0.51</v>
      </c>
      <c r="AA416">
        <v>0</v>
      </c>
      <c r="AB416">
        <v>127.33</v>
      </c>
      <c r="AC416">
        <v>0</v>
      </c>
      <c r="AD416">
        <v>0</v>
      </c>
      <c r="AE416">
        <v>0</v>
      </c>
      <c r="AF416">
        <v>8.1</v>
      </c>
      <c r="AG416">
        <v>0</v>
      </c>
      <c r="AH416">
        <v>0</v>
      </c>
      <c r="AI416">
        <v>1</v>
      </c>
      <c r="AJ416">
        <v>15.72</v>
      </c>
      <c r="AK416">
        <v>44.85</v>
      </c>
      <c r="AL416">
        <v>1</v>
      </c>
      <c r="AM416">
        <v>4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6</v>
      </c>
      <c r="AT416">
        <v>0.51</v>
      </c>
      <c r="AU416" t="s">
        <v>6</v>
      </c>
      <c r="AV416">
        <v>0</v>
      </c>
      <c r="AW416">
        <v>2</v>
      </c>
      <c r="AX416">
        <v>92855459</v>
      </c>
      <c r="AY416">
        <v>1</v>
      </c>
      <c r="AZ416">
        <v>0</v>
      </c>
      <c r="BA416">
        <v>443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ROUND(Y416*Source!I224*DO416,7)</f>
        <v>0</v>
      </c>
      <c r="CX416">
        <f>ROUND(Y416*Source!I224,7)</f>
        <v>10.199999999999999</v>
      </c>
      <c r="CY416">
        <f>AB416</f>
        <v>127.33</v>
      </c>
      <c r="CZ416">
        <f>AF416</f>
        <v>8.1</v>
      </c>
      <c r="DA416">
        <f>AJ416</f>
        <v>15.72</v>
      </c>
      <c r="DB416">
        <f t="shared" si="206"/>
        <v>4.13</v>
      </c>
      <c r="DC416">
        <f t="shared" si="207"/>
        <v>0</v>
      </c>
      <c r="DD416" t="s">
        <v>6</v>
      </c>
      <c r="DE416" t="s">
        <v>6</v>
      </c>
      <c r="DF416">
        <f t="shared" si="222"/>
        <v>0</v>
      </c>
      <c r="DG416">
        <f>ROUND(ROUND(AF416*AJ416,2)*CX416,2)</f>
        <v>1298.77</v>
      </c>
      <c r="DH416">
        <f>ROUND(ROUND(AG416*AK416,2)*CX416,2)</f>
        <v>0</v>
      </c>
      <c r="DI416">
        <f t="shared" si="223"/>
        <v>0</v>
      </c>
      <c r="DJ416">
        <f>DG416</f>
        <v>1298.77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ROW(Source!A224)</f>
        <v>224</v>
      </c>
      <c r="B417">
        <v>92854092</v>
      </c>
      <c r="C417">
        <v>92855438</v>
      </c>
      <c r="D417">
        <v>49521413</v>
      </c>
      <c r="E417">
        <v>1</v>
      </c>
      <c r="F417">
        <v>1</v>
      </c>
      <c r="G417">
        <v>1</v>
      </c>
      <c r="H417">
        <v>3</v>
      </c>
      <c r="I417" t="s">
        <v>657</v>
      </c>
      <c r="J417" t="s">
        <v>658</v>
      </c>
      <c r="K417" t="s">
        <v>659</v>
      </c>
      <c r="L417">
        <v>1348</v>
      </c>
      <c r="N417">
        <v>1009</v>
      </c>
      <c r="O417" t="s">
        <v>162</v>
      </c>
      <c r="P417" t="s">
        <v>162</v>
      </c>
      <c r="Q417">
        <v>1000</v>
      </c>
      <c r="W417">
        <v>0</v>
      </c>
      <c r="X417">
        <v>1121041840</v>
      </c>
      <c r="Y417">
        <f t="shared" si="202"/>
        <v>4.0000000000000002E-4</v>
      </c>
      <c r="AA417">
        <v>39283.199999999997</v>
      </c>
      <c r="AB417">
        <v>0</v>
      </c>
      <c r="AC417">
        <v>0</v>
      </c>
      <c r="AD417">
        <v>0</v>
      </c>
      <c r="AE417">
        <v>3960</v>
      </c>
      <c r="AF417">
        <v>0</v>
      </c>
      <c r="AG417">
        <v>0</v>
      </c>
      <c r="AH417">
        <v>0</v>
      </c>
      <c r="AI417">
        <v>9.92</v>
      </c>
      <c r="AJ417">
        <v>1</v>
      </c>
      <c r="AK417">
        <v>1</v>
      </c>
      <c r="AL417">
        <v>1</v>
      </c>
      <c r="AM417">
        <v>4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6</v>
      </c>
      <c r="AT417">
        <v>4.0000000000000002E-4</v>
      </c>
      <c r="AU417" t="s">
        <v>6</v>
      </c>
      <c r="AV417">
        <v>0</v>
      </c>
      <c r="AW417">
        <v>2</v>
      </c>
      <c r="AX417">
        <v>92855460</v>
      </c>
      <c r="AY417">
        <v>1</v>
      </c>
      <c r="AZ417">
        <v>0</v>
      </c>
      <c r="BA417">
        <v>444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ROUND(Y417*Source!I224,7)</f>
        <v>8.0000000000000002E-3</v>
      </c>
      <c r="CY417">
        <f t="shared" ref="CY417:CY425" si="224">AA417</f>
        <v>39283.199999999997</v>
      </c>
      <c r="CZ417">
        <f t="shared" ref="CZ417:CZ425" si="225">AE417</f>
        <v>3960</v>
      </c>
      <c r="DA417">
        <f t="shared" ref="DA417:DA425" si="226">AI417</f>
        <v>9.92</v>
      </c>
      <c r="DB417">
        <f t="shared" si="206"/>
        <v>1.58</v>
      </c>
      <c r="DC417">
        <f t="shared" si="207"/>
        <v>0</v>
      </c>
      <c r="DD417" t="s">
        <v>6</v>
      </c>
      <c r="DE417" t="s">
        <v>6</v>
      </c>
      <c r="DF417">
        <f t="shared" ref="DF417:DF425" si="227">ROUND(ROUND(AE417*AI417,2)*CX417,2)</f>
        <v>314.27</v>
      </c>
      <c r="DG417">
        <f t="shared" ref="DG417:DG427" si="228">ROUND(ROUND(AF417,2)*CX417,2)</f>
        <v>0</v>
      </c>
      <c r="DH417">
        <f t="shared" ref="DH417:DH426" si="229">ROUND(ROUND(AG417,2)*CX417,2)</f>
        <v>0</v>
      </c>
      <c r="DI417">
        <f t="shared" si="223"/>
        <v>0</v>
      </c>
      <c r="DJ417">
        <f t="shared" ref="DJ417:DJ425" si="230">DF417</f>
        <v>314.27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ROW(Source!A224)</f>
        <v>224</v>
      </c>
      <c r="B418">
        <v>92854092</v>
      </c>
      <c r="C418">
        <v>92855438</v>
      </c>
      <c r="D418">
        <v>49521584</v>
      </c>
      <c r="E418">
        <v>1</v>
      </c>
      <c r="F418">
        <v>1</v>
      </c>
      <c r="G418">
        <v>1</v>
      </c>
      <c r="H418">
        <v>3</v>
      </c>
      <c r="I418" t="s">
        <v>660</v>
      </c>
      <c r="J418" t="s">
        <v>661</v>
      </c>
      <c r="K418" t="s">
        <v>662</v>
      </c>
      <c r="L418">
        <v>1339</v>
      </c>
      <c r="N418">
        <v>1007</v>
      </c>
      <c r="O418" t="s">
        <v>392</v>
      </c>
      <c r="P418" t="s">
        <v>392</v>
      </c>
      <c r="Q418">
        <v>1</v>
      </c>
      <c r="W418">
        <v>0</v>
      </c>
      <c r="X418">
        <v>-888710213</v>
      </c>
      <c r="Y418">
        <f t="shared" si="202"/>
        <v>1.6E-2</v>
      </c>
      <c r="AA418">
        <v>382.02</v>
      </c>
      <c r="AB418">
        <v>0</v>
      </c>
      <c r="AC418">
        <v>0</v>
      </c>
      <c r="AD418">
        <v>0</v>
      </c>
      <c r="AE418">
        <v>38.51</v>
      </c>
      <c r="AF418">
        <v>0</v>
      </c>
      <c r="AG418">
        <v>0</v>
      </c>
      <c r="AH418">
        <v>0</v>
      </c>
      <c r="AI418">
        <v>9.92</v>
      </c>
      <c r="AJ418">
        <v>1</v>
      </c>
      <c r="AK418">
        <v>1</v>
      </c>
      <c r="AL418">
        <v>1</v>
      </c>
      <c r="AM418">
        <v>4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6</v>
      </c>
      <c r="AT418">
        <v>1.6E-2</v>
      </c>
      <c r="AU418" t="s">
        <v>6</v>
      </c>
      <c r="AV418">
        <v>0</v>
      </c>
      <c r="AW418">
        <v>2</v>
      </c>
      <c r="AX418">
        <v>92855461</v>
      </c>
      <c r="AY418">
        <v>1</v>
      </c>
      <c r="AZ418">
        <v>0</v>
      </c>
      <c r="BA418">
        <v>445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ROUND(Y418*Source!I224,7)</f>
        <v>0.32</v>
      </c>
      <c r="CY418">
        <f t="shared" si="224"/>
        <v>382.02</v>
      </c>
      <c r="CZ418">
        <f t="shared" si="225"/>
        <v>38.51</v>
      </c>
      <c r="DA418">
        <f t="shared" si="226"/>
        <v>9.92</v>
      </c>
      <c r="DB418">
        <f t="shared" si="206"/>
        <v>0.62</v>
      </c>
      <c r="DC418">
        <f t="shared" si="207"/>
        <v>0</v>
      </c>
      <c r="DD418" t="s">
        <v>6</v>
      </c>
      <c r="DE418" t="s">
        <v>6</v>
      </c>
      <c r="DF418">
        <f t="shared" si="227"/>
        <v>122.25</v>
      </c>
      <c r="DG418">
        <f t="shared" si="228"/>
        <v>0</v>
      </c>
      <c r="DH418">
        <f t="shared" si="229"/>
        <v>0</v>
      </c>
      <c r="DI418">
        <f t="shared" si="223"/>
        <v>0</v>
      </c>
      <c r="DJ418">
        <f t="shared" si="230"/>
        <v>122.25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ROW(Source!A224)</f>
        <v>224</v>
      </c>
      <c r="B419">
        <v>92854092</v>
      </c>
      <c r="C419">
        <v>92855438</v>
      </c>
      <c r="D419">
        <v>49521602</v>
      </c>
      <c r="E419">
        <v>1</v>
      </c>
      <c r="F419">
        <v>1</v>
      </c>
      <c r="G419">
        <v>1</v>
      </c>
      <c r="H419">
        <v>3</v>
      </c>
      <c r="I419" t="s">
        <v>579</v>
      </c>
      <c r="J419" t="s">
        <v>580</v>
      </c>
      <c r="K419" t="s">
        <v>581</v>
      </c>
      <c r="L419">
        <v>1339</v>
      </c>
      <c r="N419">
        <v>1007</v>
      </c>
      <c r="O419" t="s">
        <v>392</v>
      </c>
      <c r="P419" t="s">
        <v>392</v>
      </c>
      <c r="Q419">
        <v>1</v>
      </c>
      <c r="W419">
        <v>0</v>
      </c>
      <c r="X419">
        <v>-1761807714</v>
      </c>
      <c r="Y419">
        <f t="shared" si="202"/>
        <v>6.2E-2</v>
      </c>
      <c r="AA419">
        <v>61.7</v>
      </c>
      <c r="AB419">
        <v>0</v>
      </c>
      <c r="AC419">
        <v>0</v>
      </c>
      <c r="AD419">
        <v>0</v>
      </c>
      <c r="AE419">
        <v>6.22</v>
      </c>
      <c r="AF419">
        <v>0</v>
      </c>
      <c r="AG419">
        <v>0</v>
      </c>
      <c r="AH419">
        <v>0</v>
      </c>
      <c r="AI419">
        <v>9.92</v>
      </c>
      <c r="AJ419">
        <v>1</v>
      </c>
      <c r="AK419">
        <v>1</v>
      </c>
      <c r="AL419">
        <v>1</v>
      </c>
      <c r="AM419">
        <v>4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6</v>
      </c>
      <c r="AT419">
        <v>6.2E-2</v>
      </c>
      <c r="AU419" t="s">
        <v>6</v>
      </c>
      <c r="AV419">
        <v>0</v>
      </c>
      <c r="AW419">
        <v>2</v>
      </c>
      <c r="AX419">
        <v>92855462</v>
      </c>
      <c r="AY419">
        <v>1</v>
      </c>
      <c r="AZ419">
        <v>0</v>
      </c>
      <c r="BA419">
        <v>446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ROUND(Y419*Source!I224,7)</f>
        <v>1.24</v>
      </c>
      <c r="CY419">
        <f t="shared" si="224"/>
        <v>61.7</v>
      </c>
      <c r="CZ419">
        <f t="shared" si="225"/>
        <v>6.22</v>
      </c>
      <c r="DA419">
        <f t="shared" si="226"/>
        <v>9.92</v>
      </c>
      <c r="DB419">
        <f t="shared" si="206"/>
        <v>0.39</v>
      </c>
      <c r="DC419">
        <f t="shared" si="207"/>
        <v>0</v>
      </c>
      <c r="DD419" t="s">
        <v>6</v>
      </c>
      <c r="DE419" t="s">
        <v>6</v>
      </c>
      <c r="DF419">
        <f t="shared" si="227"/>
        <v>76.510000000000005</v>
      </c>
      <c r="DG419">
        <f t="shared" si="228"/>
        <v>0</v>
      </c>
      <c r="DH419">
        <f t="shared" si="229"/>
        <v>0</v>
      </c>
      <c r="DI419">
        <f t="shared" si="223"/>
        <v>0</v>
      </c>
      <c r="DJ419">
        <f t="shared" si="230"/>
        <v>76.510000000000005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ROW(Source!A224)</f>
        <v>224</v>
      </c>
      <c r="B420">
        <v>92854092</v>
      </c>
      <c r="C420">
        <v>92855438</v>
      </c>
      <c r="D420">
        <v>49523527</v>
      </c>
      <c r="E420">
        <v>1</v>
      </c>
      <c r="F420">
        <v>1</v>
      </c>
      <c r="G420">
        <v>1</v>
      </c>
      <c r="H420">
        <v>3</v>
      </c>
      <c r="I420" t="s">
        <v>663</v>
      </c>
      <c r="J420" t="s">
        <v>664</v>
      </c>
      <c r="K420" t="s">
        <v>665</v>
      </c>
      <c r="L420">
        <v>1301</v>
      </c>
      <c r="N420">
        <v>1003</v>
      </c>
      <c r="O420" t="s">
        <v>88</v>
      </c>
      <c r="P420" t="s">
        <v>88</v>
      </c>
      <c r="Q420">
        <v>1</v>
      </c>
      <c r="W420">
        <v>0</v>
      </c>
      <c r="X420">
        <v>-1363775966</v>
      </c>
      <c r="Y420">
        <f t="shared" si="202"/>
        <v>0.94</v>
      </c>
      <c r="AA420">
        <v>577.34</v>
      </c>
      <c r="AB420">
        <v>0</v>
      </c>
      <c r="AC420">
        <v>0</v>
      </c>
      <c r="AD420">
        <v>0</v>
      </c>
      <c r="AE420">
        <v>58.2</v>
      </c>
      <c r="AF420">
        <v>0</v>
      </c>
      <c r="AG420">
        <v>0</v>
      </c>
      <c r="AH420">
        <v>0</v>
      </c>
      <c r="AI420">
        <v>9.92</v>
      </c>
      <c r="AJ420">
        <v>1</v>
      </c>
      <c r="AK420">
        <v>1</v>
      </c>
      <c r="AL420">
        <v>1</v>
      </c>
      <c r="AM420">
        <v>4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6</v>
      </c>
      <c r="AT420">
        <v>0.94</v>
      </c>
      <c r="AU420" t="s">
        <v>6</v>
      </c>
      <c r="AV420">
        <v>0</v>
      </c>
      <c r="AW420">
        <v>2</v>
      </c>
      <c r="AX420">
        <v>92855463</v>
      </c>
      <c r="AY420">
        <v>1</v>
      </c>
      <c r="AZ420">
        <v>0</v>
      </c>
      <c r="BA420">
        <v>447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ROUND(Y420*Source!I224,7)</f>
        <v>18.8</v>
      </c>
      <c r="CY420">
        <f t="shared" si="224"/>
        <v>577.34</v>
      </c>
      <c r="CZ420">
        <f t="shared" si="225"/>
        <v>58.2</v>
      </c>
      <c r="DA420">
        <f t="shared" si="226"/>
        <v>9.92</v>
      </c>
      <c r="DB420">
        <f t="shared" si="206"/>
        <v>54.71</v>
      </c>
      <c r="DC420">
        <f t="shared" si="207"/>
        <v>0</v>
      </c>
      <c r="DD420" t="s">
        <v>6</v>
      </c>
      <c r="DE420" t="s">
        <v>6</v>
      </c>
      <c r="DF420">
        <f t="shared" si="227"/>
        <v>10853.99</v>
      </c>
      <c r="DG420">
        <f t="shared" si="228"/>
        <v>0</v>
      </c>
      <c r="DH420">
        <f t="shared" si="229"/>
        <v>0</v>
      </c>
      <c r="DI420">
        <f t="shared" si="223"/>
        <v>0</v>
      </c>
      <c r="DJ420">
        <f t="shared" si="230"/>
        <v>10853.99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ROW(Source!A224)</f>
        <v>224</v>
      </c>
      <c r="B421">
        <v>92854092</v>
      </c>
      <c r="C421">
        <v>92855438</v>
      </c>
      <c r="D421">
        <v>49524288</v>
      </c>
      <c r="E421">
        <v>1</v>
      </c>
      <c r="F421">
        <v>1</v>
      </c>
      <c r="G421">
        <v>1</v>
      </c>
      <c r="H421">
        <v>3</v>
      </c>
      <c r="I421" t="s">
        <v>666</v>
      </c>
      <c r="J421" t="s">
        <v>667</v>
      </c>
      <c r="K421" t="s">
        <v>668</v>
      </c>
      <c r="L421">
        <v>1348</v>
      </c>
      <c r="N421">
        <v>1009</v>
      </c>
      <c r="O421" t="s">
        <v>162</v>
      </c>
      <c r="P421" t="s">
        <v>162</v>
      </c>
      <c r="Q421">
        <v>1000</v>
      </c>
      <c r="W421">
        <v>0</v>
      </c>
      <c r="X421">
        <v>1163323608</v>
      </c>
      <c r="Y421">
        <f t="shared" si="202"/>
        <v>1.7000000000000001E-4</v>
      </c>
      <c r="AA421">
        <v>102324.9</v>
      </c>
      <c r="AB421">
        <v>0</v>
      </c>
      <c r="AC421">
        <v>0</v>
      </c>
      <c r="AD421">
        <v>0</v>
      </c>
      <c r="AE421">
        <v>10315.01</v>
      </c>
      <c r="AF421">
        <v>0</v>
      </c>
      <c r="AG421">
        <v>0</v>
      </c>
      <c r="AH421">
        <v>0</v>
      </c>
      <c r="AI421">
        <v>9.92</v>
      </c>
      <c r="AJ421">
        <v>1</v>
      </c>
      <c r="AK421">
        <v>1</v>
      </c>
      <c r="AL421">
        <v>1</v>
      </c>
      <c r="AM421">
        <v>4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6</v>
      </c>
      <c r="AT421">
        <v>1.7000000000000001E-4</v>
      </c>
      <c r="AU421" t="s">
        <v>6</v>
      </c>
      <c r="AV421">
        <v>0</v>
      </c>
      <c r="AW421">
        <v>2</v>
      </c>
      <c r="AX421">
        <v>92855464</v>
      </c>
      <c r="AY421">
        <v>1</v>
      </c>
      <c r="AZ421">
        <v>0</v>
      </c>
      <c r="BA421">
        <v>448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ROUND(Y421*Source!I224,7)</f>
        <v>3.3999999999999998E-3</v>
      </c>
      <c r="CY421">
        <f t="shared" si="224"/>
        <v>102324.9</v>
      </c>
      <c r="CZ421">
        <f t="shared" si="225"/>
        <v>10315.01</v>
      </c>
      <c r="DA421">
        <f t="shared" si="226"/>
        <v>9.92</v>
      </c>
      <c r="DB421">
        <f t="shared" si="206"/>
        <v>1.75</v>
      </c>
      <c r="DC421">
        <f t="shared" si="207"/>
        <v>0</v>
      </c>
      <c r="DD421" t="s">
        <v>6</v>
      </c>
      <c r="DE421" t="s">
        <v>6</v>
      </c>
      <c r="DF421">
        <f t="shared" si="227"/>
        <v>347.9</v>
      </c>
      <c r="DG421">
        <f t="shared" si="228"/>
        <v>0</v>
      </c>
      <c r="DH421">
        <f t="shared" si="229"/>
        <v>0</v>
      </c>
      <c r="DI421">
        <f t="shared" si="223"/>
        <v>0</v>
      </c>
      <c r="DJ421">
        <f t="shared" si="230"/>
        <v>347.9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ROW(Source!A224)</f>
        <v>224</v>
      </c>
      <c r="B422">
        <v>92854092</v>
      </c>
      <c r="C422">
        <v>92855438</v>
      </c>
      <c r="D422">
        <v>49525329</v>
      </c>
      <c r="E422">
        <v>1</v>
      </c>
      <c r="F422">
        <v>1</v>
      </c>
      <c r="G422">
        <v>1</v>
      </c>
      <c r="H422">
        <v>3</v>
      </c>
      <c r="I422" t="s">
        <v>348</v>
      </c>
      <c r="J422" t="s">
        <v>350</v>
      </c>
      <c r="K422" t="s">
        <v>349</v>
      </c>
      <c r="L422">
        <v>1371</v>
      </c>
      <c r="N422">
        <v>1013</v>
      </c>
      <c r="O422" t="s">
        <v>23</v>
      </c>
      <c r="P422" t="s">
        <v>23</v>
      </c>
      <c r="Q422">
        <v>1</v>
      </c>
      <c r="W422">
        <v>0</v>
      </c>
      <c r="X422">
        <v>-2043142924</v>
      </c>
      <c r="Y422">
        <f t="shared" si="202"/>
        <v>2</v>
      </c>
      <c r="AA422">
        <v>421.5</v>
      </c>
      <c r="AB422">
        <v>0</v>
      </c>
      <c r="AC422">
        <v>0</v>
      </c>
      <c r="AD422">
        <v>0</v>
      </c>
      <c r="AE422">
        <v>42.49</v>
      </c>
      <c r="AF422">
        <v>0</v>
      </c>
      <c r="AG422">
        <v>0</v>
      </c>
      <c r="AH422">
        <v>0</v>
      </c>
      <c r="AI422">
        <v>9.92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 t="s">
        <v>6</v>
      </c>
      <c r="AT422">
        <v>2</v>
      </c>
      <c r="AU422" t="s">
        <v>6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ROUND(Y422*Source!I224,7)</f>
        <v>40</v>
      </c>
      <c r="CY422">
        <f t="shared" si="224"/>
        <v>421.5</v>
      </c>
      <c r="CZ422">
        <f t="shared" si="225"/>
        <v>42.49</v>
      </c>
      <c r="DA422">
        <f t="shared" si="226"/>
        <v>9.92</v>
      </c>
      <c r="DB422">
        <f t="shared" si="206"/>
        <v>84.98</v>
      </c>
      <c r="DC422">
        <f t="shared" si="207"/>
        <v>0</v>
      </c>
      <c r="DD422" t="s">
        <v>6</v>
      </c>
      <c r="DE422" t="s">
        <v>6</v>
      </c>
      <c r="DF422">
        <f t="shared" si="227"/>
        <v>16860</v>
      </c>
      <c r="DG422">
        <f t="shared" si="228"/>
        <v>0</v>
      </c>
      <c r="DH422">
        <f t="shared" si="229"/>
        <v>0</v>
      </c>
      <c r="DI422">
        <f t="shared" si="223"/>
        <v>0</v>
      </c>
      <c r="DJ422">
        <f t="shared" si="230"/>
        <v>16860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ROW(Source!A224)</f>
        <v>224</v>
      </c>
      <c r="B423">
        <v>92854092</v>
      </c>
      <c r="C423">
        <v>92855438</v>
      </c>
      <c r="D423">
        <v>49549847</v>
      </c>
      <c r="E423">
        <v>1</v>
      </c>
      <c r="F423">
        <v>1</v>
      </c>
      <c r="G423">
        <v>1</v>
      </c>
      <c r="H423">
        <v>3</v>
      </c>
      <c r="I423" t="s">
        <v>669</v>
      </c>
      <c r="J423" t="s">
        <v>670</v>
      </c>
      <c r="K423" t="s">
        <v>671</v>
      </c>
      <c r="L423">
        <v>1371</v>
      </c>
      <c r="N423">
        <v>1013</v>
      </c>
      <c r="O423" t="s">
        <v>23</v>
      </c>
      <c r="P423" t="s">
        <v>23</v>
      </c>
      <c r="Q423">
        <v>1</v>
      </c>
      <c r="W423">
        <v>0</v>
      </c>
      <c r="X423">
        <v>990326005</v>
      </c>
      <c r="Y423">
        <f t="shared" si="202"/>
        <v>2</v>
      </c>
      <c r="AA423">
        <v>1705.25</v>
      </c>
      <c r="AB423">
        <v>0</v>
      </c>
      <c r="AC423">
        <v>0</v>
      </c>
      <c r="AD423">
        <v>0</v>
      </c>
      <c r="AE423">
        <v>171.9</v>
      </c>
      <c r="AF423">
        <v>0</v>
      </c>
      <c r="AG423">
        <v>0</v>
      </c>
      <c r="AH423">
        <v>0</v>
      </c>
      <c r="AI423">
        <v>9.92</v>
      </c>
      <c r="AJ423">
        <v>1</v>
      </c>
      <c r="AK423">
        <v>1</v>
      </c>
      <c r="AL423">
        <v>1</v>
      </c>
      <c r="AM423">
        <v>4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6</v>
      </c>
      <c r="AT423">
        <v>2</v>
      </c>
      <c r="AU423" t="s">
        <v>6</v>
      </c>
      <c r="AV423">
        <v>0</v>
      </c>
      <c r="AW423">
        <v>2</v>
      </c>
      <c r="AX423">
        <v>92855465</v>
      </c>
      <c r="AY423">
        <v>1</v>
      </c>
      <c r="AZ423">
        <v>0</v>
      </c>
      <c r="BA423">
        <v>449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ROUND(Y423*Source!I224,7)</f>
        <v>40</v>
      </c>
      <c r="CY423">
        <f t="shared" si="224"/>
        <v>1705.25</v>
      </c>
      <c r="CZ423">
        <f t="shared" si="225"/>
        <v>171.9</v>
      </c>
      <c r="DA423">
        <f t="shared" si="226"/>
        <v>9.92</v>
      </c>
      <c r="DB423">
        <f t="shared" si="206"/>
        <v>343.8</v>
      </c>
      <c r="DC423">
        <f t="shared" si="207"/>
        <v>0</v>
      </c>
      <c r="DD423" t="s">
        <v>6</v>
      </c>
      <c r="DE423" t="s">
        <v>6</v>
      </c>
      <c r="DF423">
        <f t="shared" si="227"/>
        <v>68210</v>
      </c>
      <c r="DG423">
        <f t="shared" si="228"/>
        <v>0</v>
      </c>
      <c r="DH423">
        <f t="shared" si="229"/>
        <v>0</v>
      </c>
      <c r="DI423">
        <f t="shared" si="223"/>
        <v>0</v>
      </c>
      <c r="DJ423">
        <f t="shared" si="230"/>
        <v>68210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ROW(Source!A224)</f>
        <v>224</v>
      </c>
      <c r="B424">
        <v>92854092</v>
      </c>
      <c r="C424">
        <v>92855438</v>
      </c>
      <c r="D424">
        <v>49576719</v>
      </c>
      <c r="E424">
        <v>1</v>
      </c>
      <c r="F424">
        <v>1</v>
      </c>
      <c r="G424">
        <v>1</v>
      </c>
      <c r="H424">
        <v>3</v>
      </c>
      <c r="I424" t="s">
        <v>340</v>
      </c>
      <c r="J424" t="s">
        <v>342</v>
      </c>
      <c r="K424" t="s">
        <v>341</v>
      </c>
      <c r="L424">
        <v>1371</v>
      </c>
      <c r="N424">
        <v>1013</v>
      </c>
      <c r="O424" t="s">
        <v>23</v>
      </c>
      <c r="P424" t="s">
        <v>23</v>
      </c>
      <c r="Q424">
        <v>1</v>
      </c>
      <c r="W424">
        <v>0</v>
      </c>
      <c r="X424">
        <v>498029583</v>
      </c>
      <c r="Y424">
        <f t="shared" si="202"/>
        <v>1</v>
      </c>
      <c r="AA424">
        <v>17426.96</v>
      </c>
      <c r="AB424">
        <v>0</v>
      </c>
      <c r="AC424">
        <v>0</v>
      </c>
      <c r="AD424">
        <v>0</v>
      </c>
      <c r="AE424">
        <v>1756.75</v>
      </c>
      <c r="AF424">
        <v>0</v>
      </c>
      <c r="AG424">
        <v>0</v>
      </c>
      <c r="AH424">
        <v>0</v>
      </c>
      <c r="AI424">
        <v>9.92</v>
      </c>
      <c r="AJ424">
        <v>1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 t="s">
        <v>6</v>
      </c>
      <c r="AT424">
        <v>1</v>
      </c>
      <c r="AU424" t="s">
        <v>6</v>
      </c>
      <c r="AV424">
        <v>0</v>
      </c>
      <c r="AW424">
        <v>1</v>
      </c>
      <c r="AX424">
        <v>-1</v>
      </c>
      <c r="AY424">
        <v>0</v>
      </c>
      <c r="AZ424">
        <v>0</v>
      </c>
      <c r="BA424" t="s">
        <v>6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ROUND(Y424*Source!I224,7)</f>
        <v>20</v>
      </c>
      <c r="CY424">
        <f t="shared" si="224"/>
        <v>17426.96</v>
      </c>
      <c r="CZ424">
        <f t="shared" si="225"/>
        <v>1756.75</v>
      </c>
      <c r="DA424">
        <f t="shared" si="226"/>
        <v>9.92</v>
      </c>
      <c r="DB424">
        <f t="shared" si="206"/>
        <v>1756.75</v>
      </c>
      <c r="DC424">
        <f t="shared" si="207"/>
        <v>0</v>
      </c>
      <c r="DD424" t="s">
        <v>6</v>
      </c>
      <c r="DE424" t="s">
        <v>6</v>
      </c>
      <c r="DF424">
        <f t="shared" si="227"/>
        <v>348539.2</v>
      </c>
      <c r="DG424">
        <f t="shared" si="228"/>
        <v>0</v>
      </c>
      <c r="DH424">
        <f t="shared" si="229"/>
        <v>0</v>
      </c>
      <c r="DI424">
        <f t="shared" si="223"/>
        <v>0</v>
      </c>
      <c r="DJ424">
        <f t="shared" si="230"/>
        <v>348539.2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ROW(Source!A224)</f>
        <v>224</v>
      </c>
      <c r="B425">
        <v>92854092</v>
      </c>
      <c r="C425">
        <v>92855438</v>
      </c>
      <c r="D425">
        <v>49576950</v>
      </c>
      <c r="E425">
        <v>1</v>
      </c>
      <c r="F425">
        <v>1</v>
      </c>
      <c r="G425">
        <v>1</v>
      </c>
      <c r="H425">
        <v>3</v>
      </c>
      <c r="I425" t="s">
        <v>344</v>
      </c>
      <c r="J425" t="s">
        <v>346</v>
      </c>
      <c r="K425" t="s">
        <v>345</v>
      </c>
      <c r="L425">
        <v>1455</v>
      </c>
      <c r="N425">
        <v>1013</v>
      </c>
      <c r="O425" t="s">
        <v>67</v>
      </c>
      <c r="P425" t="s">
        <v>67</v>
      </c>
      <c r="Q425">
        <v>1</v>
      </c>
      <c r="W425">
        <v>0</v>
      </c>
      <c r="X425">
        <v>-1293565444</v>
      </c>
      <c r="Y425">
        <f t="shared" si="202"/>
        <v>0.2</v>
      </c>
      <c r="AA425">
        <v>613.05999999999995</v>
      </c>
      <c r="AB425">
        <v>0</v>
      </c>
      <c r="AC425">
        <v>0</v>
      </c>
      <c r="AD425">
        <v>0</v>
      </c>
      <c r="AE425">
        <v>61.8</v>
      </c>
      <c r="AF425">
        <v>0</v>
      </c>
      <c r="AG425">
        <v>0</v>
      </c>
      <c r="AH425">
        <v>0</v>
      </c>
      <c r="AI425">
        <v>9.92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1</v>
      </c>
      <c r="AQ425">
        <v>0</v>
      </c>
      <c r="AR425">
        <v>0</v>
      </c>
      <c r="AS425" t="s">
        <v>6</v>
      </c>
      <c r="AT425">
        <v>0.2</v>
      </c>
      <c r="AU425" t="s">
        <v>6</v>
      </c>
      <c r="AV425">
        <v>0</v>
      </c>
      <c r="AW425">
        <v>1</v>
      </c>
      <c r="AX425">
        <v>-1</v>
      </c>
      <c r="AY425">
        <v>0</v>
      </c>
      <c r="AZ425">
        <v>0</v>
      </c>
      <c r="BA425" t="s">
        <v>6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ROUND(Y425*Source!I224,7)</f>
        <v>4</v>
      </c>
      <c r="CY425">
        <f t="shared" si="224"/>
        <v>613.05999999999995</v>
      </c>
      <c r="CZ425">
        <f t="shared" si="225"/>
        <v>61.8</v>
      </c>
      <c r="DA425">
        <f t="shared" si="226"/>
        <v>9.92</v>
      </c>
      <c r="DB425">
        <f t="shared" si="206"/>
        <v>12.36</v>
      </c>
      <c r="DC425">
        <f t="shared" si="207"/>
        <v>0</v>
      </c>
      <c r="DD425" t="s">
        <v>6</v>
      </c>
      <c r="DE425" t="s">
        <v>6</v>
      </c>
      <c r="DF425">
        <f t="shared" si="227"/>
        <v>2452.2399999999998</v>
      </c>
      <c r="DG425">
        <f t="shared" si="228"/>
        <v>0</v>
      </c>
      <c r="DH425">
        <f t="shared" si="229"/>
        <v>0</v>
      </c>
      <c r="DI425">
        <f t="shared" si="223"/>
        <v>0</v>
      </c>
      <c r="DJ425">
        <f t="shared" si="230"/>
        <v>2452.2399999999998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ROW(Source!A228)</f>
        <v>228</v>
      </c>
      <c r="B426">
        <v>92854092</v>
      </c>
      <c r="C426">
        <v>92855471</v>
      </c>
      <c r="D426">
        <v>49510757</v>
      </c>
      <c r="E426">
        <v>70</v>
      </c>
      <c r="F426">
        <v>1</v>
      </c>
      <c r="G426">
        <v>1</v>
      </c>
      <c r="H426">
        <v>1</v>
      </c>
      <c r="I426" t="s">
        <v>568</v>
      </c>
      <c r="J426" t="s">
        <v>6</v>
      </c>
      <c r="K426" t="s">
        <v>569</v>
      </c>
      <c r="L426">
        <v>1191</v>
      </c>
      <c r="N426">
        <v>1013</v>
      </c>
      <c r="O426" t="s">
        <v>528</v>
      </c>
      <c r="P426" t="s">
        <v>528</v>
      </c>
      <c r="Q426">
        <v>1</v>
      </c>
      <c r="W426">
        <v>0</v>
      </c>
      <c r="X426">
        <v>-1111239348</v>
      </c>
      <c r="Y426">
        <f t="shared" si="202"/>
        <v>20.260000000000002</v>
      </c>
      <c r="AA426">
        <v>0</v>
      </c>
      <c r="AB426">
        <v>0</v>
      </c>
      <c r="AC426">
        <v>0</v>
      </c>
      <c r="AD426">
        <v>431.46</v>
      </c>
      <c r="AE426">
        <v>0</v>
      </c>
      <c r="AF426">
        <v>0</v>
      </c>
      <c r="AG426">
        <v>0</v>
      </c>
      <c r="AH426">
        <v>9.6199999999999992</v>
      </c>
      <c r="AI426">
        <v>1</v>
      </c>
      <c r="AJ426">
        <v>1</v>
      </c>
      <c r="AK426">
        <v>1</v>
      </c>
      <c r="AL426">
        <v>44.85</v>
      </c>
      <c r="AM426">
        <v>4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6</v>
      </c>
      <c r="AT426">
        <v>20.260000000000002</v>
      </c>
      <c r="AU426" t="s">
        <v>6</v>
      </c>
      <c r="AV426">
        <v>1</v>
      </c>
      <c r="AW426">
        <v>2</v>
      </c>
      <c r="AX426">
        <v>92855479</v>
      </c>
      <c r="AY426">
        <v>1</v>
      </c>
      <c r="AZ426">
        <v>0</v>
      </c>
      <c r="BA426">
        <v>452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U426">
        <f>ROUND(AT426*Source!I228*AH426*AL426,2)</f>
        <v>14860.24</v>
      </c>
      <c r="CV426">
        <f>ROUND(Y426*Source!I228,7)</f>
        <v>34.442</v>
      </c>
      <c r="CW426">
        <v>0</v>
      </c>
      <c r="CX426">
        <f>ROUND(Y426*Source!I228,7)</f>
        <v>34.442</v>
      </c>
      <c r="CY426">
        <f>AD426</f>
        <v>431.46</v>
      </c>
      <c r="CZ426">
        <f>AH426</f>
        <v>9.6199999999999992</v>
      </c>
      <c r="DA426">
        <f>AL426</f>
        <v>44.85</v>
      </c>
      <c r="DB426">
        <f t="shared" si="206"/>
        <v>194.9</v>
      </c>
      <c r="DC426">
        <f t="shared" si="207"/>
        <v>0</v>
      </c>
      <c r="DD426" t="s">
        <v>6</v>
      </c>
      <c r="DE426" t="s">
        <v>6</v>
      </c>
      <c r="DF426">
        <f>ROUND(ROUND(AE426,2)*CX426,2)</f>
        <v>0</v>
      </c>
      <c r="DG426">
        <f t="shared" si="228"/>
        <v>0</v>
      </c>
      <c r="DH426">
        <f t="shared" si="229"/>
        <v>0</v>
      </c>
      <c r="DI426">
        <f>ROUND(ROUND(AH426*AL426,2)*CX426,2)</f>
        <v>14860.35</v>
      </c>
      <c r="DJ426">
        <f>DI426</f>
        <v>14860.35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ROW(Source!A228)</f>
        <v>228</v>
      </c>
      <c r="B427">
        <v>92854092</v>
      </c>
      <c r="C427">
        <v>92855471</v>
      </c>
      <c r="D427">
        <v>49510905</v>
      </c>
      <c r="E427">
        <v>70</v>
      </c>
      <c r="F427">
        <v>1</v>
      </c>
      <c r="G427">
        <v>1</v>
      </c>
      <c r="H427">
        <v>1</v>
      </c>
      <c r="I427" t="s">
        <v>529</v>
      </c>
      <c r="J427" t="s">
        <v>6</v>
      </c>
      <c r="K427" t="s">
        <v>530</v>
      </c>
      <c r="L427">
        <v>1191</v>
      </c>
      <c r="N427">
        <v>1013</v>
      </c>
      <c r="O427" t="s">
        <v>528</v>
      </c>
      <c r="P427" t="s">
        <v>528</v>
      </c>
      <c r="Q427">
        <v>1</v>
      </c>
      <c r="W427">
        <v>0</v>
      </c>
      <c r="X427">
        <v>-1417349443</v>
      </c>
      <c r="Y427">
        <f t="shared" si="202"/>
        <v>0.05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44.85</v>
      </c>
      <c r="AL427">
        <v>1</v>
      </c>
      <c r="AM427">
        <v>4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6</v>
      </c>
      <c r="AT427">
        <v>0.05</v>
      </c>
      <c r="AU427" t="s">
        <v>6</v>
      </c>
      <c r="AV427">
        <v>2</v>
      </c>
      <c r="AW427">
        <v>2</v>
      </c>
      <c r="AX427">
        <v>92855480</v>
      </c>
      <c r="AY427">
        <v>1</v>
      </c>
      <c r="AZ427">
        <v>0</v>
      </c>
      <c r="BA427">
        <v>453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ROUND(Y427*Source!I228,7)</f>
        <v>8.5000000000000006E-2</v>
      </c>
      <c r="CY427">
        <f>AD427</f>
        <v>0</v>
      </c>
      <c r="CZ427">
        <f>AH427</f>
        <v>0</v>
      </c>
      <c r="DA427">
        <f>AL427</f>
        <v>1</v>
      </c>
      <c r="DB427">
        <f t="shared" si="206"/>
        <v>0</v>
      </c>
      <c r="DC427">
        <f t="shared" si="207"/>
        <v>0</v>
      </c>
      <c r="DD427" t="s">
        <v>6</v>
      </c>
      <c r="DE427" t="s">
        <v>6</v>
      </c>
      <c r="DF427">
        <f>ROUND(ROUND(AE427,2)*CX427,2)</f>
        <v>0</v>
      </c>
      <c r="DG427">
        <f t="shared" si="228"/>
        <v>0</v>
      </c>
      <c r="DH427">
        <f>ROUND(ROUND(AG427*AK427,2)*CX427,2)</f>
        <v>0</v>
      </c>
      <c r="DI427">
        <f t="shared" ref="DI427:DI432" si="231">ROUND(ROUND(AH427,2)*CX427,2)</f>
        <v>0</v>
      </c>
      <c r="DJ427">
        <f>DI427</f>
        <v>0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ROW(Source!A228)</f>
        <v>228</v>
      </c>
      <c r="B428">
        <v>92854092</v>
      </c>
      <c r="C428">
        <v>92855471</v>
      </c>
      <c r="D428">
        <v>49673503</v>
      </c>
      <c r="E428">
        <v>1</v>
      </c>
      <c r="F428">
        <v>1</v>
      </c>
      <c r="G428">
        <v>1</v>
      </c>
      <c r="H428">
        <v>2</v>
      </c>
      <c r="I428" t="s">
        <v>531</v>
      </c>
      <c r="J428" t="s">
        <v>532</v>
      </c>
      <c r="K428" t="s">
        <v>533</v>
      </c>
      <c r="L428">
        <v>1367</v>
      </c>
      <c r="N428">
        <v>1011</v>
      </c>
      <c r="O428" t="s">
        <v>534</v>
      </c>
      <c r="P428" t="s">
        <v>534</v>
      </c>
      <c r="Q428">
        <v>1</v>
      </c>
      <c r="W428">
        <v>0</v>
      </c>
      <c r="X428">
        <v>509054691</v>
      </c>
      <c r="Y428">
        <f t="shared" si="202"/>
        <v>0.05</v>
      </c>
      <c r="AA428">
        <v>0</v>
      </c>
      <c r="AB428">
        <v>1032.96</v>
      </c>
      <c r="AC428">
        <v>520.26</v>
      </c>
      <c r="AD428">
        <v>0</v>
      </c>
      <c r="AE428">
        <v>0</v>
      </c>
      <c r="AF428">
        <v>65.709999999999994</v>
      </c>
      <c r="AG428">
        <v>11.6</v>
      </c>
      <c r="AH428">
        <v>0</v>
      </c>
      <c r="AI428">
        <v>1</v>
      </c>
      <c r="AJ428">
        <v>15.72</v>
      </c>
      <c r="AK428">
        <v>44.85</v>
      </c>
      <c r="AL428">
        <v>1</v>
      </c>
      <c r="AM428">
        <v>4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6</v>
      </c>
      <c r="AT428">
        <v>0.05</v>
      </c>
      <c r="AU428" t="s">
        <v>6</v>
      </c>
      <c r="AV428">
        <v>0</v>
      </c>
      <c r="AW428">
        <v>2</v>
      </c>
      <c r="AX428">
        <v>92855481</v>
      </c>
      <c r="AY428">
        <v>1</v>
      </c>
      <c r="AZ428">
        <v>0</v>
      </c>
      <c r="BA428">
        <v>454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ROUND(Y428*Source!I228*DO428,7)</f>
        <v>0</v>
      </c>
      <c r="CX428">
        <f>ROUND(Y428*Source!I228,7)</f>
        <v>8.5000000000000006E-2</v>
      </c>
      <c r="CY428">
        <f>AB428</f>
        <v>1032.96</v>
      </c>
      <c r="CZ428">
        <f>AF428</f>
        <v>65.709999999999994</v>
      </c>
      <c r="DA428">
        <f>AJ428</f>
        <v>15.72</v>
      </c>
      <c r="DB428">
        <f t="shared" si="206"/>
        <v>3.29</v>
      </c>
      <c r="DC428">
        <f t="shared" si="207"/>
        <v>0.57999999999999996</v>
      </c>
      <c r="DD428" t="s">
        <v>6</v>
      </c>
      <c r="DE428" t="s">
        <v>6</v>
      </c>
      <c r="DF428">
        <f>ROUND(ROUND(AE428,2)*CX428,2)</f>
        <v>0</v>
      </c>
      <c r="DG428">
        <f>ROUND(ROUND(AF428*AJ428,2)*CX428,2)</f>
        <v>87.8</v>
      </c>
      <c r="DH428">
        <f>ROUND(ROUND(AG428*AK428,2)*CX428,2)</f>
        <v>44.22</v>
      </c>
      <c r="DI428">
        <f t="shared" si="231"/>
        <v>0</v>
      </c>
      <c r="DJ428">
        <f>DG428</f>
        <v>87.8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ROW(Source!A228)</f>
        <v>228</v>
      </c>
      <c r="B429">
        <v>92854092</v>
      </c>
      <c r="C429">
        <v>92855471</v>
      </c>
      <c r="D429">
        <v>49523540</v>
      </c>
      <c r="E429">
        <v>1</v>
      </c>
      <c r="F429">
        <v>1</v>
      </c>
      <c r="G429">
        <v>1</v>
      </c>
      <c r="H429">
        <v>3</v>
      </c>
      <c r="I429" t="s">
        <v>646</v>
      </c>
      <c r="J429" t="s">
        <v>647</v>
      </c>
      <c r="K429" t="s">
        <v>648</v>
      </c>
      <c r="L429">
        <v>1346</v>
      </c>
      <c r="N429">
        <v>1009</v>
      </c>
      <c r="O429" t="s">
        <v>558</v>
      </c>
      <c r="P429" t="s">
        <v>558</v>
      </c>
      <c r="Q429">
        <v>1</v>
      </c>
      <c r="W429">
        <v>0</v>
      </c>
      <c r="X429">
        <v>-1625984443</v>
      </c>
      <c r="Y429">
        <f t="shared" si="202"/>
        <v>0.35599999999999998</v>
      </c>
      <c r="AA429">
        <v>4404.4799999999996</v>
      </c>
      <c r="AB429">
        <v>0</v>
      </c>
      <c r="AC429">
        <v>0</v>
      </c>
      <c r="AD429">
        <v>0</v>
      </c>
      <c r="AE429">
        <v>444</v>
      </c>
      <c r="AF429">
        <v>0</v>
      </c>
      <c r="AG429">
        <v>0</v>
      </c>
      <c r="AH429">
        <v>0</v>
      </c>
      <c r="AI429">
        <v>9.92</v>
      </c>
      <c r="AJ429">
        <v>1</v>
      </c>
      <c r="AK429">
        <v>1</v>
      </c>
      <c r="AL429">
        <v>1</v>
      </c>
      <c r="AM429">
        <v>4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6</v>
      </c>
      <c r="AT429">
        <v>0.35599999999999998</v>
      </c>
      <c r="AU429" t="s">
        <v>6</v>
      </c>
      <c r="AV429">
        <v>0</v>
      </c>
      <c r="AW429">
        <v>2</v>
      </c>
      <c r="AX429">
        <v>92855482</v>
      </c>
      <c r="AY429">
        <v>1</v>
      </c>
      <c r="AZ429">
        <v>0</v>
      </c>
      <c r="BA429">
        <v>455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ROUND(Y429*Source!I228,7)</f>
        <v>0.60519999999999996</v>
      </c>
      <c r="CY429">
        <f>AA429</f>
        <v>4404.4799999999996</v>
      </c>
      <c r="CZ429">
        <f>AE429</f>
        <v>444</v>
      </c>
      <c r="DA429">
        <f>AI429</f>
        <v>9.92</v>
      </c>
      <c r="DB429">
        <f t="shared" si="206"/>
        <v>158.06</v>
      </c>
      <c r="DC429">
        <f t="shared" si="207"/>
        <v>0</v>
      </c>
      <c r="DD429" t="s">
        <v>6</v>
      </c>
      <c r="DE429" t="s">
        <v>6</v>
      </c>
      <c r="DF429">
        <f>ROUND(ROUND(AE429*AI429,2)*CX429,2)</f>
        <v>2665.59</v>
      </c>
      <c r="DG429">
        <f t="shared" ref="DG429:DG434" si="232">ROUND(ROUND(AF429,2)*CX429,2)</f>
        <v>0</v>
      </c>
      <c r="DH429">
        <f>ROUND(ROUND(AG429,2)*CX429,2)</f>
        <v>0</v>
      </c>
      <c r="DI429">
        <f t="shared" si="231"/>
        <v>0</v>
      </c>
      <c r="DJ429">
        <f>DF429</f>
        <v>2665.59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ROW(Source!A228)</f>
        <v>228</v>
      </c>
      <c r="B430">
        <v>92854092</v>
      </c>
      <c r="C430">
        <v>92855471</v>
      </c>
      <c r="D430">
        <v>49561117</v>
      </c>
      <c r="E430">
        <v>1</v>
      </c>
      <c r="F430">
        <v>1</v>
      </c>
      <c r="G430">
        <v>1</v>
      </c>
      <c r="H430">
        <v>3</v>
      </c>
      <c r="I430" t="s">
        <v>61</v>
      </c>
      <c r="J430" t="s">
        <v>63</v>
      </c>
      <c r="K430" t="s">
        <v>62</v>
      </c>
      <c r="L430">
        <v>1371</v>
      </c>
      <c r="N430">
        <v>1013</v>
      </c>
      <c r="O430" t="s">
        <v>23</v>
      </c>
      <c r="P430" t="s">
        <v>23</v>
      </c>
      <c r="Q430">
        <v>1</v>
      </c>
      <c r="W430">
        <v>0</v>
      </c>
      <c r="X430">
        <v>1075824001</v>
      </c>
      <c r="Y430">
        <f t="shared" si="202"/>
        <v>100</v>
      </c>
      <c r="AA430">
        <v>368.13</v>
      </c>
      <c r="AB430">
        <v>0</v>
      </c>
      <c r="AC430">
        <v>0</v>
      </c>
      <c r="AD430">
        <v>0</v>
      </c>
      <c r="AE430">
        <v>37.11</v>
      </c>
      <c r="AF430">
        <v>0</v>
      </c>
      <c r="AG430">
        <v>0</v>
      </c>
      <c r="AH430">
        <v>0</v>
      </c>
      <c r="AI430">
        <v>9.92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1</v>
      </c>
      <c r="AQ430">
        <v>0</v>
      </c>
      <c r="AR430">
        <v>0</v>
      </c>
      <c r="AS430" t="s">
        <v>6</v>
      </c>
      <c r="AT430">
        <v>100</v>
      </c>
      <c r="AU430" t="s">
        <v>6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ROUND(Y430*Source!I228,7)</f>
        <v>170</v>
      </c>
      <c r="CY430">
        <f>AA430</f>
        <v>368.13</v>
      </c>
      <c r="CZ430">
        <f>AE430</f>
        <v>37.11</v>
      </c>
      <c r="DA430">
        <f>AI430</f>
        <v>9.92</v>
      </c>
      <c r="DB430">
        <f t="shared" si="206"/>
        <v>3711</v>
      </c>
      <c r="DC430">
        <f t="shared" si="207"/>
        <v>0</v>
      </c>
      <c r="DD430" t="s">
        <v>6</v>
      </c>
      <c r="DE430" t="s">
        <v>6</v>
      </c>
      <c r="DF430">
        <f>ROUND(ROUND(AE430*AI430,2)*CX430,2)</f>
        <v>62582.1</v>
      </c>
      <c r="DG430">
        <f t="shared" si="232"/>
        <v>0</v>
      </c>
      <c r="DH430">
        <f>ROUND(ROUND(AG430,2)*CX430,2)</f>
        <v>0</v>
      </c>
      <c r="DI430">
        <f t="shared" si="231"/>
        <v>0</v>
      </c>
      <c r="DJ430">
        <f>DF430</f>
        <v>62582.1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ROW(Source!A228)</f>
        <v>228</v>
      </c>
      <c r="B431">
        <v>92854092</v>
      </c>
      <c r="C431">
        <v>92855471</v>
      </c>
      <c r="D431">
        <v>49562663</v>
      </c>
      <c r="E431">
        <v>1</v>
      </c>
      <c r="F431">
        <v>1</v>
      </c>
      <c r="G431">
        <v>1</v>
      </c>
      <c r="H431">
        <v>3</v>
      </c>
      <c r="I431" t="s">
        <v>72</v>
      </c>
      <c r="J431" t="s">
        <v>74</v>
      </c>
      <c r="K431" t="s">
        <v>73</v>
      </c>
      <c r="L431">
        <v>1371</v>
      </c>
      <c r="N431">
        <v>1013</v>
      </c>
      <c r="O431" t="s">
        <v>23</v>
      </c>
      <c r="P431" t="s">
        <v>23</v>
      </c>
      <c r="Q431">
        <v>1</v>
      </c>
      <c r="W431">
        <v>0</v>
      </c>
      <c r="X431">
        <v>-1333396209</v>
      </c>
      <c r="Y431">
        <f t="shared" si="202"/>
        <v>100</v>
      </c>
      <c r="AA431">
        <v>517.63</v>
      </c>
      <c r="AB431">
        <v>0</v>
      </c>
      <c r="AC431">
        <v>0</v>
      </c>
      <c r="AD431">
        <v>0</v>
      </c>
      <c r="AE431">
        <v>52.18</v>
      </c>
      <c r="AF431">
        <v>0</v>
      </c>
      <c r="AG431">
        <v>0</v>
      </c>
      <c r="AH431">
        <v>0</v>
      </c>
      <c r="AI431">
        <v>9.92</v>
      </c>
      <c r="AJ431">
        <v>1</v>
      </c>
      <c r="AK431">
        <v>1</v>
      </c>
      <c r="AL431">
        <v>1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 t="s">
        <v>6</v>
      </c>
      <c r="AT431">
        <v>100</v>
      </c>
      <c r="AU431" t="s">
        <v>6</v>
      </c>
      <c r="AV431">
        <v>0</v>
      </c>
      <c r="AW431">
        <v>1</v>
      </c>
      <c r="AX431">
        <v>-1</v>
      </c>
      <c r="AY431">
        <v>0</v>
      </c>
      <c r="AZ431">
        <v>0</v>
      </c>
      <c r="BA431" t="s">
        <v>6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ROUND(Y431*Source!I228,7)</f>
        <v>170</v>
      </c>
      <c r="CY431">
        <f>AA431</f>
        <v>517.63</v>
      </c>
      <c r="CZ431">
        <f>AE431</f>
        <v>52.18</v>
      </c>
      <c r="DA431">
        <f>AI431</f>
        <v>9.92</v>
      </c>
      <c r="DB431">
        <f t="shared" si="206"/>
        <v>5218</v>
      </c>
      <c r="DC431">
        <f t="shared" si="207"/>
        <v>0</v>
      </c>
      <c r="DD431" t="s">
        <v>6</v>
      </c>
      <c r="DE431" t="s">
        <v>6</v>
      </c>
      <c r="DF431">
        <f>ROUND(ROUND(AE431*AI431,2)*CX431,2)</f>
        <v>87997.1</v>
      </c>
      <c r="DG431">
        <f t="shared" si="232"/>
        <v>0</v>
      </c>
      <c r="DH431">
        <f>ROUND(ROUND(AG431,2)*CX431,2)</f>
        <v>0</v>
      </c>
      <c r="DI431">
        <f t="shared" si="231"/>
        <v>0</v>
      </c>
      <c r="DJ431">
        <f>DF431</f>
        <v>87997.1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ROW(Source!A228)</f>
        <v>228</v>
      </c>
      <c r="B432">
        <v>92854092</v>
      </c>
      <c r="C432">
        <v>92855471</v>
      </c>
      <c r="D432">
        <v>49595460</v>
      </c>
      <c r="E432">
        <v>1</v>
      </c>
      <c r="F432">
        <v>1</v>
      </c>
      <c r="G432">
        <v>1</v>
      </c>
      <c r="H432">
        <v>3</v>
      </c>
      <c r="I432" t="s">
        <v>54</v>
      </c>
      <c r="J432" t="s">
        <v>56</v>
      </c>
      <c r="K432" t="s">
        <v>276</v>
      </c>
      <c r="L432">
        <v>1371</v>
      </c>
      <c r="N432">
        <v>1013</v>
      </c>
      <c r="O432" t="s">
        <v>23</v>
      </c>
      <c r="P432" t="s">
        <v>23</v>
      </c>
      <c r="Q432">
        <v>1</v>
      </c>
      <c r="W432">
        <v>0</v>
      </c>
      <c r="X432">
        <v>-2030387340</v>
      </c>
      <c r="Y432">
        <f t="shared" si="202"/>
        <v>100</v>
      </c>
      <c r="AA432">
        <v>843.81</v>
      </c>
      <c r="AB432">
        <v>0</v>
      </c>
      <c r="AC432">
        <v>0</v>
      </c>
      <c r="AD432">
        <v>0</v>
      </c>
      <c r="AE432">
        <v>131.22999999999999</v>
      </c>
      <c r="AF432">
        <v>0</v>
      </c>
      <c r="AG432">
        <v>0</v>
      </c>
      <c r="AH432">
        <v>0</v>
      </c>
      <c r="AI432">
        <v>6.43</v>
      </c>
      <c r="AJ432">
        <v>1</v>
      </c>
      <c r="AK432">
        <v>1</v>
      </c>
      <c r="AL432">
        <v>1</v>
      </c>
      <c r="AM432">
        <v>0</v>
      </c>
      <c r="AN432">
        <v>1</v>
      </c>
      <c r="AO432">
        <v>0</v>
      </c>
      <c r="AP432">
        <v>1</v>
      </c>
      <c r="AQ432">
        <v>0</v>
      </c>
      <c r="AR432">
        <v>0</v>
      </c>
      <c r="AS432" t="s">
        <v>6</v>
      </c>
      <c r="AT432">
        <v>100</v>
      </c>
      <c r="AU432" t="s">
        <v>6</v>
      </c>
      <c r="AV432">
        <v>0</v>
      </c>
      <c r="AW432">
        <v>1</v>
      </c>
      <c r="AX432">
        <v>-1</v>
      </c>
      <c r="AY432">
        <v>0</v>
      </c>
      <c r="AZ432">
        <v>0</v>
      </c>
      <c r="BA432" t="s">
        <v>6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ROUND(Y432*Source!I228,7)</f>
        <v>170</v>
      </c>
      <c r="CY432">
        <f>AA432</f>
        <v>843.81</v>
      </c>
      <c r="CZ432">
        <f>AE432</f>
        <v>131.22999999999999</v>
      </c>
      <c r="DA432">
        <f>AI432</f>
        <v>6.43</v>
      </c>
      <c r="DB432">
        <f t="shared" si="206"/>
        <v>13123</v>
      </c>
      <c r="DC432">
        <f t="shared" si="207"/>
        <v>0</v>
      </c>
      <c r="DD432" t="s">
        <v>6</v>
      </c>
      <c r="DE432" t="s">
        <v>6</v>
      </c>
      <c r="DF432">
        <f>ROUND(ROUND(AE432*AI432,2)*CX432,2)</f>
        <v>143447.70000000001</v>
      </c>
      <c r="DG432">
        <f t="shared" si="232"/>
        <v>0</v>
      </c>
      <c r="DH432">
        <f>ROUND(ROUND(AG432,2)*CX432,2)</f>
        <v>0</v>
      </c>
      <c r="DI432">
        <f t="shared" si="231"/>
        <v>0</v>
      </c>
      <c r="DJ432">
        <f>DF432</f>
        <v>143447.70000000001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ROW(Source!A232)</f>
        <v>232</v>
      </c>
      <c r="B433">
        <v>92854092</v>
      </c>
      <c r="C433">
        <v>92855489</v>
      </c>
      <c r="D433">
        <v>48043875</v>
      </c>
      <c r="E433">
        <v>68</v>
      </c>
      <c r="F433">
        <v>1</v>
      </c>
      <c r="G433">
        <v>1</v>
      </c>
      <c r="H433">
        <v>1</v>
      </c>
      <c r="I433" t="s">
        <v>548</v>
      </c>
      <c r="J433" t="s">
        <v>6</v>
      </c>
      <c r="K433" t="s">
        <v>549</v>
      </c>
      <c r="L433">
        <v>1191</v>
      </c>
      <c r="N433">
        <v>1013</v>
      </c>
      <c r="O433" t="s">
        <v>528</v>
      </c>
      <c r="P433" t="s">
        <v>528</v>
      </c>
      <c r="Q433">
        <v>1</v>
      </c>
      <c r="W433">
        <v>0</v>
      </c>
      <c r="X433">
        <v>1608048003</v>
      </c>
      <c r="Y433">
        <f t="shared" si="202"/>
        <v>1.59</v>
      </c>
      <c r="AA433">
        <v>0</v>
      </c>
      <c r="AB433">
        <v>0</v>
      </c>
      <c r="AC433">
        <v>0</v>
      </c>
      <c r="AD433">
        <v>426.52</v>
      </c>
      <c r="AE433">
        <v>0</v>
      </c>
      <c r="AF433">
        <v>0</v>
      </c>
      <c r="AG433">
        <v>0</v>
      </c>
      <c r="AH433">
        <v>9.51</v>
      </c>
      <c r="AI433">
        <v>1</v>
      </c>
      <c r="AJ433">
        <v>1</v>
      </c>
      <c r="AK433">
        <v>1</v>
      </c>
      <c r="AL433">
        <v>44.85</v>
      </c>
      <c r="AM433">
        <v>4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6</v>
      </c>
      <c r="AT433">
        <v>1.59</v>
      </c>
      <c r="AU433" t="s">
        <v>6</v>
      </c>
      <c r="AV433">
        <v>1</v>
      </c>
      <c r="AW433">
        <v>2</v>
      </c>
      <c r="AX433">
        <v>92855500</v>
      </c>
      <c r="AY433">
        <v>1</v>
      </c>
      <c r="AZ433">
        <v>0</v>
      </c>
      <c r="BA433">
        <v>459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ROUND(AT433*Source!I232*AH433*AL433,2)</f>
        <v>1356.34</v>
      </c>
      <c r="CV433">
        <f>ROUND(Y433*Source!I232,7)</f>
        <v>3.18</v>
      </c>
      <c r="CW433">
        <v>0</v>
      </c>
      <c r="CX433">
        <f>ROUND(Y433*Source!I232,7)</f>
        <v>3.18</v>
      </c>
      <c r="CY433">
        <f>AD433</f>
        <v>426.52</v>
      </c>
      <c r="CZ433">
        <f>AH433</f>
        <v>9.51</v>
      </c>
      <c r="DA433">
        <f>AL433</f>
        <v>44.85</v>
      </c>
      <c r="DB433">
        <f t="shared" si="206"/>
        <v>15.12</v>
      </c>
      <c r="DC433">
        <f t="shared" si="207"/>
        <v>0</v>
      </c>
      <c r="DD433" t="s">
        <v>6</v>
      </c>
      <c r="DE433" t="s">
        <v>6</v>
      </c>
      <c r="DF433">
        <f>ROUND(ROUND(AE433,2)*CX433,2)</f>
        <v>0</v>
      </c>
      <c r="DG433">
        <f t="shared" si="232"/>
        <v>0</v>
      </c>
      <c r="DH433">
        <f>ROUND(ROUND(AG433,2)*CX433,2)</f>
        <v>0</v>
      </c>
      <c r="DI433">
        <f>ROUND(ROUND(AH433*AL433,2)*CX433,2)</f>
        <v>1356.33</v>
      </c>
      <c r="DJ433">
        <f>DI433</f>
        <v>1356.33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ROW(Source!A232)</f>
        <v>232</v>
      </c>
      <c r="B434">
        <v>92854092</v>
      </c>
      <c r="C434">
        <v>92855489</v>
      </c>
      <c r="D434">
        <v>48044033</v>
      </c>
      <c r="E434">
        <v>68</v>
      </c>
      <c r="F434">
        <v>1</v>
      </c>
      <c r="G434">
        <v>1</v>
      </c>
      <c r="H434">
        <v>1</v>
      </c>
      <c r="I434" t="s">
        <v>529</v>
      </c>
      <c r="J434" t="s">
        <v>6</v>
      </c>
      <c r="K434" t="s">
        <v>530</v>
      </c>
      <c r="L434">
        <v>1191</v>
      </c>
      <c r="N434">
        <v>1013</v>
      </c>
      <c r="O434" t="s">
        <v>528</v>
      </c>
      <c r="P434" t="s">
        <v>528</v>
      </c>
      <c r="Q434">
        <v>1</v>
      </c>
      <c r="W434">
        <v>0</v>
      </c>
      <c r="X434">
        <v>-1417349443</v>
      </c>
      <c r="Y434">
        <f t="shared" si="202"/>
        <v>0.08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44.85</v>
      </c>
      <c r="AL434">
        <v>1</v>
      </c>
      <c r="AM434">
        <v>4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6</v>
      </c>
      <c r="AT434">
        <v>0.08</v>
      </c>
      <c r="AU434" t="s">
        <v>6</v>
      </c>
      <c r="AV434">
        <v>2</v>
      </c>
      <c r="AW434">
        <v>2</v>
      </c>
      <c r="AX434">
        <v>92855501</v>
      </c>
      <c r="AY434">
        <v>1</v>
      </c>
      <c r="AZ434">
        <v>0</v>
      </c>
      <c r="BA434">
        <v>460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ROUND(Y434*Source!I232,7)</f>
        <v>0.16</v>
      </c>
      <c r="CY434">
        <f>AD434</f>
        <v>0</v>
      </c>
      <c r="CZ434">
        <f>AH434</f>
        <v>0</v>
      </c>
      <c r="DA434">
        <f>AL434</f>
        <v>1</v>
      </c>
      <c r="DB434">
        <f t="shared" si="206"/>
        <v>0</v>
      </c>
      <c r="DC434">
        <f t="shared" si="207"/>
        <v>0</v>
      </c>
      <c r="DD434" t="s">
        <v>6</v>
      </c>
      <c r="DE434" t="s">
        <v>6</v>
      </c>
      <c r="DF434">
        <f>ROUND(ROUND(AE434,2)*CX434,2)</f>
        <v>0</v>
      </c>
      <c r="DG434">
        <f t="shared" si="232"/>
        <v>0</v>
      </c>
      <c r="DH434">
        <f>ROUND(ROUND(AG434*AK434,2)*CX434,2)</f>
        <v>0</v>
      </c>
      <c r="DI434">
        <f t="shared" ref="DI434:DI442" si="233">ROUND(ROUND(AH434,2)*CX434,2)</f>
        <v>0</v>
      </c>
      <c r="DJ434">
        <f>DI434</f>
        <v>0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ROW(Source!A232)</f>
        <v>232</v>
      </c>
      <c r="B435">
        <v>92854092</v>
      </c>
      <c r="C435">
        <v>92855489</v>
      </c>
      <c r="D435">
        <v>48205574</v>
      </c>
      <c r="E435">
        <v>1</v>
      </c>
      <c r="F435">
        <v>1</v>
      </c>
      <c r="G435">
        <v>1</v>
      </c>
      <c r="H435">
        <v>2</v>
      </c>
      <c r="I435" t="s">
        <v>565</v>
      </c>
      <c r="J435" t="s">
        <v>566</v>
      </c>
      <c r="K435" t="s">
        <v>567</v>
      </c>
      <c r="L435">
        <v>1367</v>
      </c>
      <c r="N435">
        <v>1011</v>
      </c>
      <c r="O435" t="s">
        <v>534</v>
      </c>
      <c r="P435" t="s">
        <v>534</v>
      </c>
      <c r="Q435">
        <v>1</v>
      </c>
      <c r="W435">
        <v>0</v>
      </c>
      <c r="X435">
        <v>-296520070</v>
      </c>
      <c r="Y435">
        <f t="shared" si="202"/>
        <v>0.02</v>
      </c>
      <c r="AA435">
        <v>0</v>
      </c>
      <c r="AB435">
        <v>1814.09</v>
      </c>
      <c r="AC435">
        <v>605.48</v>
      </c>
      <c r="AD435">
        <v>0</v>
      </c>
      <c r="AE435">
        <v>0</v>
      </c>
      <c r="AF435">
        <v>115.4</v>
      </c>
      <c r="AG435">
        <v>13.5</v>
      </c>
      <c r="AH435">
        <v>0</v>
      </c>
      <c r="AI435">
        <v>1</v>
      </c>
      <c r="AJ435">
        <v>15.72</v>
      </c>
      <c r="AK435">
        <v>44.85</v>
      </c>
      <c r="AL435">
        <v>1</v>
      </c>
      <c r="AM435">
        <v>4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6</v>
      </c>
      <c r="AT435">
        <v>0.02</v>
      </c>
      <c r="AU435" t="s">
        <v>6</v>
      </c>
      <c r="AV435">
        <v>0</v>
      </c>
      <c r="AW435">
        <v>2</v>
      </c>
      <c r="AX435">
        <v>92855502</v>
      </c>
      <c r="AY435">
        <v>1</v>
      </c>
      <c r="AZ435">
        <v>0</v>
      </c>
      <c r="BA435">
        <v>461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ROUND(Y435*Source!I232*DO435,7)</f>
        <v>0</v>
      </c>
      <c r="CX435">
        <f>ROUND(Y435*Source!I232,7)</f>
        <v>0.04</v>
      </c>
      <c r="CY435">
        <f>AB435</f>
        <v>1814.09</v>
      </c>
      <c r="CZ435">
        <f>AF435</f>
        <v>115.4</v>
      </c>
      <c r="DA435">
        <f>AJ435</f>
        <v>15.72</v>
      </c>
      <c r="DB435">
        <f t="shared" si="206"/>
        <v>2.31</v>
      </c>
      <c r="DC435">
        <f t="shared" si="207"/>
        <v>0.27</v>
      </c>
      <c r="DD435" t="s">
        <v>6</v>
      </c>
      <c r="DE435" t="s">
        <v>6</v>
      </c>
      <c r="DF435">
        <f>ROUND(ROUND(AE435,2)*CX435,2)</f>
        <v>0</v>
      </c>
      <c r="DG435">
        <f>ROUND(ROUND(AF435*AJ435,2)*CX435,2)</f>
        <v>72.56</v>
      </c>
      <c r="DH435">
        <f>ROUND(ROUND(AG435*AK435,2)*CX435,2)</f>
        <v>24.22</v>
      </c>
      <c r="DI435">
        <f t="shared" si="233"/>
        <v>0</v>
      </c>
      <c r="DJ435">
        <f>DG435</f>
        <v>72.56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ROW(Source!A232)</f>
        <v>232</v>
      </c>
      <c r="B436">
        <v>92854092</v>
      </c>
      <c r="C436">
        <v>92855489</v>
      </c>
      <c r="D436">
        <v>48206504</v>
      </c>
      <c r="E436">
        <v>1</v>
      </c>
      <c r="F436">
        <v>1</v>
      </c>
      <c r="G436">
        <v>1</v>
      </c>
      <c r="H436">
        <v>2</v>
      </c>
      <c r="I436" t="s">
        <v>531</v>
      </c>
      <c r="J436" t="s">
        <v>532</v>
      </c>
      <c r="K436" t="s">
        <v>533</v>
      </c>
      <c r="L436">
        <v>1367</v>
      </c>
      <c r="N436">
        <v>1011</v>
      </c>
      <c r="O436" t="s">
        <v>534</v>
      </c>
      <c r="P436" t="s">
        <v>534</v>
      </c>
      <c r="Q436">
        <v>1</v>
      </c>
      <c r="W436">
        <v>0</v>
      </c>
      <c r="X436">
        <v>2001246382</v>
      </c>
      <c r="Y436">
        <f t="shared" si="202"/>
        <v>0.06</v>
      </c>
      <c r="AA436">
        <v>0</v>
      </c>
      <c r="AB436">
        <v>1032.96</v>
      </c>
      <c r="AC436">
        <v>520.26</v>
      </c>
      <c r="AD436">
        <v>0</v>
      </c>
      <c r="AE436">
        <v>0</v>
      </c>
      <c r="AF436">
        <v>65.709999999999994</v>
      </c>
      <c r="AG436">
        <v>11.6</v>
      </c>
      <c r="AH436">
        <v>0</v>
      </c>
      <c r="AI436">
        <v>1</v>
      </c>
      <c r="AJ436">
        <v>15.72</v>
      </c>
      <c r="AK436">
        <v>44.85</v>
      </c>
      <c r="AL436">
        <v>1</v>
      </c>
      <c r="AM436">
        <v>4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6</v>
      </c>
      <c r="AT436">
        <v>0.06</v>
      </c>
      <c r="AU436" t="s">
        <v>6</v>
      </c>
      <c r="AV436">
        <v>0</v>
      </c>
      <c r="AW436">
        <v>2</v>
      </c>
      <c r="AX436">
        <v>92855503</v>
      </c>
      <c r="AY436">
        <v>1</v>
      </c>
      <c r="AZ436">
        <v>0</v>
      </c>
      <c r="BA436">
        <v>462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ROUND(Y436*Source!I232*DO436,7)</f>
        <v>0</v>
      </c>
      <c r="CX436">
        <f>ROUND(Y436*Source!I232,7)</f>
        <v>0.12</v>
      </c>
      <c r="CY436">
        <f>AB436</f>
        <v>1032.96</v>
      </c>
      <c r="CZ436">
        <f>AF436</f>
        <v>65.709999999999994</v>
      </c>
      <c r="DA436">
        <f>AJ436</f>
        <v>15.72</v>
      </c>
      <c r="DB436">
        <f t="shared" si="206"/>
        <v>3.94</v>
      </c>
      <c r="DC436">
        <f t="shared" si="207"/>
        <v>0.7</v>
      </c>
      <c r="DD436" t="s">
        <v>6</v>
      </c>
      <c r="DE436" t="s">
        <v>6</v>
      </c>
      <c r="DF436">
        <f>ROUND(ROUND(AE436,2)*CX436,2)</f>
        <v>0</v>
      </c>
      <c r="DG436">
        <f>ROUND(ROUND(AF436*AJ436,2)*CX436,2)</f>
        <v>123.96</v>
      </c>
      <c r="DH436">
        <f>ROUND(ROUND(AG436*AK436,2)*CX436,2)</f>
        <v>62.43</v>
      </c>
      <c r="DI436">
        <f t="shared" si="233"/>
        <v>0</v>
      </c>
      <c r="DJ436">
        <f>DG436</f>
        <v>123.96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ROW(Source!A232)</f>
        <v>232</v>
      </c>
      <c r="B437">
        <v>92854092</v>
      </c>
      <c r="C437">
        <v>92855489</v>
      </c>
      <c r="D437">
        <v>49521238</v>
      </c>
      <c r="E437">
        <v>1</v>
      </c>
      <c r="F437">
        <v>1</v>
      </c>
      <c r="G437">
        <v>1</v>
      </c>
      <c r="H437">
        <v>3</v>
      </c>
      <c r="I437" t="s">
        <v>649</v>
      </c>
      <c r="J437" t="s">
        <v>650</v>
      </c>
      <c r="K437" t="s">
        <v>651</v>
      </c>
      <c r="L437">
        <v>1407</v>
      </c>
      <c r="N437">
        <v>1013</v>
      </c>
      <c r="O437" t="s">
        <v>541</v>
      </c>
      <c r="P437" t="s">
        <v>541</v>
      </c>
      <c r="Q437">
        <v>1</v>
      </c>
      <c r="W437">
        <v>0</v>
      </c>
      <c r="X437">
        <v>1870598070</v>
      </c>
      <c r="Y437">
        <f t="shared" si="202"/>
        <v>1E-3</v>
      </c>
      <c r="AA437">
        <v>56048</v>
      </c>
      <c r="AB437">
        <v>0</v>
      </c>
      <c r="AC437">
        <v>0</v>
      </c>
      <c r="AD437">
        <v>0</v>
      </c>
      <c r="AE437">
        <v>5650</v>
      </c>
      <c r="AF437">
        <v>0</v>
      </c>
      <c r="AG437">
        <v>0</v>
      </c>
      <c r="AH437">
        <v>0</v>
      </c>
      <c r="AI437">
        <v>9.92</v>
      </c>
      <c r="AJ437">
        <v>1</v>
      </c>
      <c r="AK437">
        <v>1</v>
      </c>
      <c r="AL437">
        <v>1</v>
      </c>
      <c r="AM437">
        <v>4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6</v>
      </c>
      <c r="AT437">
        <v>1E-3</v>
      </c>
      <c r="AU437" t="s">
        <v>6</v>
      </c>
      <c r="AV437">
        <v>0</v>
      </c>
      <c r="AW437">
        <v>2</v>
      </c>
      <c r="AX437">
        <v>92855504</v>
      </c>
      <c r="AY437">
        <v>1</v>
      </c>
      <c r="AZ437">
        <v>0</v>
      </c>
      <c r="BA437">
        <v>463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ROUND(Y437*Source!I232,7)</f>
        <v>2E-3</v>
      </c>
      <c r="CY437">
        <f t="shared" ref="CY437:CY442" si="234">AA437</f>
        <v>56048</v>
      </c>
      <c r="CZ437">
        <f t="shared" ref="CZ437:CZ442" si="235">AE437</f>
        <v>5650</v>
      </c>
      <c r="DA437">
        <f t="shared" ref="DA437:DA442" si="236">AI437</f>
        <v>9.92</v>
      </c>
      <c r="DB437">
        <f t="shared" si="206"/>
        <v>5.65</v>
      </c>
      <c r="DC437">
        <f t="shared" si="207"/>
        <v>0</v>
      </c>
      <c r="DD437" t="s">
        <v>6</v>
      </c>
      <c r="DE437" t="s">
        <v>6</v>
      </c>
      <c r="DF437">
        <f t="shared" ref="DF437:DF442" si="237">ROUND(ROUND(AE437*AI437,2)*CX437,2)</f>
        <v>112.1</v>
      </c>
      <c r="DG437">
        <f t="shared" ref="DG437:DG444" si="238">ROUND(ROUND(AF437,2)*CX437,2)</f>
        <v>0</v>
      </c>
      <c r="DH437">
        <f t="shared" ref="DH437:DH443" si="239">ROUND(ROUND(AG437,2)*CX437,2)</f>
        <v>0</v>
      </c>
      <c r="DI437">
        <f t="shared" si="233"/>
        <v>0</v>
      </c>
      <c r="DJ437">
        <f t="shared" ref="DJ437:DJ442" si="240">DF437</f>
        <v>112.1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ROW(Source!A232)</f>
        <v>232</v>
      </c>
      <c r="B438">
        <v>92854092</v>
      </c>
      <c r="C438">
        <v>92855489</v>
      </c>
      <c r="D438">
        <v>49523851</v>
      </c>
      <c r="E438">
        <v>1</v>
      </c>
      <c r="F438">
        <v>1</v>
      </c>
      <c r="G438">
        <v>1</v>
      </c>
      <c r="H438">
        <v>3</v>
      </c>
      <c r="I438" t="s">
        <v>555</v>
      </c>
      <c r="J438" t="s">
        <v>556</v>
      </c>
      <c r="K438" t="s">
        <v>557</v>
      </c>
      <c r="L438">
        <v>1346</v>
      </c>
      <c r="N438">
        <v>1009</v>
      </c>
      <c r="O438" t="s">
        <v>558</v>
      </c>
      <c r="P438" t="s">
        <v>558</v>
      </c>
      <c r="Q438">
        <v>1</v>
      </c>
      <c r="W438">
        <v>0</v>
      </c>
      <c r="X438">
        <v>-617477323</v>
      </c>
      <c r="Y438">
        <f t="shared" si="202"/>
        <v>0.04</v>
      </c>
      <c r="AA438">
        <v>369.92</v>
      </c>
      <c r="AB438">
        <v>0</v>
      </c>
      <c r="AC438">
        <v>0</v>
      </c>
      <c r="AD438">
        <v>0</v>
      </c>
      <c r="AE438">
        <v>37.29</v>
      </c>
      <c r="AF438">
        <v>0</v>
      </c>
      <c r="AG438">
        <v>0</v>
      </c>
      <c r="AH438">
        <v>0</v>
      </c>
      <c r="AI438">
        <v>9.92</v>
      </c>
      <c r="AJ438">
        <v>1</v>
      </c>
      <c r="AK438">
        <v>1</v>
      </c>
      <c r="AL438">
        <v>1</v>
      </c>
      <c r="AM438">
        <v>4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6</v>
      </c>
      <c r="AT438">
        <v>0.04</v>
      </c>
      <c r="AU438" t="s">
        <v>6</v>
      </c>
      <c r="AV438">
        <v>0</v>
      </c>
      <c r="AW438">
        <v>2</v>
      </c>
      <c r="AX438">
        <v>92855505</v>
      </c>
      <c r="AY438">
        <v>1</v>
      </c>
      <c r="AZ438">
        <v>0</v>
      </c>
      <c r="BA438">
        <v>464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ROUND(Y438*Source!I232,7)</f>
        <v>0.08</v>
      </c>
      <c r="CY438">
        <f t="shared" si="234"/>
        <v>369.92</v>
      </c>
      <c r="CZ438">
        <f t="shared" si="235"/>
        <v>37.29</v>
      </c>
      <c r="DA438">
        <f t="shared" si="236"/>
        <v>9.92</v>
      </c>
      <c r="DB438">
        <f t="shared" si="206"/>
        <v>1.49</v>
      </c>
      <c r="DC438">
        <f t="shared" si="207"/>
        <v>0</v>
      </c>
      <c r="DD438" t="s">
        <v>6</v>
      </c>
      <c r="DE438" t="s">
        <v>6</v>
      </c>
      <c r="DF438">
        <f t="shared" si="237"/>
        <v>29.59</v>
      </c>
      <c r="DG438">
        <f t="shared" si="238"/>
        <v>0</v>
      </c>
      <c r="DH438">
        <f t="shared" si="239"/>
        <v>0</v>
      </c>
      <c r="DI438">
        <f t="shared" si="233"/>
        <v>0</v>
      </c>
      <c r="DJ438">
        <f t="shared" si="240"/>
        <v>29.59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ROW(Source!A232)</f>
        <v>232</v>
      </c>
      <c r="B439">
        <v>92854092</v>
      </c>
      <c r="C439">
        <v>92855489</v>
      </c>
      <c r="D439">
        <v>49554500</v>
      </c>
      <c r="E439">
        <v>1</v>
      </c>
      <c r="F439">
        <v>1</v>
      </c>
      <c r="G439">
        <v>1</v>
      </c>
      <c r="H439">
        <v>3</v>
      </c>
      <c r="I439" t="s">
        <v>559</v>
      </c>
      <c r="J439" t="s">
        <v>560</v>
      </c>
      <c r="K439" t="s">
        <v>561</v>
      </c>
      <c r="L439">
        <v>1346</v>
      </c>
      <c r="N439">
        <v>1009</v>
      </c>
      <c r="O439" t="s">
        <v>558</v>
      </c>
      <c r="P439" t="s">
        <v>558</v>
      </c>
      <c r="Q439">
        <v>1</v>
      </c>
      <c r="W439">
        <v>0</v>
      </c>
      <c r="X439">
        <v>639726700</v>
      </c>
      <c r="Y439">
        <f t="shared" si="202"/>
        <v>7.0000000000000007E-2</v>
      </c>
      <c r="AA439">
        <v>149.99</v>
      </c>
      <c r="AB439">
        <v>0</v>
      </c>
      <c r="AC439">
        <v>0</v>
      </c>
      <c r="AD439">
        <v>0</v>
      </c>
      <c r="AE439">
        <v>15.12</v>
      </c>
      <c r="AF439">
        <v>0</v>
      </c>
      <c r="AG439">
        <v>0</v>
      </c>
      <c r="AH439">
        <v>0</v>
      </c>
      <c r="AI439">
        <v>9.92</v>
      </c>
      <c r="AJ439">
        <v>1</v>
      </c>
      <c r="AK439">
        <v>1</v>
      </c>
      <c r="AL439">
        <v>1</v>
      </c>
      <c r="AM439">
        <v>4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6</v>
      </c>
      <c r="AT439">
        <v>7.0000000000000007E-2</v>
      </c>
      <c r="AU439" t="s">
        <v>6</v>
      </c>
      <c r="AV439">
        <v>0</v>
      </c>
      <c r="AW439">
        <v>2</v>
      </c>
      <c r="AX439">
        <v>92855506</v>
      </c>
      <c r="AY439">
        <v>1</v>
      </c>
      <c r="AZ439">
        <v>0</v>
      </c>
      <c r="BA439">
        <v>465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ROUND(Y439*Source!I232,7)</f>
        <v>0.14000000000000001</v>
      </c>
      <c r="CY439">
        <f t="shared" si="234"/>
        <v>149.99</v>
      </c>
      <c r="CZ439">
        <f t="shared" si="235"/>
        <v>15.12</v>
      </c>
      <c r="DA439">
        <f t="shared" si="236"/>
        <v>9.92</v>
      </c>
      <c r="DB439">
        <f t="shared" si="206"/>
        <v>1.06</v>
      </c>
      <c r="DC439">
        <f t="shared" si="207"/>
        <v>0</v>
      </c>
      <c r="DD439" t="s">
        <v>6</v>
      </c>
      <c r="DE439" t="s">
        <v>6</v>
      </c>
      <c r="DF439">
        <f t="shared" si="237"/>
        <v>21</v>
      </c>
      <c r="DG439">
        <f t="shared" si="238"/>
        <v>0</v>
      </c>
      <c r="DH439">
        <f t="shared" si="239"/>
        <v>0</v>
      </c>
      <c r="DI439">
        <f t="shared" si="233"/>
        <v>0</v>
      </c>
      <c r="DJ439">
        <f t="shared" si="240"/>
        <v>21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ROW(Source!A232)</f>
        <v>232</v>
      </c>
      <c r="B440">
        <v>92854092</v>
      </c>
      <c r="C440">
        <v>92855489</v>
      </c>
      <c r="D440">
        <v>49555188</v>
      </c>
      <c r="E440">
        <v>1</v>
      </c>
      <c r="F440">
        <v>1</v>
      </c>
      <c r="G440">
        <v>1</v>
      </c>
      <c r="H440">
        <v>3</v>
      </c>
      <c r="I440" t="s">
        <v>562</v>
      </c>
      <c r="J440" t="s">
        <v>563</v>
      </c>
      <c r="K440" t="s">
        <v>564</v>
      </c>
      <c r="L440">
        <v>1348</v>
      </c>
      <c r="N440">
        <v>1009</v>
      </c>
      <c r="O440" t="s">
        <v>162</v>
      </c>
      <c r="P440" t="s">
        <v>162</v>
      </c>
      <c r="Q440">
        <v>1000</v>
      </c>
      <c r="W440">
        <v>0</v>
      </c>
      <c r="X440">
        <v>859929720</v>
      </c>
      <c r="Y440">
        <f t="shared" si="202"/>
        <v>4.0000000000000003E-5</v>
      </c>
      <c r="AA440">
        <v>168144</v>
      </c>
      <c r="AB440">
        <v>0</v>
      </c>
      <c r="AC440">
        <v>0</v>
      </c>
      <c r="AD440">
        <v>0</v>
      </c>
      <c r="AE440">
        <v>16950</v>
      </c>
      <c r="AF440">
        <v>0</v>
      </c>
      <c r="AG440">
        <v>0</v>
      </c>
      <c r="AH440">
        <v>0</v>
      </c>
      <c r="AI440">
        <v>9.92</v>
      </c>
      <c r="AJ440">
        <v>1</v>
      </c>
      <c r="AK440">
        <v>1</v>
      </c>
      <c r="AL440">
        <v>1</v>
      </c>
      <c r="AM440">
        <v>4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6</v>
      </c>
      <c r="AT440">
        <v>4.0000000000000003E-5</v>
      </c>
      <c r="AU440" t="s">
        <v>6</v>
      </c>
      <c r="AV440">
        <v>0</v>
      </c>
      <c r="AW440">
        <v>2</v>
      </c>
      <c r="AX440">
        <v>92855507</v>
      </c>
      <c r="AY440">
        <v>1</v>
      </c>
      <c r="AZ440">
        <v>0</v>
      </c>
      <c r="BA440">
        <v>466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ROUND(Y440*Source!I232,7)</f>
        <v>8.0000000000000007E-5</v>
      </c>
      <c r="CY440">
        <f t="shared" si="234"/>
        <v>168144</v>
      </c>
      <c r="CZ440">
        <f t="shared" si="235"/>
        <v>16950</v>
      </c>
      <c r="DA440">
        <f t="shared" si="236"/>
        <v>9.92</v>
      </c>
      <c r="DB440">
        <f t="shared" si="206"/>
        <v>0.68</v>
      </c>
      <c r="DC440">
        <f t="shared" si="207"/>
        <v>0</v>
      </c>
      <c r="DD440" t="s">
        <v>6</v>
      </c>
      <c r="DE440" t="s">
        <v>6</v>
      </c>
      <c r="DF440">
        <f t="shared" si="237"/>
        <v>13.45</v>
      </c>
      <c r="DG440">
        <f t="shared" si="238"/>
        <v>0</v>
      </c>
      <c r="DH440">
        <f t="shared" si="239"/>
        <v>0</v>
      </c>
      <c r="DI440">
        <f t="shared" si="233"/>
        <v>0</v>
      </c>
      <c r="DJ440">
        <f t="shared" si="240"/>
        <v>13.45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ROW(Source!A232)</f>
        <v>232</v>
      </c>
      <c r="B441">
        <v>92854092</v>
      </c>
      <c r="C441">
        <v>92855489</v>
      </c>
      <c r="D441">
        <v>49561117</v>
      </c>
      <c r="E441">
        <v>1</v>
      </c>
      <c r="F441">
        <v>1</v>
      </c>
      <c r="G441">
        <v>1</v>
      </c>
      <c r="H441">
        <v>3</v>
      </c>
      <c r="I441" t="s">
        <v>61</v>
      </c>
      <c r="J441" t="s">
        <v>63</v>
      </c>
      <c r="K441" t="s">
        <v>62</v>
      </c>
      <c r="L441">
        <v>1371</v>
      </c>
      <c r="N441">
        <v>1013</v>
      </c>
      <c r="O441" t="s">
        <v>23</v>
      </c>
      <c r="P441" t="s">
        <v>23</v>
      </c>
      <c r="Q441">
        <v>1</v>
      </c>
      <c r="W441">
        <v>0</v>
      </c>
      <c r="X441">
        <v>1075824001</v>
      </c>
      <c r="Y441">
        <f t="shared" si="202"/>
        <v>1</v>
      </c>
      <c r="AA441">
        <v>368.13</v>
      </c>
      <c r="AB441">
        <v>0</v>
      </c>
      <c r="AC441">
        <v>0</v>
      </c>
      <c r="AD441">
        <v>0</v>
      </c>
      <c r="AE441">
        <v>37.11</v>
      </c>
      <c r="AF441">
        <v>0</v>
      </c>
      <c r="AG441">
        <v>0</v>
      </c>
      <c r="AH441">
        <v>0</v>
      </c>
      <c r="AI441">
        <v>9.92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 t="s">
        <v>6</v>
      </c>
      <c r="AT441">
        <v>1</v>
      </c>
      <c r="AU441" t="s">
        <v>6</v>
      </c>
      <c r="AV441">
        <v>0</v>
      </c>
      <c r="AW441">
        <v>1</v>
      </c>
      <c r="AX441">
        <v>-1</v>
      </c>
      <c r="AY441">
        <v>0</v>
      </c>
      <c r="AZ441">
        <v>0</v>
      </c>
      <c r="BA441" t="s">
        <v>6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ROUND(Y441*Source!I232,7)</f>
        <v>2</v>
      </c>
      <c r="CY441">
        <f t="shared" si="234"/>
        <v>368.13</v>
      </c>
      <c r="CZ441">
        <f t="shared" si="235"/>
        <v>37.11</v>
      </c>
      <c r="DA441">
        <f t="shared" si="236"/>
        <v>9.92</v>
      </c>
      <c r="DB441">
        <f t="shared" si="206"/>
        <v>37.11</v>
      </c>
      <c r="DC441">
        <f t="shared" si="207"/>
        <v>0</v>
      </c>
      <c r="DD441" t="s">
        <v>6</v>
      </c>
      <c r="DE441" t="s">
        <v>6</v>
      </c>
      <c r="DF441">
        <f t="shared" si="237"/>
        <v>736.26</v>
      </c>
      <c r="DG441">
        <f t="shared" si="238"/>
        <v>0</v>
      </c>
      <c r="DH441">
        <f t="shared" si="239"/>
        <v>0</v>
      </c>
      <c r="DI441">
        <f t="shared" si="233"/>
        <v>0</v>
      </c>
      <c r="DJ441">
        <f t="shared" si="240"/>
        <v>736.26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ROW(Source!A232)</f>
        <v>232</v>
      </c>
      <c r="B442">
        <v>92854092</v>
      </c>
      <c r="C442">
        <v>92855489</v>
      </c>
      <c r="D442">
        <v>49564636</v>
      </c>
      <c r="E442">
        <v>1</v>
      </c>
      <c r="F442">
        <v>1</v>
      </c>
      <c r="G442">
        <v>1</v>
      </c>
      <c r="H442">
        <v>3</v>
      </c>
      <c r="I442" t="s">
        <v>284</v>
      </c>
      <c r="J442" t="s">
        <v>286</v>
      </c>
      <c r="K442" t="s">
        <v>285</v>
      </c>
      <c r="L442">
        <v>1371</v>
      </c>
      <c r="N442">
        <v>1013</v>
      </c>
      <c r="O442" t="s">
        <v>23</v>
      </c>
      <c r="P442" t="s">
        <v>23</v>
      </c>
      <c r="Q442">
        <v>1</v>
      </c>
      <c r="W442">
        <v>0</v>
      </c>
      <c r="X442">
        <v>-1395144980</v>
      </c>
      <c r="Y442">
        <f t="shared" si="202"/>
        <v>1</v>
      </c>
      <c r="AA442">
        <v>602.14</v>
      </c>
      <c r="AB442">
        <v>0</v>
      </c>
      <c r="AC442">
        <v>0</v>
      </c>
      <c r="AD442">
        <v>0</v>
      </c>
      <c r="AE442">
        <v>60.7</v>
      </c>
      <c r="AF442">
        <v>0</v>
      </c>
      <c r="AG442">
        <v>0</v>
      </c>
      <c r="AH442">
        <v>0</v>
      </c>
      <c r="AI442">
        <v>9.92</v>
      </c>
      <c r="AJ442">
        <v>1</v>
      </c>
      <c r="AK442">
        <v>1</v>
      </c>
      <c r="AL442">
        <v>1</v>
      </c>
      <c r="AM442">
        <v>0</v>
      </c>
      <c r="AN442">
        <v>0</v>
      </c>
      <c r="AO442">
        <v>0</v>
      </c>
      <c r="AP442">
        <v>1</v>
      </c>
      <c r="AQ442">
        <v>0</v>
      </c>
      <c r="AR442">
        <v>0</v>
      </c>
      <c r="AS442" t="s">
        <v>6</v>
      </c>
      <c r="AT442">
        <v>1</v>
      </c>
      <c r="AU442" t="s">
        <v>6</v>
      </c>
      <c r="AV442">
        <v>0</v>
      </c>
      <c r="AW442">
        <v>1</v>
      </c>
      <c r="AX442">
        <v>-1</v>
      </c>
      <c r="AY442">
        <v>0</v>
      </c>
      <c r="AZ442">
        <v>0</v>
      </c>
      <c r="BA442" t="s">
        <v>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ROUND(Y442*Source!I232,7)</f>
        <v>2</v>
      </c>
      <c r="CY442">
        <f t="shared" si="234"/>
        <v>602.14</v>
      </c>
      <c r="CZ442">
        <f t="shared" si="235"/>
        <v>60.7</v>
      </c>
      <c r="DA442">
        <f t="shared" si="236"/>
        <v>9.92</v>
      </c>
      <c r="DB442">
        <f t="shared" si="206"/>
        <v>60.7</v>
      </c>
      <c r="DC442">
        <f t="shared" si="207"/>
        <v>0</v>
      </c>
      <c r="DD442" t="s">
        <v>6</v>
      </c>
      <c r="DE442" t="s">
        <v>6</v>
      </c>
      <c r="DF442">
        <f t="shared" si="237"/>
        <v>1204.28</v>
      </c>
      <c r="DG442">
        <f t="shared" si="238"/>
        <v>0</v>
      </c>
      <c r="DH442">
        <f t="shared" si="239"/>
        <v>0</v>
      </c>
      <c r="DI442">
        <f t="shared" si="233"/>
        <v>0</v>
      </c>
      <c r="DJ442">
        <f t="shared" si="240"/>
        <v>1204.28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ROW(Source!A235)</f>
        <v>235</v>
      </c>
      <c r="B443">
        <v>92854092</v>
      </c>
      <c r="C443">
        <v>92855512</v>
      </c>
      <c r="D443">
        <v>49510757</v>
      </c>
      <c r="E443">
        <v>70</v>
      </c>
      <c r="F443">
        <v>1</v>
      </c>
      <c r="G443">
        <v>1</v>
      </c>
      <c r="H443">
        <v>1</v>
      </c>
      <c r="I443" t="s">
        <v>568</v>
      </c>
      <c r="J443" t="s">
        <v>6</v>
      </c>
      <c r="K443" t="s">
        <v>569</v>
      </c>
      <c r="L443">
        <v>1191</v>
      </c>
      <c r="N443">
        <v>1013</v>
      </c>
      <c r="O443" t="s">
        <v>528</v>
      </c>
      <c r="P443" t="s">
        <v>528</v>
      </c>
      <c r="Q443">
        <v>1</v>
      </c>
      <c r="W443">
        <v>0</v>
      </c>
      <c r="X443">
        <v>-1111239348</v>
      </c>
      <c r="Y443">
        <f t="shared" si="202"/>
        <v>33.700000000000003</v>
      </c>
      <c r="AA443">
        <v>0</v>
      </c>
      <c r="AB443">
        <v>0</v>
      </c>
      <c r="AC443">
        <v>0</v>
      </c>
      <c r="AD443">
        <v>431.46</v>
      </c>
      <c r="AE443">
        <v>0</v>
      </c>
      <c r="AF443">
        <v>0</v>
      </c>
      <c r="AG443">
        <v>0</v>
      </c>
      <c r="AH443">
        <v>9.6199999999999992</v>
      </c>
      <c r="AI443">
        <v>1</v>
      </c>
      <c r="AJ443">
        <v>1</v>
      </c>
      <c r="AK443">
        <v>1</v>
      </c>
      <c r="AL443">
        <v>44.85</v>
      </c>
      <c r="AM443">
        <v>4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6</v>
      </c>
      <c r="AT443">
        <v>33.700000000000003</v>
      </c>
      <c r="AU443" t="s">
        <v>6</v>
      </c>
      <c r="AV443">
        <v>1</v>
      </c>
      <c r="AW443">
        <v>2</v>
      </c>
      <c r="AX443">
        <v>92855528</v>
      </c>
      <c r="AY443">
        <v>1</v>
      </c>
      <c r="AZ443">
        <v>0</v>
      </c>
      <c r="BA443">
        <v>469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U443">
        <f>ROUND(AT443*Source!I235*AH443*AL443,2)</f>
        <v>94510.66</v>
      </c>
      <c r="CV443">
        <f>ROUND(Y443*Source!I235,7)</f>
        <v>219.05</v>
      </c>
      <c r="CW443">
        <v>0</v>
      </c>
      <c r="CX443">
        <f>ROUND(Y443*Source!I235,7)</f>
        <v>219.05</v>
      </c>
      <c r="CY443">
        <f>AD443</f>
        <v>431.46</v>
      </c>
      <c r="CZ443">
        <f>AH443</f>
        <v>9.6199999999999992</v>
      </c>
      <c r="DA443">
        <f>AL443</f>
        <v>44.85</v>
      </c>
      <c r="DB443">
        <f t="shared" si="206"/>
        <v>324.19</v>
      </c>
      <c r="DC443">
        <f t="shared" si="207"/>
        <v>0</v>
      </c>
      <c r="DD443" t="s">
        <v>6</v>
      </c>
      <c r="DE443" t="s">
        <v>6</v>
      </c>
      <c r="DF443">
        <f t="shared" ref="DF443:DF448" si="241">ROUND(ROUND(AE443,2)*CX443,2)</f>
        <v>0</v>
      </c>
      <c r="DG443">
        <f t="shared" si="238"/>
        <v>0</v>
      </c>
      <c r="DH443">
        <f t="shared" si="239"/>
        <v>0</v>
      </c>
      <c r="DI443">
        <f>ROUND(ROUND(AH443*AL443,2)*CX443,2)</f>
        <v>94511.31</v>
      </c>
      <c r="DJ443">
        <f>DI443</f>
        <v>94511.31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ROW(Source!A235)</f>
        <v>235</v>
      </c>
      <c r="B444">
        <v>92854092</v>
      </c>
      <c r="C444">
        <v>92855512</v>
      </c>
      <c r="D444">
        <v>49510905</v>
      </c>
      <c r="E444">
        <v>70</v>
      </c>
      <c r="F444">
        <v>1</v>
      </c>
      <c r="G444">
        <v>1</v>
      </c>
      <c r="H444">
        <v>1</v>
      </c>
      <c r="I444" t="s">
        <v>529</v>
      </c>
      <c r="J444" t="s">
        <v>6</v>
      </c>
      <c r="K444" t="s">
        <v>530</v>
      </c>
      <c r="L444">
        <v>1191</v>
      </c>
      <c r="N444">
        <v>1013</v>
      </c>
      <c r="O444" t="s">
        <v>528</v>
      </c>
      <c r="P444" t="s">
        <v>528</v>
      </c>
      <c r="Q444">
        <v>1</v>
      </c>
      <c r="W444">
        <v>0</v>
      </c>
      <c r="X444">
        <v>-1417349443</v>
      </c>
      <c r="Y444">
        <f t="shared" si="202"/>
        <v>0.54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44.85</v>
      </c>
      <c r="AL444">
        <v>1</v>
      </c>
      <c r="AM444">
        <v>4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6</v>
      </c>
      <c r="AT444">
        <v>0.54</v>
      </c>
      <c r="AU444" t="s">
        <v>6</v>
      </c>
      <c r="AV444">
        <v>2</v>
      </c>
      <c r="AW444">
        <v>2</v>
      </c>
      <c r="AX444">
        <v>92855529</v>
      </c>
      <c r="AY444">
        <v>1</v>
      </c>
      <c r="AZ444">
        <v>0</v>
      </c>
      <c r="BA444">
        <v>470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ROUND(Y444*Source!I235,7)</f>
        <v>3.51</v>
      </c>
      <c r="CY444">
        <f>AD444</f>
        <v>0</v>
      </c>
      <c r="CZ444">
        <f>AH444</f>
        <v>0</v>
      </c>
      <c r="DA444">
        <f>AL444</f>
        <v>1</v>
      </c>
      <c r="DB444">
        <f t="shared" si="206"/>
        <v>0</v>
      </c>
      <c r="DC444">
        <f t="shared" si="207"/>
        <v>0</v>
      </c>
      <c r="DD444" t="s">
        <v>6</v>
      </c>
      <c r="DE444" t="s">
        <v>6</v>
      </c>
      <c r="DF444">
        <f t="shared" si="241"/>
        <v>0</v>
      </c>
      <c r="DG444">
        <f t="shared" si="238"/>
        <v>0</v>
      </c>
      <c r="DH444">
        <f>ROUND(ROUND(AG444*AK444,2)*CX444,2)</f>
        <v>0</v>
      </c>
      <c r="DI444">
        <f t="shared" ref="DI444:DI457" si="242">ROUND(ROUND(AH444,2)*CX444,2)</f>
        <v>0</v>
      </c>
      <c r="DJ444">
        <f>DI444</f>
        <v>0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ROW(Source!A235)</f>
        <v>235</v>
      </c>
      <c r="B445">
        <v>92854092</v>
      </c>
      <c r="C445">
        <v>92855512</v>
      </c>
      <c r="D445">
        <v>49672515</v>
      </c>
      <c r="E445">
        <v>1</v>
      </c>
      <c r="F445">
        <v>1</v>
      </c>
      <c r="G445">
        <v>1</v>
      </c>
      <c r="H445">
        <v>2</v>
      </c>
      <c r="I445" t="s">
        <v>570</v>
      </c>
      <c r="J445" t="s">
        <v>571</v>
      </c>
      <c r="K445" t="s">
        <v>572</v>
      </c>
      <c r="L445">
        <v>1367</v>
      </c>
      <c r="N445">
        <v>1011</v>
      </c>
      <c r="O445" t="s">
        <v>534</v>
      </c>
      <c r="P445" t="s">
        <v>534</v>
      </c>
      <c r="Q445">
        <v>1</v>
      </c>
      <c r="W445">
        <v>0</v>
      </c>
      <c r="X445">
        <v>-130837057</v>
      </c>
      <c r="Y445">
        <f t="shared" si="202"/>
        <v>0.08</v>
      </c>
      <c r="AA445">
        <v>0</v>
      </c>
      <c r="AB445">
        <v>1358.21</v>
      </c>
      <c r="AC445">
        <v>605.48</v>
      </c>
      <c r="AD445">
        <v>0</v>
      </c>
      <c r="AE445">
        <v>0</v>
      </c>
      <c r="AF445">
        <v>86.4</v>
      </c>
      <c r="AG445">
        <v>13.5</v>
      </c>
      <c r="AH445">
        <v>0</v>
      </c>
      <c r="AI445">
        <v>1</v>
      </c>
      <c r="AJ445">
        <v>15.72</v>
      </c>
      <c r="AK445">
        <v>44.85</v>
      </c>
      <c r="AL445">
        <v>1</v>
      </c>
      <c r="AM445">
        <v>4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6</v>
      </c>
      <c r="AT445">
        <v>0.08</v>
      </c>
      <c r="AU445" t="s">
        <v>6</v>
      </c>
      <c r="AV445">
        <v>0</v>
      </c>
      <c r="AW445">
        <v>2</v>
      </c>
      <c r="AX445">
        <v>92855530</v>
      </c>
      <c r="AY445">
        <v>1</v>
      </c>
      <c r="AZ445">
        <v>0</v>
      </c>
      <c r="BA445">
        <v>471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ROUND(Y445*Source!I235*DO445,7)</f>
        <v>0</v>
      </c>
      <c r="CX445">
        <f>ROUND(Y445*Source!I235,7)</f>
        <v>0.52</v>
      </c>
      <c r="CY445">
        <f>AB445</f>
        <v>1358.21</v>
      </c>
      <c r="CZ445">
        <f>AF445</f>
        <v>86.4</v>
      </c>
      <c r="DA445">
        <f>AJ445</f>
        <v>15.72</v>
      </c>
      <c r="DB445">
        <f t="shared" si="206"/>
        <v>6.91</v>
      </c>
      <c r="DC445">
        <f t="shared" si="207"/>
        <v>1.08</v>
      </c>
      <c r="DD445" t="s">
        <v>6</v>
      </c>
      <c r="DE445" t="s">
        <v>6</v>
      </c>
      <c r="DF445">
        <f t="shared" si="241"/>
        <v>0</v>
      </c>
      <c r="DG445">
        <f>ROUND(ROUND(AF445*AJ445,2)*CX445,2)</f>
        <v>706.27</v>
      </c>
      <c r="DH445">
        <f>ROUND(ROUND(AG445*AK445,2)*CX445,2)</f>
        <v>314.85000000000002</v>
      </c>
      <c r="DI445">
        <f t="shared" si="242"/>
        <v>0</v>
      </c>
      <c r="DJ445">
        <f>DG445</f>
        <v>706.27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ROW(Source!A235)</f>
        <v>235</v>
      </c>
      <c r="B446">
        <v>92854092</v>
      </c>
      <c r="C446">
        <v>92855512</v>
      </c>
      <c r="D446">
        <v>49672573</v>
      </c>
      <c r="E446">
        <v>1</v>
      </c>
      <c r="F446">
        <v>1</v>
      </c>
      <c r="G446">
        <v>1</v>
      </c>
      <c r="H446">
        <v>2</v>
      </c>
      <c r="I446" t="s">
        <v>565</v>
      </c>
      <c r="J446" t="s">
        <v>566</v>
      </c>
      <c r="K446" t="s">
        <v>567</v>
      </c>
      <c r="L446">
        <v>1367</v>
      </c>
      <c r="N446">
        <v>1011</v>
      </c>
      <c r="O446" t="s">
        <v>534</v>
      </c>
      <c r="P446" t="s">
        <v>534</v>
      </c>
      <c r="Q446">
        <v>1</v>
      </c>
      <c r="W446">
        <v>0</v>
      </c>
      <c r="X446">
        <v>-430484415</v>
      </c>
      <c r="Y446">
        <f t="shared" si="202"/>
        <v>0.06</v>
      </c>
      <c r="AA446">
        <v>0</v>
      </c>
      <c r="AB446">
        <v>1814.09</v>
      </c>
      <c r="AC446">
        <v>605.48</v>
      </c>
      <c r="AD446">
        <v>0</v>
      </c>
      <c r="AE446">
        <v>0</v>
      </c>
      <c r="AF446">
        <v>115.4</v>
      </c>
      <c r="AG446">
        <v>13.5</v>
      </c>
      <c r="AH446">
        <v>0</v>
      </c>
      <c r="AI446">
        <v>1</v>
      </c>
      <c r="AJ446">
        <v>15.72</v>
      </c>
      <c r="AK446">
        <v>44.85</v>
      </c>
      <c r="AL446">
        <v>1</v>
      </c>
      <c r="AM446">
        <v>4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6</v>
      </c>
      <c r="AT446">
        <v>0.06</v>
      </c>
      <c r="AU446" t="s">
        <v>6</v>
      </c>
      <c r="AV446">
        <v>0</v>
      </c>
      <c r="AW446">
        <v>2</v>
      </c>
      <c r="AX446">
        <v>92855531</v>
      </c>
      <c r="AY446">
        <v>1</v>
      </c>
      <c r="AZ446">
        <v>0</v>
      </c>
      <c r="BA446">
        <v>472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ROUND(Y446*Source!I235*DO446,7)</f>
        <v>0</v>
      </c>
      <c r="CX446">
        <f>ROUND(Y446*Source!I235,7)</f>
        <v>0.39</v>
      </c>
      <c r="CY446">
        <f>AB446</f>
        <v>1814.09</v>
      </c>
      <c r="CZ446">
        <f>AF446</f>
        <v>115.4</v>
      </c>
      <c r="DA446">
        <f>AJ446</f>
        <v>15.72</v>
      </c>
      <c r="DB446">
        <f t="shared" si="206"/>
        <v>6.92</v>
      </c>
      <c r="DC446">
        <f t="shared" si="207"/>
        <v>0.81</v>
      </c>
      <c r="DD446" t="s">
        <v>6</v>
      </c>
      <c r="DE446" t="s">
        <v>6</v>
      </c>
      <c r="DF446">
        <f t="shared" si="241"/>
        <v>0</v>
      </c>
      <c r="DG446">
        <f>ROUND(ROUND(AF446*AJ446,2)*CX446,2)</f>
        <v>707.5</v>
      </c>
      <c r="DH446">
        <f>ROUND(ROUND(AG446*AK446,2)*CX446,2)</f>
        <v>236.14</v>
      </c>
      <c r="DI446">
        <f t="shared" si="242"/>
        <v>0</v>
      </c>
      <c r="DJ446">
        <f>DG446</f>
        <v>707.5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ROW(Source!A235)</f>
        <v>235</v>
      </c>
      <c r="B447">
        <v>92854092</v>
      </c>
      <c r="C447">
        <v>92855512</v>
      </c>
      <c r="D447">
        <v>49673503</v>
      </c>
      <c r="E447">
        <v>1</v>
      </c>
      <c r="F447">
        <v>1</v>
      </c>
      <c r="G447">
        <v>1</v>
      </c>
      <c r="H447">
        <v>2</v>
      </c>
      <c r="I447" t="s">
        <v>531</v>
      </c>
      <c r="J447" t="s">
        <v>532</v>
      </c>
      <c r="K447" t="s">
        <v>533</v>
      </c>
      <c r="L447">
        <v>1367</v>
      </c>
      <c r="N447">
        <v>1011</v>
      </c>
      <c r="O447" t="s">
        <v>534</v>
      </c>
      <c r="P447" t="s">
        <v>534</v>
      </c>
      <c r="Q447">
        <v>1</v>
      </c>
      <c r="W447">
        <v>0</v>
      </c>
      <c r="X447">
        <v>509054691</v>
      </c>
      <c r="Y447">
        <f t="shared" si="202"/>
        <v>0.4</v>
      </c>
      <c r="AA447">
        <v>0</v>
      </c>
      <c r="AB447">
        <v>1032.96</v>
      </c>
      <c r="AC447">
        <v>520.26</v>
      </c>
      <c r="AD447">
        <v>0</v>
      </c>
      <c r="AE447">
        <v>0</v>
      </c>
      <c r="AF447">
        <v>65.709999999999994</v>
      </c>
      <c r="AG447">
        <v>11.6</v>
      </c>
      <c r="AH447">
        <v>0</v>
      </c>
      <c r="AI447">
        <v>1</v>
      </c>
      <c r="AJ447">
        <v>15.72</v>
      </c>
      <c r="AK447">
        <v>44.85</v>
      </c>
      <c r="AL447">
        <v>1</v>
      </c>
      <c r="AM447">
        <v>4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6</v>
      </c>
      <c r="AT447">
        <v>0.4</v>
      </c>
      <c r="AU447" t="s">
        <v>6</v>
      </c>
      <c r="AV447">
        <v>0</v>
      </c>
      <c r="AW447">
        <v>2</v>
      </c>
      <c r="AX447">
        <v>92855532</v>
      </c>
      <c r="AY447">
        <v>1</v>
      </c>
      <c r="AZ447">
        <v>0</v>
      </c>
      <c r="BA447">
        <v>473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ROUND(Y447*Source!I235*DO447,7)</f>
        <v>0</v>
      </c>
      <c r="CX447">
        <f>ROUND(Y447*Source!I235,7)</f>
        <v>2.6</v>
      </c>
      <c r="CY447">
        <f>AB447</f>
        <v>1032.96</v>
      </c>
      <c r="CZ447">
        <f>AF447</f>
        <v>65.709999999999994</v>
      </c>
      <c r="DA447">
        <f>AJ447</f>
        <v>15.72</v>
      </c>
      <c r="DB447">
        <f t="shared" si="206"/>
        <v>26.28</v>
      </c>
      <c r="DC447">
        <f t="shared" si="207"/>
        <v>4.6399999999999997</v>
      </c>
      <c r="DD447" t="s">
        <v>6</v>
      </c>
      <c r="DE447" t="s">
        <v>6</v>
      </c>
      <c r="DF447">
        <f t="shared" si="241"/>
        <v>0</v>
      </c>
      <c r="DG447">
        <f>ROUND(ROUND(AF447*AJ447,2)*CX447,2)</f>
        <v>2685.7</v>
      </c>
      <c r="DH447">
        <f>ROUND(ROUND(AG447*AK447,2)*CX447,2)</f>
        <v>1352.68</v>
      </c>
      <c r="DI447">
        <f t="shared" si="242"/>
        <v>0</v>
      </c>
      <c r="DJ447">
        <f>DG447</f>
        <v>2685.7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ROW(Source!A235)</f>
        <v>235</v>
      </c>
      <c r="B448">
        <v>92854092</v>
      </c>
      <c r="C448">
        <v>92855512</v>
      </c>
      <c r="D448">
        <v>49673658</v>
      </c>
      <c r="E448">
        <v>1</v>
      </c>
      <c r="F448">
        <v>1</v>
      </c>
      <c r="G448">
        <v>1</v>
      </c>
      <c r="H448">
        <v>2</v>
      </c>
      <c r="I448" t="s">
        <v>573</v>
      </c>
      <c r="J448" t="s">
        <v>574</v>
      </c>
      <c r="K448" t="s">
        <v>575</v>
      </c>
      <c r="L448">
        <v>1367</v>
      </c>
      <c r="N448">
        <v>1011</v>
      </c>
      <c r="O448" t="s">
        <v>534</v>
      </c>
      <c r="P448" t="s">
        <v>534</v>
      </c>
      <c r="Q448">
        <v>1</v>
      </c>
      <c r="W448">
        <v>0</v>
      </c>
      <c r="X448">
        <v>2077867240</v>
      </c>
      <c r="Y448">
        <f t="shared" si="202"/>
        <v>1.19</v>
      </c>
      <c r="AA448">
        <v>0</v>
      </c>
      <c r="AB448">
        <v>18.86</v>
      </c>
      <c r="AC448">
        <v>0</v>
      </c>
      <c r="AD448">
        <v>0</v>
      </c>
      <c r="AE448">
        <v>0</v>
      </c>
      <c r="AF448">
        <v>1.2</v>
      </c>
      <c r="AG448">
        <v>0</v>
      </c>
      <c r="AH448">
        <v>0</v>
      </c>
      <c r="AI448">
        <v>1</v>
      </c>
      <c r="AJ448">
        <v>15.72</v>
      </c>
      <c r="AK448">
        <v>44.85</v>
      </c>
      <c r="AL448">
        <v>1</v>
      </c>
      <c r="AM448">
        <v>4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6</v>
      </c>
      <c r="AT448">
        <v>1.19</v>
      </c>
      <c r="AU448" t="s">
        <v>6</v>
      </c>
      <c r="AV448">
        <v>0</v>
      </c>
      <c r="AW448">
        <v>2</v>
      </c>
      <c r="AX448">
        <v>92855533</v>
      </c>
      <c r="AY448">
        <v>1</v>
      </c>
      <c r="AZ448">
        <v>0</v>
      </c>
      <c r="BA448">
        <v>474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ROUND(Y448*Source!I235*DO448,7)</f>
        <v>0</v>
      </c>
      <c r="CX448">
        <f>ROUND(Y448*Source!I235,7)</f>
        <v>7.7350000000000003</v>
      </c>
      <c r="CY448">
        <f>AB448</f>
        <v>18.86</v>
      </c>
      <c r="CZ448">
        <f>AF448</f>
        <v>1.2</v>
      </c>
      <c r="DA448">
        <f>AJ448</f>
        <v>15.72</v>
      </c>
      <c r="DB448">
        <f t="shared" si="206"/>
        <v>1.43</v>
      </c>
      <c r="DC448">
        <f t="shared" si="207"/>
        <v>0</v>
      </c>
      <c r="DD448" t="s">
        <v>6</v>
      </c>
      <c r="DE448" t="s">
        <v>6</v>
      </c>
      <c r="DF448">
        <f t="shared" si="241"/>
        <v>0</v>
      </c>
      <c r="DG448">
        <f>ROUND(ROUND(AF448*AJ448,2)*CX448,2)</f>
        <v>145.88</v>
      </c>
      <c r="DH448">
        <f>ROUND(ROUND(AG448*AK448,2)*CX448,2)</f>
        <v>0</v>
      </c>
      <c r="DI448">
        <f t="shared" si="242"/>
        <v>0</v>
      </c>
      <c r="DJ448">
        <f>DG448</f>
        <v>145.88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ROW(Source!A235)</f>
        <v>235</v>
      </c>
      <c r="B449">
        <v>92854092</v>
      </c>
      <c r="C449">
        <v>92855512</v>
      </c>
      <c r="D449">
        <v>49521586</v>
      </c>
      <c r="E449">
        <v>1</v>
      </c>
      <c r="F449">
        <v>1</v>
      </c>
      <c r="G449">
        <v>1</v>
      </c>
      <c r="H449">
        <v>3</v>
      </c>
      <c r="I449" t="s">
        <v>576</v>
      </c>
      <c r="J449" t="s">
        <v>577</v>
      </c>
      <c r="K449" t="s">
        <v>578</v>
      </c>
      <c r="L449">
        <v>1348</v>
      </c>
      <c r="N449">
        <v>1009</v>
      </c>
      <c r="O449" t="s">
        <v>162</v>
      </c>
      <c r="P449" t="s">
        <v>162</v>
      </c>
      <c r="Q449">
        <v>1000</v>
      </c>
      <c r="W449">
        <v>0</v>
      </c>
      <c r="X449">
        <v>1892417071</v>
      </c>
      <c r="Y449">
        <f t="shared" ref="Y449:Y512" si="243">AT449</f>
        <v>1.9000000000000001E-4</v>
      </c>
      <c r="AA449">
        <v>302956.79999999999</v>
      </c>
      <c r="AB449">
        <v>0</v>
      </c>
      <c r="AC449">
        <v>0</v>
      </c>
      <c r="AD449">
        <v>0</v>
      </c>
      <c r="AE449">
        <v>30540</v>
      </c>
      <c r="AF449">
        <v>0</v>
      </c>
      <c r="AG449">
        <v>0</v>
      </c>
      <c r="AH449">
        <v>0</v>
      </c>
      <c r="AI449">
        <v>9.92</v>
      </c>
      <c r="AJ449">
        <v>1</v>
      </c>
      <c r="AK449">
        <v>1</v>
      </c>
      <c r="AL449">
        <v>1</v>
      </c>
      <c r="AM449">
        <v>4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6</v>
      </c>
      <c r="AT449">
        <v>1.9000000000000001E-4</v>
      </c>
      <c r="AU449" t="s">
        <v>6</v>
      </c>
      <c r="AV449">
        <v>0</v>
      </c>
      <c r="AW449">
        <v>2</v>
      </c>
      <c r="AX449">
        <v>92855534</v>
      </c>
      <c r="AY449">
        <v>1</v>
      </c>
      <c r="AZ449">
        <v>0</v>
      </c>
      <c r="BA449">
        <v>475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ROUND(Y449*Source!I235,7)</f>
        <v>1.235E-3</v>
      </c>
      <c r="CY449">
        <f t="shared" ref="CY449:CY457" si="244">AA449</f>
        <v>302956.79999999999</v>
      </c>
      <c r="CZ449">
        <f t="shared" ref="CZ449:CZ457" si="245">AE449</f>
        <v>30540</v>
      </c>
      <c r="DA449">
        <f t="shared" ref="DA449:DA457" si="246">AI449</f>
        <v>9.92</v>
      </c>
      <c r="DB449">
        <f t="shared" ref="DB449:DB512" si="247">ROUND(ROUND(AT449*CZ449,2),2)</f>
        <v>5.8</v>
      </c>
      <c r="DC449">
        <f t="shared" ref="DC449:DC512" si="248">ROUND(ROUND(AT449*AG449,2),2)</f>
        <v>0</v>
      </c>
      <c r="DD449" t="s">
        <v>6</v>
      </c>
      <c r="DE449" t="s">
        <v>6</v>
      </c>
      <c r="DF449">
        <f t="shared" ref="DF449:DF457" si="249">ROUND(ROUND(AE449*AI449,2)*CX449,2)</f>
        <v>374.15</v>
      </c>
      <c r="DG449">
        <f t="shared" ref="DG449:DG459" si="250">ROUND(ROUND(AF449,2)*CX449,2)</f>
        <v>0</v>
      </c>
      <c r="DH449">
        <f t="shared" ref="DH449:DH458" si="251">ROUND(ROUND(AG449,2)*CX449,2)</f>
        <v>0</v>
      </c>
      <c r="DI449">
        <f t="shared" si="242"/>
        <v>0</v>
      </c>
      <c r="DJ449">
        <f t="shared" ref="DJ449:DJ457" si="252">DF449</f>
        <v>374.15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ROW(Source!A235)</f>
        <v>235</v>
      </c>
      <c r="B450">
        <v>92854092</v>
      </c>
      <c r="C450">
        <v>92855512</v>
      </c>
      <c r="D450">
        <v>49521602</v>
      </c>
      <c r="E450">
        <v>1</v>
      </c>
      <c r="F450">
        <v>1</v>
      </c>
      <c r="G450">
        <v>1</v>
      </c>
      <c r="H450">
        <v>3</v>
      </c>
      <c r="I450" t="s">
        <v>579</v>
      </c>
      <c r="J450" t="s">
        <v>580</v>
      </c>
      <c r="K450" t="s">
        <v>581</v>
      </c>
      <c r="L450">
        <v>1339</v>
      </c>
      <c r="N450">
        <v>1007</v>
      </c>
      <c r="O450" t="s">
        <v>392</v>
      </c>
      <c r="P450" t="s">
        <v>392</v>
      </c>
      <c r="Q450">
        <v>1</v>
      </c>
      <c r="W450">
        <v>0</v>
      </c>
      <c r="X450">
        <v>-1761807714</v>
      </c>
      <c r="Y450">
        <f t="shared" si="243"/>
        <v>0.34200000000000003</v>
      </c>
      <c r="AA450">
        <v>61.7</v>
      </c>
      <c r="AB450">
        <v>0</v>
      </c>
      <c r="AC450">
        <v>0</v>
      </c>
      <c r="AD450">
        <v>0</v>
      </c>
      <c r="AE450">
        <v>6.22</v>
      </c>
      <c r="AF450">
        <v>0</v>
      </c>
      <c r="AG450">
        <v>0</v>
      </c>
      <c r="AH450">
        <v>0</v>
      </c>
      <c r="AI450">
        <v>9.92</v>
      </c>
      <c r="AJ450">
        <v>1</v>
      </c>
      <c r="AK450">
        <v>1</v>
      </c>
      <c r="AL450">
        <v>1</v>
      </c>
      <c r="AM450">
        <v>4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6</v>
      </c>
      <c r="AT450">
        <v>0.34200000000000003</v>
      </c>
      <c r="AU450" t="s">
        <v>6</v>
      </c>
      <c r="AV450">
        <v>0</v>
      </c>
      <c r="AW450">
        <v>2</v>
      </c>
      <c r="AX450">
        <v>92855535</v>
      </c>
      <c r="AY450">
        <v>1</v>
      </c>
      <c r="AZ450">
        <v>0</v>
      </c>
      <c r="BA450">
        <v>476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ROUND(Y450*Source!I235,7)</f>
        <v>2.2229999999999999</v>
      </c>
      <c r="CY450">
        <f t="shared" si="244"/>
        <v>61.7</v>
      </c>
      <c r="CZ450">
        <f t="shared" si="245"/>
        <v>6.22</v>
      </c>
      <c r="DA450">
        <f t="shared" si="246"/>
        <v>9.92</v>
      </c>
      <c r="DB450">
        <f t="shared" si="247"/>
        <v>2.13</v>
      </c>
      <c r="DC450">
        <f t="shared" si="248"/>
        <v>0</v>
      </c>
      <c r="DD450" t="s">
        <v>6</v>
      </c>
      <c r="DE450" t="s">
        <v>6</v>
      </c>
      <c r="DF450">
        <f t="shared" si="249"/>
        <v>137.16</v>
      </c>
      <c r="DG450">
        <f t="shared" si="250"/>
        <v>0</v>
      </c>
      <c r="DH450">
        <f t="shared" si="251"/>
        <v>0</v>
      </c>
      <c r="DI450">
        <f t="shared" si="242"/>
        <v>0</v>
      </c>
      <c r="DJ450">
        <f t="shared" si="252"/>
        <v>137.16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ROW(Source!A235)</f>
        <v>235</v>
      </c>
      <c r="B451">
        <v>92854092</v>
      </c>
      <c r="C451">
        <v>92855512</v>
      </c>
      <c r="D451">
        <v>49523203</v>
      </c>
      <c r="E451">
        <v>1</v>
      </c>
      <c r="F451">
        <v>1</v>
      </c>
      <c r="G451">
        <v>1</v>
      </c>
      <c r="H451">
        <v>3</v>
      </c>
      <c r="I451" t="s">
        <v>582</v>
      </c>
      <c r="J451" t="s">
        <v>583</v>
      </c>
      <c r="K451" t="s">
        <v>584</v>
      </c>
      <c r="L451">
        <v>1339</v>
      </c>
      <c r="N451">
        <v>1007</v>
      </c>
      <c r="O451" t="s">
        <v>392</v>
      </c>
      <c r="P451" t="s">
        <v>392</v>
      </c>
      <c r="Q451">
        <v>1</v>
      </c>
      <c r="W451">
        <v>0</v>
      </c>
      <c r="X451">
        <v>-143474561</v>
      </c>
      <c r="Y451">
        <f t="shared" si="243"/>
        <v>0.44</v>
      </c>
      <c r="AA451">
        <v>24.2</v>
      </c>
      <c r="AB451">
        <v>0</v>
      </c>
      <c r="AC451">
        <v>0</v>
      </c>
      <c r="AD451">
        <v>0</v>
      </c>
      <c r="AE451">
        <v>2.44</v>
      </c>
      <c r="AF451">
        <v>0</v>
      </c>
      <c r="AG451">
        <v>0</v>
      </c>
      <c r="AH451">
        <v>0</v>
      </c>
      <c r="AI451">
        <v>9.92</v>
      </c>
      <c r="AJ451">
        <v>1</v>
      </c>
      <c r="AK451">
        <v>1</v>
      </c>
      <c r="AL451">
        <v>1</v>
      </c>
      <c r="AM451">
        <v>4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6</v>
      </c>
      <c r="AT451">
        <v>0.44</v>
      </c>
      <c r="AU451" t="s">
        <v>6</v>
      </c>
      <c r="AV451">
        <v>0</v>
      </c>
      <c r="AW451">
        <v>2</v>
      </c>
      <c r="AX451">
        <v>92855536</v>
      </c>
      <c r="AY451">
        <v>1</v>
      </c>
      <c r="AZ451">
        <v>0</v>
      </c>
      <c r="BA451">
        <v>477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ROUND(Y451*Source!I235,7)</f>
        <v>2.86</v>
      </c>
      <c r="CY451">
        <f t="shared" si="244"/>
        <v>24.2</v>
      </c>
      <c r="CZ451">
        <f t="shared" si="245"/>
        <v>2.44</v>
      </c>
      <c r="DA451">
        <f t="shared" si="246"/>
        <v>9.92</v>
      </c>
      <c r="DB451">
        <f t="shared" si="247"/>
        <v>1.07</v>
      </c>
      <c r="DC451">
        <f t="shared" si="248"/>
        <v>0</v>
      </c>
      <c r="DD451" t="s">
        <v>6</v>
      </c>
      <c r="DE451" t="s">
        <v>6</v>
      </c>
      <c r="DF451">
        <f t="shared" si="249"/>
        <v>69.209999999999994</v>
      </c>
      <c r="DG451">
        <f t="shared" si="250"/>
        <v>0</v>
      </c>
      <c r="DH451">
        <f t="shared" si="251"/>
        <v>0</v>
      </c>
      <c r="DI451">
        <f t="shared" si="242"/>
        <v>0</v>
      </c>
      <c r="DJ451">
        <f t="shared" si="252"/>
        <v>69.209999999999994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ROW(Source!A235)</f>
        <v>235</v>
      </c>
      <c r="B452">
        <v>92854092</v>
      </c>
      <c r="C452">
        <v>92855512</v>
      </c>
      <c r="D452">
        <v>49523851</v>
      </c>
      <c r="E452">
        <v>1</v>
      </c>
      <c r="F452">
        <v>1</v>
      </c>
      <c r="G452">
        <v>1</v>
      </c>
      <c r="H452">
        <v>3</v>
      </c>
      <c r="I452" t="s">
        <v>555</v>
      </c>
      <c r="J452" t="s">
        <v>556</v>
      </c>
      <c r="K452" t="s">
        <v>557</v>
      </c>
      <c r="L452">
        <v>1346</v>
      </c>
      <c r="N452">
        <v>1009</v>
      </c>
      <c r="O452" t="s">
        <v>558</v>
      </c>
      <c r="P452" t="s">
        <v>558</v>
      </c>
      <c r="Q452">
        <v>1</v>
      </c>
      <c r="W452">
        <v>0</v>
      </c>
      <c r="X452">
        <v>-617477323</v>
      </c>
      <c r="Y452">
        <f t="shared" si="243"/>
        <v>0.05</v>
      </c>
      <c r="AA452">
        <v>369.92</v>
      </c>
      <c r="AB452">
        <v>0</v>
      </c>
      <c r="AC452">
        <v>0</v>
      </c>
      <c r="AD452">
        <v>0</v>
      </c>
      <c r="AE452">
        <v>37.29</v>
      </c>
      <c r="AF452">
        <v>0</v>
      </c>
      <c r="AG452">
        <v>0</v>
      </c>
      <c r="AH452">
        <v>0</v>
      </c>
      <c r="AI452">
        <v>9.92</v>
      </c>
      <c r="AJ452">
        <v>1</v>
      </c>
      <c r="AK452">
        <v>1</v>
      </c>
      <c r="AL452">
        <v>1</v>
      </c>
      <c r="AM452">
        <v>4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6</v>
      </c>
      <c r="AT452">
        <v>0.05</v>
      </c>
      <c r="AU452" t="s">
        <v>6</v>
      </c>
      <c r="AV452">
        <v>0</v>
      </c>
      <c r="AW452">
        <v>2</v>
      </c>
      <c r="AX452">
        <v>92855537</v>
      </c>
      <c r="AY452">
        <v>1</v>
      </c>
      <c r="AZ452">
        <v>0</v>
      </c>
      <c r="BA452">
        <v>478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ROUND(Y452*Source!I235,7)</f>
        <v>0.32500000000000001</v>
      </c>
      <c r="CY452">
        <f t="shared" si="244"/>
        <v>369.92</v>
      </c>
      <c r="CZ452">
        <f t="shared" si="245"/>
        <v>37.29</v>
      </c>
      <c r="DA452">
        <f t="shared" si="246"/>
        <v>9.92</v>
      </c>
      <c r="DB452">
        <f t="shared" si="247"/>
        <v>1.86</v>
      </c>
      <c r="DC452">
        <f t="shared" si="248"/>
        <v>0</v>
      </c>
      <c r="DD452" t="s">
        <v>6</v>
      </c>
      <c r="DE452" t="s">
        <v>6</v>
      </c>
      <c r="DF452">
        <f t="shared" si="249"/>
        <v>120.22</v>
      </c>
      <c r="DG452">
        <f t="shared" si="250"/>
        <v>0</v>
      </c>
      <c r="DH452">
        <f t="shared" si="251"/>
        <v>0</v>
      </c>
      <c r="DI452">
        <f t="shared" si="242"/>
        <v>0</v>
      </c>
      <c r="DJ452">
        <f t="shared" si="252"/>
        <v>120.22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ROW(Source!A235)</f>
        <v>235</v>
      </c>
      <c r="B453">
        <v>92854092</v>
      </c>
      <c r="C453">
        <v>92855512</v>
      </c>
      <c r="D453">
        <v>49524232</v>
      </c>
      <c r="E453">
        <v>1</v>
      </c>
      <c r="F453">
        <v>1</v>
      </c>
      <c r="G453">
        <v>1</v>
      </c>
      <c r="H453">
        <v>3</v>
      </c>
      <c r="I453" t="s">
        <v>585</v>
      </c>
      <c r="J453" t="s">
        <v>586</v>
      </c>
      <c r="K453" t="s">
        <v>587</v>
      </c>
      <c r="L453">
        <v>1348</v>
      </c>
      <c r="N453">
        <v>1009</v>
      </c>
      <c r="O453" t="s">
        <v>162</v>
      </c>
      <c r="P453" t="s">
        <v>162</v>
      </c>
      <c r="Q453">
        <v>1000</v>
      </c>
      <c r="W453">
        <v>0</v>
      </c>
      <c r="X453">
        <v>1913150405</v>
      </c>
      <c r="Y453">
        <f t="shared" si="243"/>
        <v>4.0000000000000002E-4</v>
      </c>
      <c r="AA453">
        <v>134515.20000000001</v>
      </c>
      <c r="AB453">
        <v>0</v>
      </c>
      <c r="AC453">
        <v>0</v>
      </c>
      <c r="AD453">
        <v>0</v>
      </c>
      <c r="AE453">
        <v>13560</v>
      </c>
      <c r="AF453">
        <v>0</v>
      </c>
      <c r="AG453">
        <v>0</v>
      </c>
      <c r="AH453">
        <v>0</v>
      </c>
      <c r="AI453">
        <v>9.92</v>
      </c>
      <c r="AJ453">
        <v>1</v>
      </c>
      <c r="AK453">
        <v>1</v>
      </c>
      <c r="AL453">
        <v>1</v>
      </c>
      <c r="AM453">
        <v>4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6</v>
      </c>
      <c r="AT453">
        <v>4.0000000000000002E-4</v>
      </c>
      <c r="AU453" t="s">
        <v>6</v>
      </c>
      <c r="AV453">
        <v>0</v>
      </c>
      <c r="AW453">
        <v>2</v>
      </c>
      <c r="AX453">
        <v>92855538</v>
      </c>
      <c r="AY453">
        <v>1</v>
      </c>
      <c r="AZ453">
        <v>0</v>
      </c>
      <c r="BA453">
        <v>479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ROUND(Y453*Source!I235,7)</f>
        <v>2.5999999999999999E-3</v>
      </c>
      <c r="CY453">
        <f t="shared" si="244"/>
        <v>134515.20000000001</v>
      </c>
      <c r="CZ453">
        <f t="shared" si="245"/>
        <v>13560</v>
      </c>
      <c r="DA453">
        <f t="shared" si="246"/>
        <v>9.92</v>
      </c>
      <c r="DB453">
        <f t="shared" si="247"/>
        <v>5.42</v>
      </c>
      <c r="DC453">
        <f t="shared" si="248"/>
        <v>0</v>
      </c>
      <c r="DD453" t="s">
        <v>6</v>
      </c>
      <c r="DE453" t="s">
        <v>6</v>
      </c>
      <c r="DF453">
        <f t="shared" si="249"/>
        <v>349.74</v>
      </c>
      <c r="DG453">
        <f t="shared" si="250"/>
        <v>0</v>
      </c>
      <c r="DH453">
        <f t="shared" si="251"/>
        <v>0</v>
      </c>
      <c r="DI453">
        <f t="shared" si="242"/>
        <v>0</v>
      </c>
      <c r="DJ453">
        <f t="shared" si="252"/>
        <v>349.74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ROW(Source!A235)</f>
        <v>235</v>
      </c>
      <c r="B454">
        <v>92854092</v>
      </c>
      <c r="C454">
        <v>92855512</v>
      </c>
      <c r="D454">
        <v>49527729</v>
      </c>
      <c r="E454">
        <v>1</v>
      </c>
      <c r="F454">
        <v>1</v>
      </c>
      <c r="G454">
        <v>1</v>
      </c>
      <c r="H454">
        <v>3</v>
      </c>
      <c r="I454" t="s">
        <v>588</v>
      </c>
      <c r="J454" t="s">
        <v>589</v>
      </c>
      <c r="K454" t="s">
        <v>590</v>
      </c>
      <c r="L454">
        <v>1346</v>
      </c>
      <c r="N454">
        <v>1009</v>
      </c>
      <c r="O454" t="s">
        <v>558</v>
      </c>
      <c r="P454" t="s">
        <v>558</v>
      </c>
      <c r="Q454">
        <v>1</v>
      </c>
      <c r="W454">
        <v>0</v>
      </c>
      <c r="X454">
        <v>30735328</v>
      </c>
      <c r="Y454">
        <f t="shared" si="243"/>
        <v>1.6000000000000001E-3</v>
      </c>
      <c r="AA454">
        <v>21.33</v>
      </c>
      <c r="AB454">
        <v>0</v>
      </c>
      <c r="AC454">
        <v>0</v>
      </c>
      <c r="AD454">
        <v>0</v>
      </c>
      <c r="AE454">
        <v>2.15</v>
      </c>
      <c r="AF454">
        <v>0</v>
      </c>
      <c r="AG454">
        <v>0</v>
      </c>
      <c r="AH454">
        <v>0</v>
      </c>
      <c r="AI454">
        <v>9.92</v>
      </c>
      <c r="AJ454">
        <v>1</v>
      </c>
      <c r="AK454">
        <v>1</v>
      </c>
      <c r="AL454">
        <v>1</v>
      </c>
      <c r="AM454">
        <v>4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6</v>
      </c>
      <c r="AT454">
        <v>1.6000000000000001E-3</v>
      </c>
      <c r="AU454" t="s">
        <v>6</v>
      </c>
      <c r="AV454">
        <v>0</v>
      </c>
      <c r="AW454">
        <v>2</v>
      </c>
      <c r="AX454">
        <v>92855539</v>
      </c>
      <c r="AY454">
        <v>1</v>
      </c>
      <c r="AZ454">
        <v>0</v>
      </c>
      <c r="BA454">
        <v>480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ROUND(Y454*Source!I235,7)</f>
        <v>1.04E-2</v>
      </c>
      <c r="CY454">
        <f t="shared" si="244"/>
        <v>21.33</v>
      </c>
      <c r="CZ454">
        <f t="shared" si="245"/>
        <v>2.15</v>
      </c>
      <c r="DA454">
        <f t="shared" si="246"/>
        <v>9.92</v>
      </c>
      <c r="DB454">
        <f t="shared" si="247"/>
        <v>0</v>
      </c>
      <c r="DC454">
        <f t="shared" si="248"/>
        <v>0</v>
      </c>
      <c r="DD454" t="s">
        <v>6</v>
      </c>
      <c r="DE454" t="s">
        <v>6</v>
      </c>
      <c r="DF454">
        <f t="shared" si="249"/>
        <v>0.22</v>
      </c>
      <c r="DG454">
        <f t="shared" si="250"/>
        <v>0</v>
      </c>
      <c r="DH454">
        <f t="shared" si="251"/>
        <v>0</v>
      </c>
      <c r="DI454">
        <f t="shared" si="242"/>
        <v>0</v>
      </c>
      <c r="DJ454">
        <f t="shared" si="252"/>
        <v>0.22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ROW(Source!A235)</f>
        <v>235</v>
      </c>
      <c r="B455">
        <v>92854092</v>
      </c>
      <c r="C455">
        <v>92855512</v>
      </c>
      <c r="D455">
        <v>49554500</v>
      </c>
      <c r="E455">
        <v>1</v>
      </c>
      <c r="F455">
        <v>1</v>
      </c>
      <c r="G455">
        <v>1</v>
      </c>
      <c r="H455">
        <v>3</v>
      </c>
      <c r="I455" t="s">
        <v>559</v>
      </c>
      <c r="J455" t="s">
        <v>560</v>
      </c>
      <c r="K455" t="s">
        <v>561</v>
      </c>
      <c r="L455">
        <v>1346</v>
      </c>
      <c r="N455">
        <v>1009</v>
      </c>
      <c r="O455" t="s">
        <v>558</v>
      </c>
      <c r="P455" t="s">
        <v>558</v>
      </c>
      <c r="Q455">
        <v>1</v>
      </c>
      <c r="W455">
        <v>0</v>
      </c>
      <c r="X455">
        <v>639726700</v>
      </c>
      <c r="Y455">
        <f t="shared" si="243"/>
        <v>0.44</v>
      </c>
      <c r="AA455">
        <v>149.99</v>
      </c>
      <c r="AB455">
        <v>0</v>
      </c>
      <c r="AC455">
        <v>0</v>
      </c>
      <c r="AD455">
        <v>0</v>
      </c>
      <c r="AE455">
        <v>15.12</v>
      </c>
      <c r="AF455">
        <v>0</v>
      </c>
      <c r="AG455">
        <v>0</v>
      </c>
      <c r="AH455">
        <v>0</v>
      </c>
      <c r="AI455">
        <v>9.92</v>
      </c>
      <c r="AJ455">
        <v>1</v>
      </c>
      <c r="AK455">
        <v>1</v>
      </c>
      <c r="AL455">
        <v>1</v>
      </c>
      <c r="AM455">
        <v>4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6</v>
      </c>
      <c r="AT455">
        <v>0.44</v>
      </c>
      <c r="AU455" t="s">
        <v>6</v>
      </c>
      <c r="AV455">
        <v>0</v>
      </c>
      <c r="AW455">
        <v>2</v>
      </c>
      <c r="AX455">
        <v>92855540</v>
      </c>
      <c r="AY455">
        <v>1</v>
      </c>
      <c r="AZ455">
        <v>0</v>
      </c>
      <c r="BA455">
        <v>481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ROUND(Y455*Source!I235,7)</f>
        <v>2.86</v>
      </c>
      <c r="CY455">
        <f t="shared" si="244"/>
        <v>149.99</v>
      </c>
      <c r="CZ455">
        <f t="shared" si="245"/>
        <v>15.12</v>
      </c>
      <c r="DA455">
        <f t="shared" si="246"/>
        <v>9.92</v>
      </c>
      <c r="DB455">
        <f t="shared" si="247"/>
        <v>6.65</v>
      </c>
      <c r="DC455">
        <f t="shared" si="248"/>
        <v>0</v>
      </c>
      <c r="DD455" t="s">
        <v>6</v>
      </c>
      <c r="DE455" t="s">
        <v>6</v>
      </c>
      <c r="DF455">
        <f t="shared" si="249"/>
        <v>428.97</v>
      </c>
      <c r="DG455">
        <f t="shared" si="250"/>
        <v>0</v>
      </c>
      <c r="DH455">
        <f t="shared" si="251"/>
        <v>0</v>
      </c>
      <c r="DI455">
        <f t="shared" si="242"/>
        <v>0</v>
      </c>
      <c r="DJ455">
        <f t="shared" si="252"/>
        <v>428.97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ROW(Source!A235)</f>
        <v>235</v>
      </c>
      <c r="B456">
        <v>92854092</v>
      </c>
      <c r="C456">
        <v>92855512</v>
      </c>
      <c r="D456">
        <v>49555188</v>
      </c>
      <c r="E456">
        <v>1</v>
      </c>
      <c r="F456">
        <v>1</v>
      </c>
      <c r="G456">
        <v>1</v>
      </c>
      <c r="H456">
        <v>3</v>
      </c>
      <c r="I456" t="s">
        <v>562</v>
      </c>
      <c r="J456" t="s">
        <v>563</v>
      </c>
      <c r="K456" t="s">
        <v>564</v>
      </c>
      <c r="L456">
        <v>1348</v>
      </c>
      <c r="N456">
        <v>1009</v>
      </c>
      <c r="O456" t="s">
        <v>162</v>
      </c>
      <c r="P456" t="s">
        <v>162</v>
      </c>
      <c r="Q456">
        <v>1000</v>
      </c>
      <c r="W456">
        <v>0</v>
      </c>
      <c r="X456">
        <v>859929720</v>
      </c>
      <c r="Y456">
        <f t="shared" si="243"/>
        <v>5.2999999999999998E-4</v>
      </c>
      <c r="AA456">
        <v>168144</v>
      </c>
      <c r="AB456">
        <v>0</v>
      </c>
      <c r="AC456">
        <v>0</v>
      </c>
      <c r="AD456">
        <v>0</v>
      </c>
      <c r="AE456">
        <v>16950</v>
      </c>
      <c r="AF456">
        <v>0</v>
      </c>
      <c r="AG456">
        <v>0</v>
      </c>
      <c r="AH456">
        <v>0</v>
      </c>
      <c r="AI456">
        <v>9.92</v>
      </c>
      <c r="AJ456">
        <v>1</v>
      </c>
      <c r="AK456">
        <v>1</v>
      </c>
      <c r="AL456">
        <v>1</v>
      </c>
      <c r="AM456">
        <v>4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6</v>
      </c>
      <c r="AT456">
        <v>5.2999999999999998E-4</v>
      </c>
      <c r="AU456" t="s">
        <v>6</v>
      </c>
      <c r="AV456">
        <v>0</v>
      </c>
      <c r="AW456">
        <v>2</v>
      </c>
      <c r="AX456">
        <v>92855541</v>
      </c>
      <c r="AY456">
        <v>1</v>
      </c>
      <c r="AZ456">
        <v>0</v>
      </c>
      <c r="BA456">
        <v>482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ROUND(Y456*Source!I235,7)</f>
        <v>3.4450000000000001E-3</v>
      </c>
      <c r="CY456">
        <f t="shared" si="244"/>
        <v>168144</v>
      </c>
      <c r="CZ456">
        <f t="shared" si="245"/>
        <v>16950</v>
      </c>
      <c r="DA456">
        <f t="shared" si="246"/>
        <v>9.92</v>
      </c>
      <c r="DB456">
        <f t="shared" si="247"/>
        <v>8.98</v>
      </c>
      <c r="DC456">
        <f t="shared" si="248"/>
        <v>0</v>
      </c>
      <c r="DD456" t="s">
        <v>6</v>
      </c>
      <c r="DE456" t="s">
        <v>6</v>
      </c>
      <c r="DF456">
        <f t="shared" si="249"/>
        <v>579.26</v>
      </c>
      <c r="DG456">
        <f t="shared" si="250"/>
        <v>0</v>
      </c>
      <c r="DH456">
        <f t="shared" si="251"/>
        <v>0</v>
      </c>
      <c r="DI456">
        <f t="shared" si="242"/>
        <v>0</v>
      </c>
      <c r="DJ456">
        <f t="shared" si="252"/>
        <v>579.26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ROW(Source!A235)</f>
        <v>235</v>
      </c>
      <c r="B457">
        <v>92854092</v>
      </c>
      <c r="C457">
        <v>92855512</v>
      </c>
      <c r="D457">
        <v>49562559</v>
      </c>
      <c r="E457">
        <v>1</v>
      </c>
      <c r="F457">
        <v>1</v>
      </c>
      <c r="G457">
        <v>1</v>
      </c>
      <c r="H457">
        <v>3</v>
      </c>
      <c r="I457" t="s">
        <v>96</v>
      </c>
      <c r="J457" t="s">
        <v>98</v>
      </c>
      <c r="K457" t="s">
        <v>97</v>
      </c>
      <c r="L457">
        <v>1301</v>
      </c>
      <c r="N457">
        <v>1003</v>
      </c>
      <c r="O457" t="s">
        <v>88</v>
      </c>
      <c r="P457" t="s">
        <v>88</v>
      </c>
      <c r="Q457">
        <v>1</v>
      </c>
      <c r="W457">
        <v>0</v>
      </c>
      <c r="X457">
        <v>1401561476</v>
      </c>
      <c r="Y457">
        <f t="shared" si="243"/>
        <v>100</v>
      </c>
      <c r="AA457">
        <v>324.88</v>
      </c>
      <c r="AB457">
        <v>0</v>
      </c>
      <c r="AC457">
        <v>0</v>
      </c>
      <c r="AD457">
        <v>0</v>
      </c>
      <c r="AE457">
        <v>32.75</v>
      </c>
      <c r="AF457">
        <v>0</v>
      </c>
      <c r="AG457">
        <v>0</v>
      </c>
      <c r="AH457">
        <v>0</v>
      </c>
      <c r="AI457">
        <v>9.92</v>
      </c>
      <c r="AJ457">
        <v>1</v>
      </c>
      <c r="AK457">
        <v>1</v>
      </c>
      <c r="AL457">
        <v>1</v>
      </c>
      <c r="AM457">
        <v>0</v>
      </c>
      <c r="AN457">
        <v>0</v>
      </c>
      <c r="AO457">
        <v>0</v>
      </c>
      <c r="AP457">
        <v>1</v>
      </c>
      <c r="AQ457">
        <v>0</v>
      </c>
      <c r="AR457">
        <v>0</v>
      </c>
      <c r="AS457" t="s">
        <v>6</v>
      </c>
      <c r="AT457">
        <v>100</v>
      </c>
      <c r="AU457" t="s">
        <v>6</v>
      </c>
      <c r="AV457">
        <v>0</v>
      </c>
      <c r="AW457">
        <v>1</v>
      </c>
      <c r="AX457">
        <v>-1</v>
      </c>
      <c r="AY457">
        <v>0</v>
      </c>
      <c r="AZ457">
        <v>0</v>
      </c>
      <c r="BA457" t="s">
        <v>6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ROUND(Y457*Source!I235,7)</f>
        <v>650</v>
      </c>
      <c r="CY457">
        <f t="shared" si="244"/>
        <v>324.88</v>
      </c>
      <c r="CZ457">
        <f t="shared" si="245"/>
        <v>32.75</v>
      </c>
      <c r="DA457">
        <f t="shared" si="246"/>
        <v>9.92</v>
      </c>
      <c r="DB457">
        <f t="shared" si="247"/>
        <v>3275</v>
      </c>
      <c r="DC457">
        <f t="shared" si="248"/>
        <v>0</v>
      </c>
      <c r="DD457" t="s">
        <v>6</v>
      </c>
      <c r="DE457" t="s">
        <v>6</v>
      </c>
      <c r="DF457">
        <f t="shared" si="249"/>
        <v>211172</v>
      </c>
      <c r="DG457">
        <f t="shared" si="250"/>
        <v>0</v>
      </c>
      <c r="DH457">
        <f t="shared" si="251"/>
        <v>0</v>
      </c>
      <c r="DI457">
        <f t="shared" si="242"/>
        <v>0</v>
      </c>
      <c r="DJ457">
        <f t="shared" si="252"/>
        <v>211172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ROW(Source!A237)</f>
        <v>237</v>
      </c>
      <c r="B458">
        <v>92854092</v>
      </c>
      <c r="C458">
        <v>92855546</v>
      </c>
      <c r="D458">
        <v>49510757</v>
      </c>
      <c r="E458">
        <v>70</v>
      </c>
      <c r="F458">
        <v>1</v>
      </c>
      <c r="G458">
        <v>1</v>
      </c>
      <c r="H458">
        <v>1</v>
      </c>
      <c r="I458" t="s">
        <v>568</v>
      </c>
      <c r="J458" t="s">
        <v>6</v>
      </c>
      <c r="K458" t="s">
        <v>569</v>
      </c>
      <c r="L458">
        <v>1191</v>
      </c>
      <c r="N458">
        <v>1013</v>
      </c>
      <c r="O458" t="s">
        <v>528</v>
      </c>
      <c r="P458" t="s">
        <v>528</v>
      </c>
      <c r="Q458">
        <v>1</v>
      </c>
      <c r="W458">
        <v>0</v>
      </c>
      <c r="X458">
        <v>-1111239348</v>
      </c>
      <c r="Y458">
        <f t="shared" si="243"/>
        <v>33.700000000000003</v>
      </c>
      <c r="AA458">
        <v>0</v>
      </c>
      <c r="AB458">
        <v>0</v>
      </c>
      <c r="AC458">
        <v>0</v>
      </c>
      <c r="AD458">
        <v>431.46</v>
      </c>
      <c r="AE458">
        <v>0</v>
      </c>
      <c r="AF458">
        <v>0</v>
      </c>
      <c r="AG458">
        <v>0</v>
      </c>
      <c r="AH458">
        <v>9.6199999999999992</v>
      </c>
      <c r="AI458">
        <v>1</v>
      </c>
      <c r="AJ458">
        <v>1</v>
      </c>
      <c r="AK458">
        <v>1</v>
      </c>
      <c r="AL458">
        <v>44.85</v>
      </c>
      <c r="AM458">
        <v>4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6</v>
      </c>
      <c r="AT458">
        <v>33.700000000000003</v>
      </c>
      <c r="AU458" t="s">
        <v>6</v>
      </c>
      <c r="AV458">
        <v>1</v>
      </c>
      <c r="AW458">
        <v>2</v>
      </c>
      <c r="AX458">
        <v>92855563</v>
      </c>
      <c r="AY458">
        <v>1</v>
      </c>
      <c r="AZ458">
        <v>0</v>
      </c>
      <c r="BA458">
        <v>486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U458">
        <f>ROUND(AT458*Source!I237*AH458*AL458,2)</f>
        <v>29516.400000000001</v>
      </c>
      <c r="CV458">
        <f>ROUND(Y458*Source!I237,7)</f>
        <v>68.411000000000001</v>
      </c>
      <c r="CW458">
        <v>0</v>
      </c>
      <c r="CX458">
        <f>ROUND(Y458*Source!I237,7)</f>
        <v>68.411000000000001</v>
      </c>
      <c r="CY458">
        <f>AD458</f>
        <v>431.46</v>
      </c>
      <c r="CZ458">
        <f>AH458</f>
        <v>9.6199999999999992</v>
      </c>
      <c r="DA458">
        <f>AL458</f>
        <v>44.85</v>
      </c>
      <c r="DB458">
        <f t="shared" si="247"/>
        <v>324.19</v>
      </c>
      <c r="DC458">
        <f t="shared" si="248"/>
        <v>0</v>
      </c>
      <c r="DD458" t="s">
        <v>6</v>
      </c>
      <c r="DE458" t="s">
        <v>6</v>
      </c>
      <c r="DF458">
        <f t="shared" ref="DF458:DF463" si="253">ROUND(ROUND(AE458,2)*CX458,2)</f>
        <v>0</v>
      </c>
      <c r="DG458">
        <f t="shared" si="250"/>
        <v>0</v>
      </c>
      <c r="DH458">
        <f t="shared" si="251"/>
        <v>0</v>
      </c>
      <c r="DI458">
        <f>ROUND(ROUND(AH458*AL458,2)*CX458,2)</f>
        <v>29516.61</v>
      </c>
      <c r="DJ458">
        <f>DI458</f>
        <v>29516.61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ROW(Source!A237)</f>
        <v>237</v>
      </c>
      <c r="B459">
        <v>92854092</v>
      </c>
      <c r="C459">
        <v>92855546</v>
      </c>
      <c r="D459">
        <v>49510905</v>
      </c>
      <c r="E459">
        <v>70</v>
      </c>
      <c r="F459">
        <v>1</v>
      </c>
      <c r="G459">
        <v>1</v>
      </c>
      <c r="H459">
        <v>1</v>
      </c>
      <c r="I459" t="s">
        <v>529</v>
      </c>
      <c r="J459" t="s">
        <v>6</v>
      </c>
      <c r="K459" t="s">
        <v>530</v>
      </c>
      <c r="L459">
        <v>1191</v>
      </c>
      <c r="N459">
        <v>1013</v>
      </c>
      <c r="O459" t="s">
        <v>528</v>
      </c>
      <c r="P459" t="s">
        <v>528</v>
      </c>
      <c r="Q459">
        <v>1</v>
      </c>
      <c r="W459">
        <v>0</v>
      </c>
      <c r="X459">
        <v>-1417349443</v>
      </c>
      <c r="Y459">
        <f t="shared" si="243"/>
        <v>0.54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44.85</v>
      </c>
      <c r="AL459">
        <v>1</v>
      </c>
      <c r="AM459">
        <v>4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6</v>
      </c>
      <c r="AT459">
        <v>0.54</v>
      </c>
      <c r="AU459" t="s">
        <v>6</v>
      </c>
      <c r="AV459">
        <v>2</v>
      </c>
      <c r="AW459">
        <v>2</v>
      </c>
      <c r="AX459">
        <v>92855564</v>
      </c>
      <c r="AY459">
        <v>1</v>
      </c>
      <c r="AZ459">
        <v>0</v>
      </c>
      <c r="BA459">
        <v>487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ROUND(Y459*Source!I237,7)</f>
        <v>1.0962000000000001</v>
      </c>
      <c r="CY459">
        <f>AD459</f>
        <v>0</v>
      </c>
      <c r="CZ459">
        <f>AH459</f>
        <v>0</v>
      </c>
      <c r="DA459">
        <f>AL459</f>
        <v>1</v>
      </c>
      <c r="DB459">
        <f t="shared" si="247"/>
        <v>0</v>
      </c>
      <c r="DC459">
        <f t="shared" si="248"/>
        <v>0</v>
      </c>
      <c r="DD459" t="s">
        <v>6</v>
      </c>
      <c r="DE459" t="s">
        <v>6</v>
      </c>
      <c r="DF459">
        <f t="shared" si="253"/>
        <v>0</v>
      </c>
      <c r="DG459">
        <f t="shared" si="250"/>
        <v>0</v>
      </c>
      <c r="DH459">
        <f>ROUND(ROUND(AG459*AK459,2)*CX459,2)</f>
        <v>0</v>
      </c>
      <c r="DI459">
        <f t="shared" ref="DI459:DI473" si="254">ROUND(ROUND(AH459,2)*CX459,2)</f>
        <v>0</v>
      </c>
      <c r="DJ459">
        <f>DI459</f>
        <v>0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ROW(Source!A237)</f>
        <v>237</v>
      </c>
      <c r="B460">
        <v>92854092</v>
      </c>
      <c r="C460">
        <v>92855546</v>
      </c>
      <c r="D460">
        <v>49672515</v>
      </c>
      <c r="E460">
        <v>1</v>
      </c>
      <c r="F460">
        <v>1</v>
      </c>
      <c r="G460">
        <v>1</v>
      </c>
      <c r="H460">
        <v>2</v>
      </c>
      <c r="I460" t="s">
        <v>570</v>
      </c>
      <c r="J460" t="s">
        <v>571</v>
      </c>
      <c r="K460" t="s">
        <v>572</v>
      </c>
      <c r="L460">
        <v>1367</v>
      </c>
      <c r="N460">
        <v>1011</v>
      </c>
      <c r="O460" t="s">
        <v>534</v>
      </c>
      <c r="P460" t="s">
        <v>534</v>
      </c>
      <c r="Q460">
        <v>1</v>
      </c>
      <c r="W460">
        <v>0</v>
      </c>
      <c r="X460">
        <v>-130837057</v>
      </c>
      <c r="Y460">
        <f t="shared" si="243"/>
        <v>0.08</v>
      </c>
      <c r="AA460">
        <v>0</v>
      </c>
      <c r="AB460">
        <v>1358.21</v>
      </c>
      <c r="AC460">
        <v>605.48</v>
      </c>
      <c r="AD460">
        <v>0</v>
      </c>
      <c r="AE460">
        <v>0</v>
      </c>
      <c r="AF460">
        <v>86.4</v>
      </c>
      <c r="AG460">
        <v>13.5</v>
      </c>
      <c r="AH460">
        <v>0</v>
      </c>
      <c r="AI460">
        <v>1</v>
      </c>
      <c r="AJ460">
        <v>15.72</v>
      </c>
      <c r="AK460">
        <v>44.85</v>
      </c>
      <c r="AL460">
        <v>1</v>
      </c>
      <c r="AM460">
        <v>4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6</v>
      </c>
      <c r="AT460">
        <v>0.08</v>
      </c>
      <c r="AU460" t="s">
        <v>6</v>
      </c>
      <c r="AV460">
        <v>0</v>
      </c>
      <c r="AW460">
        <v>2</v>
      </c>
      <c r="AX460">
        <v>92855565</v>
      </c>
      <c r="AY460">
        <v>1</v>
      </c>
      <c r="AZ460">
        <v>0</v>
      </c>
      <c r="BA460">
        <v>488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ROUND(Y460*Source!I237*DO460,7)</f>
        <v>0</v>
      </c>
      <c r="CX460">
        <f>ROUND(Y460*Source!I237,7)</f>
        <v>0.16239999999999999</v>
      </c>
      <c r="CY460">
        <f>AB460</f>
        <v>1358.21</v>
      </c>
      <c r="CZ460">
        <f>AF460</f>
        <v>86.4</v>
      </c>
      <c r="DA460">
        <f>AJ460</f>
        <v>15.72</v>
      </c>
      <c r="DB460">
        <f t="shared" si="247"/>
        <v>6.91</v>
      </c>
      <c r="DC460">
        <f t="shared" si="248"/>
        <v>1.08</v>
      </c>
      <c r="DD460" t="s">
        <v>6</v>
      </c>
      <c r="DE460" t="s">
        <v>6</v>
      </c>
      <c r="DF460">
        <f t="shared" si="253"/>
        <v>0</v>
      </c>
      <c r="DG460">
        <f>ROUND(ROUND(AF460*AJ460,2)*CX460,2)</f>
        <v>220.57</v>
      </c>
      <c r="DH460">
        <f>ROUND(ROUND(AG460*AK460,2)*CX460,2)</f>
        <v>98.33</v>
      </c>
      <c r="DI460">
        <f t="shared" si="254"/>
        <v>0</v>
      </c>
      <c r="DJ460">
        <f>DG460</f>
        <v>220.57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ROW(Source!A237)</f>
        <v>237</v>
      </c>
      <c r="B461">
        <v>92854092</v>
      </c>
      <c r="C461">
        <v>92855546</v>
      </c>
      <c r="D461">
        <v>49672573</v>
      </c>
      <c r="E461">
        <v>1</v>
      </c>
      <c r="F461">
        <v>1</v>
      </c>
      <c r="G461">
        <v>1</v>
      </c>
      <c r="H461">
        <v>2</v>
      </c>
      <c r="I461" t="s">
        <v>565</v>
      </c>
      <c r="J461" t="s">
        <v>566</v>
      </c>
      <c r="K461" t="s">
        <v>567</v>
      </c>
      <c r="L461">
        <v>1367</v>
      </c>
      <c r="N461">
        <v>1011</v>
      </c>
      <c r="O461" t="s">
        <v>534</v>
      </c>
      <c r="P461" t="s">
        <v>534</v>
      </c>
      <c r="Q461">
        <v>1</v>
      </c>
      <c r="W461">
        <v>0</v>
      </c>
      <c r="X461">
        <v>-430484415</v>
      </c>
      <c r="Y461">
        <f t="shared" si="243"/>
        <v>0.06</v>
      </c>
      <c r="AA461">
        <v>0</v>
      </c>
      <c r="AB461">
        <v>1814.09</v>
      </c>
      <c r="AC461">
        <v>605.48</v>
      </c>
      <c r="AD461">
        <v>0</v>
      </c>
      <c r="AE461">
        <v>0</v>
      </c>
      <c r="AF461">
        <v>115.4</v>
      </c>
      <c r="AG461">
        <v>13.5</v>
      </c>
      <c r="AH461">
        <v>0</v>
      </c>
      <c r="AI461">
        <v>1</v>
      </c>
      <c r="AJ461">
        <v>15.72</v>
      </c>
      <c r="AK461">
        <v>44.85</v>
      </c>
      <c r="AL461">
        <v>1</v>
      </c>
      <c r="AM461">
        <v>4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6</v>
      </c>
      <c r="AT461">
        <v>0.06</v>
      </c>
      <c r="AU461" t="s">
        <v>6</v>
      </c>
      <c r="AV461">
        <v>0</v>
      </c>
      <c r="AW461">
        <v>2</v>
      </c>
      <c r="AX461">
        <v>92855566</v>
      </c>
      <c r="AY461">
        <v>1</v>
      </c>
      <c r="AZ461">
        <v>0</v>
      </c>
      <c r="BA461">
        <v>489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ROUND(Y461*Source!I237*DO461,7)</f>
        <v>0</v>
      </c>
      <c r="CX461">
        <f>ROUND(Y461*Source!I237,7)</f>
        <v>0.12180000000000001</v>
      </c>
      <c r="CY461">
        <f>AB461</f>
        <v>1814.09</v>
      </c>
      <c r="CZ461">
        <f>AF461</f>
        <v>115.4</v>
      </c>
      <c r="DA461">
        <f>AJ461</f>
        <v>15.72</v>
      </c>
      <c r="DB461">
        <f t="shared" si="247"/>
        <v>6.92</v>
      </c>
      <c r="DC461">
        <f t="shared" si="248"/>
        <v>0.81</v>
      </c>
      <c r="DD461" t="s">
        <v>6</v>
      </c>
      <c r="DE461" t="s">
        <v>6</v>
      </c>
      <c r="DF461">
        <f t="shared" si="253"/>
        <v>0</v>
      </c>
      <c r="DG461">
        <f>ROUND(ROUND(AF461*AJ461,2)*CX461,2)</f>
        <v>220.96</v>
      </c>
      <c r="DH461">
        <f>ROUND(ROUND(AG461*AK461,2)*CX461,2)</f>
        <v>73.75</v>
      </c>
      <c r="DI461">
        <f t="shared" si="254"/>
        <v>0</v>
      </c>
      <c r="DJ461">
        <f>DG461</f>
        <v>220.96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ROW(Source!A237)</f>
        <v>237</v>
      </c>
      <c r="B462">
        <v>92854092</v>
      </c>
      <c r="C462">
        <v>92855546</v>
      </c>
      <c r="D462">
        <v>49673503</v>
      </c>
      <c r="E462">
        <v>1</v>
      </c>
      <c r="F462">
        <v>1</v>
      </c>
      <c r="G462">
        <v>1</v>
      </c>
      <c r="H462">
        <v>2</v>
      </c>
      <c r="I462" t="s">
        <v>531</v>
      </c>
      <c r="J462" t="s">
        <v>532</v>
      </c>
      <c r="K462" t="s">
        <v>533</v>
      </c>
      <c r="L462">
        <v>1367</v>
      </c>
      <c r="N462">
        <v>1011</v>
      </c>
      <c r="O462" t="s">
        <v>534</v>
      </c>
      <c r="P462" t="s">
        <v>534</v>
      </c>
      <c r="Q462">
        <v>1</v>
      </c>
      <c r="W462">
        <v>0</v>
      </c>
      <c r="X462">
        <v>509054691</v>
      </c>
      <c r="Y462">
        <f t="shared" si="243"/>
        <v>0.4</v>
      </c>
      <c r="AA462">
        <v>0</v>
      </c>
      <c r="AB462">
        <v>1032.96</v>
      </c>
      <c r="AC462">
        <v>520.26</v>
      </c>
      <c r="AD462">
        <v>0</v>
      </c>
      <c r="AE462">
        <v>0</v>
      </c>
      <c r="AF462">
        <v>65.709999999999994</v>
      </c>
      <c r="AG462">
        <v>11.6</v>
      </c>
      <c r="AH462">
        <v>0</v>
      </c>
      <c r="AI462">
        <v>1</v>
      </c>
      <c r="AJ462">
        <v>15.72</v>
      </c>
      <c r="AK462">
        <v>44.85</v>
      </c>
      <c r="AL462">
        <v>1</v>
      </c>
      <c r="AM462">
        <v>4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6</v>
      </c>
      <c r="AT462">
        <v>0.4</v>
      </c>
      <c r="AU462" t="s">
        <v>6</v>
      </c>
      <c r="AV462">
        <v>0</v>
      </c>
      <c r="AW462">
        <v>2</v>
      </c>
      <c r="AX462">
        <v>92855567</v>
      </c>
      <c r="AY462">
        <v>1</v>
      </c>
      <c r="AZ462">
        <v>0</v>
      </c>
      <c r="BA462">
        <v>490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ROUND(Y462*Source!I237*DO462,7)</f>
        <v>0</v>
      </c>
      <c r="CX462">
        <f>ROUND(Y462*Source!I237,7)</f>
        <v>0.81200000000000006</v>
      </c>
      <c r="CY462">
        <f>AB462</f>
        <v>1032.96</v>
      </c>
      <c r="CZ462">
        <f>AF462</f>
        <v>65.709999999999994</v>
      </c>
      <c r="DA462">
        <f>AJ462</f>
        <v>15.72</v>
      </c>
      <c r="DB462">
        <f t="shared" si="247"/>
        <v>26.28</v>
      </c>
      <c r="DC462">
        <f t="shared" si="248"/>
        <v>4.6399999999999997</v>
      </c>
      <c r="DD462" t="s">
        <v>6</v>
      </c>
      <c r="DE462" t="s">
        <v>6</v>
      </c>
      <c r="DF462">
        <f t="shared" si="253"/>
        <v>0</v>
      </c>
      <c r="DG462">
        <f>ROUND(ROUND(AF462*AJ462,2)*CX462,2)</f>
        <v>838.76</v>
      </c>
      <c r="DH462">
        <f>ROUND(ROUND(AG462*AK462,2)*CX462,2)</f>
        <v>422.45</v>
      </c>
      <c r="DI462">
        <f t="shared" si="254"/>
        <v>0</v>
      </c>
      <c r="DJ462">
        <f>DG462</f>
        <v>838.76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ROW(Source!A237)</f>
        <v>237</v>
      </c>
      <c r="B463">
        <v>92854092</v>
      </c>
      <c r="C463">
        <v>92855546</v>
      </c>
      <c r="D463">
        <v>49673658</v>
      </c>
      <c r="E463">
        <v>1</v>
      </c>
      <c r="F463">
        <v>1</v>
      </c>
      <c r="G463">
        <v>1</v>
      </c>
      <c r="H463">
        <v>2</v>
      </c>
      <c r="I463" t="s">
        <v>573</v>
      </c>
      <c r="J463" t="s">
        <v>574</v>
      </c>
      <c r="K463" t="s">
        <v>575</v>
      </c>
      <c r="L463">
        <v>1367</v>
      </c>
      <c r="N463">
        <v>1011</v>
      </c>
      <c r="O463" t="s">
        <v>534</v>
      </c>
      <c r="P463" t="s">
        <v>534</v>
      </c>
      <c r="Q463">
        <v>1</v>
      </c>
      <c r="W463">
        <v>0</v>
      </c>
      <c r="X463">
        <v>2077867240</v>
      </c>
      <c r="Y463">
        <f t="shared" si="243"/>
        <v>1.19</v>
      </c>
      <c r="AA463">
        <v>0</v>
      </c>
      <c r="AB463">
        <v>18.86</v>
      </c>
      <c r="AC463">
        <v>0</v>
      </c>
      <c r="AD463">
        <v>0</v>
      </c>
      <c r="AE463">
        <v>0</v>
      </c>
      <c r="AF463">
        <v>1.2</v>
      </c>
      <c r="AG463">
        <v>0</v>
      </c>
      <c r="AH463">
        <v>0</v>
      </c>
      <c r="AI463">
        <v>1</v>
      </c>
      <c r="AJ463">
        <v>15.72</v>
      </c>
      <c r="AK463">
        <v>44.85</v>
      </c>
      <c r="AL463">
        <v>1</v>
      </c>
      <c r="AM463">
        <v>4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6</v>
      </c>
      <c r="AT463">
        <v>1.19</v>
      </c>
      <c r="AU463" t="s">
        <v>6</v>
      </c>
      <c r="AV463">
        <v>0</v>
      </c>
      <c r="AW463">
        <v>2</v>
      </c>
      <c r="AX463">
        <v>92855568</v>
      </c>
      <c r="AY463">
        <v>1</v>
      </c>
      <c r="AZ463">
        <v>0</v>
      </c>
      <c r="BA463">
        <v>491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ROUND(Y463*Source!I237*DO463,7)</f>
        <v>0</v>
      </c>
      <c r="CX463">
        <f>ROUND(Y463*Source!I237,7)</f>
        <v>2.4157000000000002</v>
      </c>
      <c r="CY463">
        <f>AB463</f>
        <v>18.86</v>
      </c>
      <c r="CZ463">
        <f>AF463</f>
        <v>1.2</v>
      </c>
      <c r="DA463">
        <f>AJ463</f>
        <v>15.72</v>
      </c>
      <c r="DB463">
        <f t="shared" si="247"/>
        <v>1.43</v>
      </c>
      <c r="DC463">
        <f t="shared" si="248"/>
        <v>0</v>
      </c>
      <c r="DD463" t="s">
        <v>6</v>
      </c>
      <c r="DE463" t="s">
        <v>6</v>
      </c>
      <c r="DF463">
        <f t="shared" si="253"/>
        <v>0</v>
      </c>
      <c r="DG463">
        <f>ROUND(ROUND(AF463*AJ463,2)*CX463,2)</f>
        <v>45.56</v>
      </c>
      <c r="DH463">
        <f>ROUND(ROUND(AG463*AK463,2)*CX463,2)</f>
        <v>0</v>
      </c>
      <c r="DI463">
        <f t="shared" si="254"/>
        <v>0</v>
      </c>
      <c r="DJ463">
        <f>DG463</f>
        <v>45.56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ROW(Source!A237)</f>
        <v>237</v>
      </c>
      <c r="B464">
        <v>92854092</v>
      </c>
      <c r="C464">
        <v>92855546</v>
      </c>
      <c r="D464">
        <v>49521586</v>
      </c>
      <c r="E464">
        <v>1</v>
      </c>
      <c r="F464">
        <v>1</v>
      </c>
      <c r="G464">
        <v>1</v>
      </c>
      <c r="H464">
        <v>3</v>
      </c>
      <c r="I464" t="s">
        <v>576</v>
      </c>
      <c r="J464" t="s">
        <v>577</v>
      </c>
      <c r="K464" t="s">
        <v>578</v>
      </c>
      <c r="L464">
        <v>1348</v>
      </c>
      <c r="N464">
        <v>1009</v>
      </c>
      <c r="O464" t="s">
        <v>162</v>
      </c>
      <c r="P464" t="s">
        <v>162</v>
      </c>
      <c r="Q464">
        <v>1000</v>
      </c>
      <c r="W464">
        <v>0</v>
      </c>
      <c r="X464">
        <v>1892417071</v>
      </c>
      <c r="Y464">
        <f t="shared" si="243"/>
        <v>1.9000000000000001E-4</v>
      </c>
      <c r="AA464">
        <v>302956.79999999999</v>
      </c>
      <c r="AB464">
        <v>0</v>
      </c>
      <c r="AC464">
        <v>0</v>
      </c>
      <c r="AD464">
        <v>0</v>
      </c>
      <c r="AE464">
        <v>30540</v>
      </c>
      <c r="AF464">
        <v>0</v>
      </c>
      <c r="AG464">
        <v>0</v>
      </c>
      <c r="AH464">
        <v>0</v>
      </c>
      <c r="AI464">
        <v>9.92</v>
      </c>
      <c r="AJ464">
        <v>1</v>
      </c>
      <c r="AK464">
        <v>1</v>
      </c>
      <c r="AL464">
        <v>1</v>
      </c>
      <c r="AM464">
        <v>4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6</v>
      </c>
      <c r="AT464">
        <v>1.9000000000000001E-4</v>
      </c>
      <c r="AU464" t="s">
        <v>6</v>
      </c>
      <c r="AV464">
        <v>0</v>
      </c>
      <c r="AW464">
        <v>2</v>
      </c>
      <c r="AX464">
        <v>92855569</v>
      </c>
      <c r="AY464">
        <v>1</v>
      </c>
      <c r="AZ464">
        <v>0</v>
      </c>
      <c r="BA464">
        <v>492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ROUND(Y464*Source!I237,7)</f>
        <v>3.857E-4</v>
      </c>
      <c r="CY464">
        <f t="shared" ref="CY464:CY473" si="255">AA464</f>
        <v>302956.79999999999</v>
      </c>
      <c r="CZ464">
        <f t="shared" ref="CZ464:CZ473" si="256">AE464</f>
        <v>30540</v>
      </c>
      <c r="DA464">
        <f t="shared" ref="DA464:DA473" si="257">AI464</f>
        <v>9.92</v>
      </c>
      <c r="DB464">
        <f t="shared" si="247"/>
        <v>5.8</v>
      </c>
      <c r="DC464">
        <f t="shared" si="248"/>
        <v>0</v>
      </c>
      <c r="DD464" t="s">
        <v>6</v>
      </c>
      <c r="DE464" t="s">
        <v>6</v>
      </c>
      <c r="DF464">
        <f t="shared" ref="DF464:DF473" si="258">ROUND(ROUND(AE464*AI464,2)*CX464,2)</f>
        <v>116.85</v>
      </c>
      <c r="DG464">
        <f t="shared" ref="DG464:DG475" si="259">ROUND(ROUND(AF464,2)*CX464,2)</f>
        <v>0</v>
      </c>
      <c r="DH464">
        <f t="shared" ref="DH464:DH474" si="260">ROUND(ROUND(AG464,2)*CX464,2)</f>
        <v>0</v>
      </c>
      <c r="DI464">
        <f t="shared" si="254"/>
        <v>0</v>
      </c>
      <c r="DJ464">
        <f t="shared" ref="DJ464:DJ473" si="261">DF464</f>
        <v>116.85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ROW(Source!A237)</f>
        <v>237</v>
      </c>
      <c r="B465">
        <v>92854092</v>
      </c>
      <c r="C465">
        <v>92855546</v>
      </c>
      <c r="D465">
        <v>49521602</v>
      </c>
      <c r="E465">
        <v>1</v>
      </c>
      <c r="F465">
        <v>1</v>
      </c>
      <c r="G465">
        <v>1</v>
      </c>
      <c r="H465">
        <v>3</v>
      </c>
      <c r="I465" t="s">
        <v>579</v>
      </c>
      <c r="J465" t="s">
        <v>580</v>
      </c>
      <c r="K465" t="s">
        <v>581</v>
      </c>
      <c r="L465">
        <v>1339</v>
      </c>
      <c r="N465">
        <v>1007</v>
      </c>
      <c r="O465" t="s">
        <v>392</v>
      </c>
      <c r="P465" t="s">
        <v>392</v>
      </c>
      <c r="Q465">
        <v>1</v>
      </c>
      <c r="W465">
        <v>0</v>
      </c>
      <c r="X465">
        <v>-1761807714</v>
      </c>
      <c r="Y465">
        <f t="shared" si="243"/>
        <v>0.34200000000000003</v>
      </c>
      <c r="AA465">
        <v>61.7</v>
      </c>
      <c r="AB465">
        <v>0</v>
      </c>
      <c r="AC465">
        <v>0</v>
      </c>
      <c r="AD465">
        <v>0</v>
      </c>
      <c r="AE465">
        <v>6.22</v>
      </c>
      <c r="AF465">
        <v>0</v>
      </c>
      <c r="AG465">
        <v>0</v>
      </c>
      <c r="AH465">
        <v>0</v>
      </c>
      <c r="AI465">
        <v>9.92</v>
      </c>
      <c r="AJ465">
        <v>1</v>
      </c>
      <c r="AK465">
        <v>1</v>
      </c>
      <c r="AL465">
        <v>1</v>
      </c>
      <c r="AM465">
        <v>4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6</v>
      </c>
      <c r="AT465">
        <v>0.34200000000000003</v>
      </c>
      <c r="AU465" t="s">
        <v>6</v>
      </c>
      <c r="AV465">
        <v>0</v>
      </c>
      <c r="AW465">
        <v>2</v>
      </c>
      <c r="AX465">
        <v>92855570</v>
      </c>
      <c r="AY465">
        <v>1</v>
      </c>
      <c r="AZ465">
        <v>0</v>
      </c>
      <c r="BA465">
        <v>493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ROUND(Y465*Source!I237,7)</f>
        <v>0.69425999999999999</v>
      </c>
      <c r="CY465">
        <f t="shared" si="255"/>
        <v>61.7</v>
      </c>
      <c r="CZ465">
        <f t="shared" si="256"/>
        <v>6.22</v>
      </c>
      <c r="DA465">
        <f t="shared" si="257"/>
        <v>9.92</v>
      </c>
      <c r="DB465">
        <f t="shared" si="247"/>
        <v>2.13</v>
      </c>
      <c r="DC465">
        <f t="shared" si="248"/>
        <v>0</v>
      </c>
      <c r="DD465" t="s">
        <v>6</v>
      </c>
      <c r="DE465" t="s">
        <v>6</v>
      </c>
      <c r="DF465">
        <f t="shared" si="258"/>
        <v>42.84</v>
      </c>
      <c r="DG465">
        <f t="shared" si="259"/>
        <v>0</v>
      </c>
      <c r="DH465">
        <f t="shared" si="260"/>
        <v>0</v>
      </c>
      <c r="DI465">
        <f t="shared" si="254"/>
        <v>0</v>
      </c>
      <c r="DJ465">
        <f t="shared" si="261"/>
        <v>42.84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ROW(Source!A237)</f>
        <v>237</v>
      </c>
      <c r="B466">
        <v>92854092</v>
      </c>
      <c r="C466">
        <v>92855546</v>
      </c>
      <c r="D466">
        <v>49523203</v>
      </c>
      <c r="E466">
        <v>1</v>
      </c>
      <c r="F466">
        <v>1</v>
      </c>
      <c r="G466">
        <v>1</v>
      </c>
      <c r="H466">
        <v>3</v>
      </c>
      <c r="I466" t="s">
        <v>582</v>
      </c>
      <c r="J466" t="s">
        <v>583</v>
      </c>
      <c r="K466" t="s">
        <v>584</v>
      </c>
      <c r="L466">
        <v>1339</v>
      </c>
      <c r="N466">
        <v>1007</v>
      </c>
      <c r="O466" t="s">
        <v>392</v>
      </c>
      <c r="P466" t="s">
        <v>392</v>
      </c>
      <c r="Q466">
        <v>1</v>
      </c>
      <c r="W466">
        <v>0</v>
      </c>
      <c r="X466">
        <v>-143474561</v>
      </c>
      <c r="Y466">
        <f t="shared" si="243"/>
        <v>0.44</v>
      </c>
      <c r="AA466">
        <v>24.2</v>
      </c>
      <c r="AB466">
        <v>0</v>
      </c>
      <c r="AC466">
        <v>0</v>
      </c>
      <c r="AD466">
        <v>0</v>
      </c>
      <c r="AE466">
        <v>2.44</v>
      </c>
      <c r="AF466">
        <v>0</v>
      </c>
      <c r="AG466">
        <v>0</v>
      </c>
      <c r="AH466">
        <v>0</v>
      </c>
      <c r="AI466">
        <v>9.92</v>
      </c>
      <c r="AJ466">
        <v>1</v>
      </c>
      <c r="AK466">
        <v>1</v>
      </c>
      <c r="AL466">
        <v>1</v>
      </c>
      <c r="AM466">
        <v>4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6</v>
      </c>
      <c r="AT466">
        <v>0.44</v>
      </c>
      <c r="AU466" t="s">
        <v>6</v>
      </c>
      <c r="AV466">
        <v>0</v>
      </c>
      <c r="AW466">
        <v>2</v>
      </c>
      <c r="AX466">
        <v>92855571</v>
      </c>
      <c r="AY466">
        <v>1</v>
      </c>
      <c r="AZ466">
        <v>0</v>
      </c>
      <c r="BA466">
        <v>494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ROUND(Y466*Source!I237,7)</f>
        <v>0.89319999999999999</v>
      </c>
      <c r="CY466">
        <f t="shared" si="255"/>
        <v>24.2</v>
      </c>
      <c r="CZ466">
        <f t="shared" si="256"/>
        <v>2.44</v>
      </c>
      <c r="DA466">
        <f t="shared" si="257"/>
        <v>9.92</v>
      </c>
      <c r="DB466">
        <f t="shared" si="247"/>
        <v>1.07</v>
      </c>
      <c r="DC466">
        <f t="shared" si="248"/>
        <v>0</v>
      </c>
      <c r="DD466" t="s">
        <v>6</v>
      </c>
      <c r="DE466" t="s">
        <v>6</v>
      </c>
      <c r="DF466">
        <f t="shared" si="258"/>
        <v>21.62</v>
      </c>
      <c r="DG466">
        <f t="shared" si="259"/>
        <v>0</v>
      </c>
      <c r="DH466">
        <f t="shared" si="260"/>
        <v>0</v>
      </c>
      <c r="DI466">
        <f t="shared" si="254"/>
        <v>0</v>
      </c>
      <c r="DJ466">
        <f t="shared" si="261"/>
        <v>21.62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ROW(Source!A237)</f>
        <v>237</v>
      </c>
      <c r="B467">
        <v>92854092</v>
      </c>
      <c r="C467">
        <v>92855546</v>
      </c>
      <c r="D467">
        <v>49523851</v>
      </c>
      <c r="E467">
        <v>1</v>
      </c>
      <c r="F467">
        <v>1</v>
      </c>
      <c r="G467">
        <v>1</v>
      </c>
      <c r="H467">
        <v>3</v>
      </c>
      <c r="I467" t="s">
        <v>555</v>
      </c>
      <c r="J467" t="s">
        <v>556</v>
      </c>
      <c r="K467" t="s">
        <v>557</v>
      </c>
      <c r="L467">
        <v>1346</v>
      </c>
      <c r="N467">
        <v>1009</v>
      </c>
      <c r="O467" t="s">
        <v>558</v>
      </c>
      <c r="P467" t="s">
        <v>558</v>
      </c>
      <c r="Q467">
        <v>1</v>
      </c>
      <c r="W467">
        <v>0</v>
      </c>
      <c r="X467">
        <v>-617477323</v>
      </c>
      <c r="Y467">
        <f t="shared" si="243"/>
        <v>0.05</v>
      </c>
      <c r="AA467">
        <v>369.92</v>
      </c>
      <c r="AB467">
        <v>0</v>
      </c>
      <c r="AC467">
        <v>0</v>
      </c>
      <c r="AD467">
        <v>0</v>
      </c>
      <c r="AE467">
        <v>37.29</v>
      </c>
      <c r="AF467">
        <v>0</v>
      </c>
      <c r="AG467">
        <v>0</v>
      </c>
      <c r="AH467">
        <v>0</v>
      </c>
      <c r="AI467">
        <v>9.92</v>
      </c>
      <c r="AJ467">
        <v>1</v>
      </c>
      <c r="AK467">
        <v>1</v>
      </c>
      <c r="AL467">
        <v>1</v>
      </c>
      <c r="AM467">
        <v>4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6</v>
      </c>
      <c r="AT467">
        <v>0.05</v>
      </c>
      <c r="AU467" t="s">
        <v>6</v>
      </c>
      <c r="AV467">
        <v>0</v>
      </c>
      <c r="AW467">
        <v>2</v>
      </c>
      <c r="AX467">
        <v>92855572</v>
      </c>
      <c r="AY467">
        <v>1</v>
      </c>
      <c r="AZ467">
        <v>0</v>
      </c>
      <c r="BA467">
        <v>495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ROUND(Y467*Source!I237,7)</f>
        <v>0.10150000000000001</v>
      </c>
      <c r="CY467">
        <f t="shared" si="255"/>
        <v>369.92</v>
      </c>
      <c r="CZ467">
        <f t="shared" si="256"/>
        <v>37.29</v>
      </c>
      <c r="DA467">
        <f t="shared" si="257"/>
        <v>9.92</v>
      </c>
      <c r="DB467">
        <f t="shared" si="247"/>
        <v>1.86</v>
      </c>
      <c r="DC467">
        <f t="shared" si="248"/>
        <v>0</v>
      </c>
      <c r="DD467" t="s">
        <v>6</v>
      </c>
      <c r="DE467" t="s">
        <v>6</v>
      </c>
      <c r="DF467">
        <f t="shared" si="258"/>
        <v>37.549999999999997</v>
      </c>
      <c r="DG467">
        <f t="shared" si="259"/>
        <v>0</v>
      </c>
      <c r="DH467">
        <f t="shared" si="260"/>
        <v>0</v>
      </c>
      <c r="DI467">
        <f t="shared" si="254"/>
        <v>0</v>
      </c>
      <c r="DJ467">
        <f t="shared" si="261"/>
        <v>37.549999999999997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ROW(Source!A237)</f>
        <v>237</v>
      </c>
      <c r="B468">
        <v>92854092</v>
      </c>
      <c r="C468">
        <v>92855546</v>
      </c>
      <c r="D468">
        <v>49524232</v>
      </c>
      <c r="E468">
        <v>1</v>
      </c>
      <c r="F468">
        <v>1</v>
      </c>
      <c r="G468">
        <v>1</v>
      </c>
      <c r="H468">
        <v>3</v>
      </c>
      <c r="I468" t="s">
        <v>585</v>
      </c>
      <c r="J468" t="s">
        <v>586</v>
      </c>
      <c r="K468" t="s">
        <v>587</v>
      </c>
      <c r="L468">
        <v>1348</v>
      </c>
      <c r="N468">
        <v>1009</v>
      </c>
      <c r="O468" t="s">
        <v>162</v>
      </c>
      <c r="P468" t="s">
        <v>162</v>
      </c>
      <c r="Q468">
        <v>1000</v>
      </c>
      <c r="W468">
        <v>0</v>
      </c>
      <c r="X468">
        <v>1913150405</v>
      </c>
      <c r="Y468">
        <f t="shared" si="243"/>
        <v>4.0000000000000002E-4</v>
      </c>
      <c r="AA468">
        <v>134515.20000000001</v>
      </c>
      <c r="AB468">
        <v>0</v>
      </c>
      <c r="AC468">
        <v>0</v>
      </c>
      <c r="AD468">
        <v>0</v>
      </c>
      <c r="AE468">
        <v>13560</v>
      </c>
      <c r="AF468">
        <v>0</v>
      </c>
      <c r="AG468">
        <v>0</v>
      </c>
      <c r="AH468">
        <v>0</v>
      </c>
      <c r="AI468">
        <v>9.92</v>
      </c>
      <c r="AJ468">
        <v>1</v>
      </c>
      <c r="AK468">
        <v>1</v>
      </c>
      <c r="AL468">
        <v>1</v>
      </c>
      <c r="AM468">
        <v>4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6</v>
      </c>
      <c r="AT468">
        <v>4.0000000000000002E-4</v>
      </c>
      <c r="AU468" t="s">
        <v>6</v>
      </c>
      <c r="AV468">
        <v>0</v>
      </c>
      <c r="AW468">
        <v>2</v>
      </c>
      <c r="AX468">
        <v>92855573</v>
      </c>
      <c r="AY468">
        <v>1</v>
      </c>
      <c r="AZ468">
        <v>0</v>
      </c>
      <c r="BA468">
        <v>496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ROUND(Y468*Source!I237,7)</f>
        <v>8.12E-4</v>
      </c>
      <c r="CY468">
        <f t="shared" si="255"/>
        <v>134515.20000000001</v>
      </c>
      <c r="CZ468">
        <f t="shared" si="256"/>
        <v>13560</v>
      </c>
      <c r="DA468">
        <f t="shared" si="257"/>
        <v>9.92</v>
      </c>
      <c r="DB468">
        <f t="shared" si="247"/>
        <v>5.42</v>
      </c>
      <c r="DC468">
        <f t="shared" si="248"/>
        <v>0</v>
      </c>
      <c r="DD468" t="s">
        <v>6</v>
      </c>
      <c r="DE468" t="s">
        <v>6</v>
      </c>
      <c r="DF468">
        <f t="shared" si="258"/>
        <v>109.23</v>
      </c>
      <c r="DG468">
        <f t="shared" si="259"/>
        <v>0</v>
      </c>
      <c r="DH468">
        <f t="shared" si="260"/>
        <v>0</v>
      </c>
      <c r="DI468">
        <f t="shared" si="254"/>
        <v>0</v>
      </c>
      <c r="DJ468">
        <f t="shared" si="261"/>
        <v>109.23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ROW(Source!A237)</f>
        <v>237</v>
      </c>
      <c r="B469">
        <v>92854092</v>
      </c>
      <c r="C469">
        <v>92855546</v>
      </c>
      <c r="D469">
        <v>49527729</v>
      </c>
      <c r="E469">
        <v>1</v>
      </c>
      <c r="F469">
        <v>1</v>
      </c>
      <c r="G469">
        <v>1</v>
      </c>
      <c r="H469">
        <v>3</v>
      </c>
      <c r="I469" t="s">
        <v>588</v>
      </c>
      <c r="J469" t="s">
        <v>589</v>
      </c>
      <c r="K469" t="s">
        <v>590</v>
      </c>
      <c r="L469">
        <v>1346</v>
      </c>
      <c r="N469">
        <v>1009</v>
      </c>
      <c r="O469" t="s">
        <v>558</v>
      </c>
      <c r="P469" t="s">
        <v>558</v>
      </c>
      <c r="Q469">
        <v>1</v>
      </c>
      <c r="W469">
        <v>0</v>
      </c>
      <c r="X469">
        <v>30735328</v>
      </c>
      <c r="Y469">
        <f t="shared" si="243"/>
        <v>1.6000000000000001E-3</v>
      </c>
      <c r="AA469">
        <v>21.33</v>
      </c>
      <c r="AB469">
        <v>0</v>
      </c>
      <c r="AC469">
        <v>0</v>
      </c>
      <c r="AD469">
        <v>0</v>
      </c>
      <c r="AE469">
        <v>2.15</v>
      </c>
      <c r="AF469">
        <v>0</v>
      </c>
      <c r="AG469">
        <v>0</v>
      </c>
      <c r="AH469">
        <v>0</v>
      </c>
      <c r="AI469">
        <v>9.92</v>
      </c>
      <c r="AJ469">
        <v>1</v>
      </c>
      <c r="AK469">
        <v>1</v>
      </c>
      <c r="AL469">
        <v>1</v>
      </c>
      <c r="AM469">
        <v>4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6</v>
      </c>
      <c r="AT469">
        <v>1.6000000000000001E-3</v>
      </c>
      <c r="AU469" t="s">
        <v>6</v>
      </c>
      <c r="AV469">
        <v>0</v>
      </c>
      <c r="AW469">
        <v>2</v>
      </c>
      <c r="AX469">
        <v>92855574</v>
      </c>
      <c r="AY469">
        <v>1</v>
      </c>
      <c r="AZ469">
        <v>0</v>
      </c>
      <c r="BA469">
        <v>497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ROUND(Y469*Source!I237,7)</f>
        <v>3.248E-3</v>
      </c>
      <c r="CY469">
        <f t="shared" si="255"/>
        <v>21.33</v>
      </c>
      <c r="CZ469">
        <f t="shared" si="256"/>
        <v>2.15</v>
      </c>
      <c r="DA469">
        <f t="shared" si="257"/>
        <v>9.92</v>
      </c>
      <c r="DB469">
        <f t="shared" si="247"/>
        <v>0</v>
      </c>
      <c r="DC469">
        <f t="shared" si="248"/>
        <v>0</v>
      </c>
      <c r="DD469" t="s">
        <v>6</v>
      </c>
      <c r="DE469" t="s">
        <v>6</v>
      </c>
      <c r="DF469">
        <f t="shared" si="258"/>
        <v>7.0000000000000007E-2</v>
      </c>
      <c r="DG469">
        <f t="shared" si="259"/>
        <v>0</v>
      </c>
      <c r="DH469">
        <f t="shared" si="260"/>
        <v>0</v>
      </c>
      <c r="DI469">
        <f t="shared" si="254"/>
        <v>0</v>
      </c>
      <c r="DJ469">
        <f t="shared" si="261"/>
        <v>7.0000000000000007E-2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ROW(Source!A237)</f>
        <v>237</v>
      </c>
      <c r="B470">
        <v>92854092</v>
      </c>
      <c r="C470">
        <v>92855546</v>
      </c>
      <c r="D470">
        <v>49554500</v>
      </c>
      <c r="E470">
        <v>1</v>
      </c>
      <c r="F470">
        <v>1</v>
      </c>
      <c r="G470">
        <v>1</v>
      </c>
      <c r="H470">
        <v>3</v>
      </c>
      <c r="I470" t="s">
        <v>559</v>
      </c>
      <c r="J470" t="s">
        <v>560</v>
      </c>
      <c r="K470" t="s">
        <v>561</v>
      </c>
      <c r="L470">
        <v>1346</v>
      </c>
      <c r="N470">
        <v>1009</v>
      </c>
      <c r="O470" t="s">
        <v>558</v>
      </c>
      <c r="P470" t="s">
        <v>558</v>
      </c>
      <c r="Q470">
        <v>1</v>
      </c>
      <c r="W470">
        <v>0</v>
      </c>
      <c r="X470">
        <v>639726700</v>
      </c>
      <c r="Y470">
        <f t="shared" si="243"/>
        <v>0.44</v>
      </c>
      <c r="AA470">
        <v>149.99</v>
      </c>
      <c r="AB470">
        <v>0</v>
      </c>
      <c r="AC470">
        <v>0</v>
      </c>
      <c r="AD470">
        <v>0</v>
      </c>
      <c r="AE470">
        <v>15.12</v>
      </c>
      <c r="AF470">
        <v>0</v>
      </c>
      <c r="AG470">
        <v>0</v>
      </c>
      <c r="AH470">
        <v>0</v>
      </c>
      <c r="AI470">
        <v>9.92</v>
      </c>
      <c r="AJ470">
        <v>1</v>
      </c>
      <c r="AK470">
        <v>1</v>
      </c>
      <c r="AL470">
        <v>1</v>
      </c>
      <c r="AM470">
        <v>4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6</v>
      </c>
      <c r="AT470">
        <v>0.44</v>
      </c>
      <c r="AU470" t="s">
        <v>6</v>
      </c>
      <c r="AV470">
        <v>0</v>
      </c>
      <c r="AW470">
        <v>2</v>
      </c>
      <c r="AX470">
        <v>92855575</v>
      </c>
      <c r="AY470">
        <v>1</v>
      </c>
      <c r="AZ470">
        <v>0</v>
      </c>
      <c r="BA470">
        <v>498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ROUND(Y470*Source!I237,7)</f>
        <v>0.89319999999999999</v>
      </c>
      <c r="CY470">
        <f t="shared" si="255"/>
        <v>149.99</v>
      </c>
      <c r="CZ470">
        <f t="shared" si="256"/>
        <v>15.12</v>
      </c>
      <c r="DA470">
        <f t="shared" si="257"/>
        <v>9.92</v>
      </c>
      <c r="DB470">
        <f t="shared" si="247"/>
        <v>6.65</v>
      </c>
      <c r="DC470">
        <f t="shared" si="248"/>
        <v>0</v>
      </c>
      <c r="DD470" t="s">
        <v>6</v>
      </c>
      <c r="DE470" t="s">
        <v>6</v>
      </c>
      <c r="DF470">
        <f t="shared" si="258"/>
        <v>133.97</v>
      </c>
      <c r="DG470">
        <f t="shared" si="259"/>
        <v>0</v>
      </c>
      <c r="DH470">
        <f t="shared" si="260"/>
        <v>0</v>
      </c>
      <c r="DI470">
        <f t="shared" si="254"/>
        <v>0</v>
      </c>
      <c r="DJ470">
        <f t="shared" si="261"/>
        <v>133.97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ROW(Source!A237)</f>
        <v>237</v>
      </c>
      <c r="B471">
        <v>92854092</v>
      </c>
      <c r="C471">
        <v>92855546</v>
      </c>
      <c r="D471">
        <v>49555188</v>
      </c>
      <c r="E471">
        <v>1</v>
      </c>
      <c r="F471">
        <v>1</v>
      </c>
      <c r="G471">
        <v>1</v>
      </c>
      <c r="H471">
        <v>3</v>
      </c>
      <c r="I471" t="s">
        <v>562</v>
      </c>
      <c r="J471" t="s">
        <v>563</v>
      </c>
      <c r="K471" t="s">
        <v>564</v>
      </c>
      <c r="L471">
        <v>1348</v>
      </c>
      <c r="N471">
        <v>1009</v>
      </c>
      <c r="O471" t="s">
        <v>162</v>
      </c>
      <c r="P471" t="s">
        <v>162</v>
      </c>
      <c r="Q471">
        <v>1000</v>
      </c>
      <c r="W471">
        <v>0</v>
      </c>
      <c r="X471">
        <v>859929720</v>
      </c>
      <c r="Y471">
        <f t="shared" si="243"/>
        <v>5.2999999999999998E-4</v>
      </c>
      <c r="AA471">
        <v>168144</v>
      </c>
      <c r="AB471">
        <v>0</v>
      </c>
      <c r="AC471">
        <v>0</v>
      </c>
      <c r="AD471">
        <v>0</v>
      </c>
      <c r="AE471">
        <v>16950</v>
      </c>
      <c r="AF471">
        <v>0</v>
      </c>
      <c r="AG471">
        <v>0</v>
      </c>
      <c r="AH471">
        <v>0</v>
      </c>
      <c r="AI471">
        <v>9.92</v>
      </c>
      <c r="AJ471">
        <v>1</v>
      </c>
      <c r="AK471">
        <v>1</v>
      </c>
      <c r="AL471">
        <v>1</v>
      </c>
      <c r="AM471">
        <v>4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6</v>
      </c>
      <c r="AT471">
        <v>5.2999999999999998E-4</v>
      </c>
      <c r="AU471" t="s">
        <v>6</v>
      </c>
      <c r="AV471">
        <v>0</v>
      </c>
      <c r="AW471">
        <v>2</v>
      </c>
      <c r="AX471">
        <v>92855576</v>
      </c>
      <c r="AY471">
        <v>1</v>
      </c>
      <c r="AZ471">
        <v>0</v>
      </c>
      <c r="BA471">
        <v>499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ROUND(Y471*Source!I237,7)</f>
        <v>1.0759000000000001E-3</v>
      </c>
      <c r="CY471">
        <f t="shared" si="255"/>
        <v>168144</v>
      </c>
      <c r="CZ471">
        <f t="shared" si="256"/>
        <v>16950</v>
      </c>
      <c r="DA471">
        <f t="shared" si="257"/>
        <v>9.92</v>
      </c>
      <c r="DB471">
        <f t="shared" si="247"/>
        <v>8.98</v>
      </c>
      <c r="DC471">
        <f t="shared" si="248"/>
        <v>0</v>
      </c>
      <c r="DD471" t="s">
        <v>6</v>
      </c>
      <c r="DE471" t="s">
        <v>6</v>
      </c>
      <c r="DF471">
        <f t="shared" si="258"/>
        <v>180.91</v>
      </c>
      <c r="DG471">
        <f t="shared" si="259"/>
        <v>0</v>
      </c>
      <c r="DH471">
        <f t="shared" si="260"/>
        <v>0</v>
      </c>
      <c r="DI471">
        <f t="shared" si="254"/>
        <v>0</v>
      </c>
      <c r="DJ471">
        <f t="shared" si="261"/>
        <v>180.91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ROW(Source!A237)</f>
        <v>237</v>
      </c>
      <c r="B472">
        <v>92854092</v>
      </c>
      <c r="C472">
        <v>92855546</v>
      </c>
      <c r="D472">
        <v>49561118</v>
      </c>
      <c r="E472">
        <v>1</v>
      </c>
      <c r="F472">
        <v>1</v>
      </c>
      <c r="G472">
        <v>1</v>
      </c>
      <c r="H472">
        <v>3</v>
      </c>
      <c r="I472" t="s">
        <v>100</v>
      </c>
      <c r="J472" t="s">
        <v>102</v>
      </c>
      <c r="K472" t="s">
        <v>101</v>
      </c>
      <c r="L472">
        <v>1371</v>
      </c>
      <c r="N472">
        <v>1013</v>
      </c>
      <c r="O472" t="s">
        <v>23</v>
      </c>
      <c r="P472" t="s">
        <v>23</v>
      </c>
      <c r="Q472">
        <v>1</v>
      </c>
      <c r="W472">
        <v>0</v>
      </c>
      <c r="X472">
        <v>1474071533</v>
      </c>
      <c r="Y472">
        <f t="shared" si="243"/>
        <v>124.13793103</v>
      </c>
      <c r="AA472">
        <v>431.82</v>
      </c>
      <c r="AB472">
        <v>0</v>
      </c>
      <c r="AC472">
        <v>0</v>
      </c>
      <c r="AD472">
        <v>0</v>
      </c>
      <c r="AE472">
        <v>43.53</v>
      </c>
      <c r="AF472">
        <v>0</v>
      </c>
      <c r="AG472">
        <v>0</v>
      </c>
      <c r="AH472">
        <v>0</v>
      </c>
      <c r="AI472">
        <v>9.92</v>
      </c>
      <c r="AJ472">
        <v>1</v>
      </c>
      <c r="AK472">
        <v>1</v>
      </c>
      <c r="AL472">
        <v>1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 t="s">
        <v>6</v>
      </c>
      <c r="AT472">
        <v>124.13793103</v>
      </c>
      <c r="AU472" t="s">
        <v>6</v>
      </c>
      <c r="AV472">
        <v>0</v>
      </c>
      <c r="AW472">
        <v>1</v>
      </c>
      <c r="AX472">
        <v>-1</v>
      </c>
      <c r="AY472">
        <v>0</v>
      </c>
      <c r="AZ472">
        <v>0</v>
      </c>
      <c r="BA472" t="s">
        <v>6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ROUND(Y472*Source!I237,7)</f>
        <v>252</v>
      </c>
      <c r="CY472">
        <f t="shared" si="255"/>
        <v>431.82</v>
      </c>
      <c r="CZ472">
        <f t="shared" si="256"/>
        <v>43.53</v>
      </c>
      <c r="DA472">
        <f t="shared" si="257"/>
        <v>9.92</v>
      </c>
      <c r="DB472">
        <f t="shared" si="247"/>
        <v>5403.72</v>
      </c>
      <c r="DC472">
        <f t="shared" si="248"/>
        <v>0</v>
      </c>
      <c r="DD472" t="s">
        <v>6</v>
      </c>
      <c r="DE472" t="s">
        <v>6</v>
      </c>
      <c r="DF472">
        <f t="shared" si="258"/>
        <v>108818.64</v>
      </c>
      <c r="DG472">
        <f t="shared" si="259"/>
        <v>0</v>
      </c>
      <c r="DH472">
        <f t="shared" si="260"/>
        <v>0</v>
      </c>
      <c r="DI472">
        <f t="shared" si="254"/>
        <v>0</v>
      </c>
      <c r="DJ472">
        <f t="shared" si="261"/>
        <v>108818.64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ROW(Source!A237)</f>
        <v>237</v>
      </c>
      <c r="B473">
        <v>92854092</v>
      </c>
      <c r="C473">
        <v>92855546</v>
      </c>
      <c r="D473">
        <v>49562559</v>
      </c>
      <c r="E473">
        <v>1</v>
      </c>
      <c r="F473">
        <v>1</v>
      </c>
      <c r="G473">
        <v>1</v>
      </c>
      <c r="H473">
        <v>3</v>
      </c>
      <c r="I473" t="s">
        <v>96</v>
      </c>
      <c r="J473" t="s">
        <v>98</v>
      </c>
      <c r="K473" t="s">
        <v>97</v>
      </c>
      <c r="L473">
        <v>1301</v>
      </c>
      <c r="N473">
        <v>1003</v>
      </c>
      <c r="O473" t="s">
        <v>88</v>
      </c>
      <c r="P473" t="s">
        <v>88</v>
      </c>
      <c r="Q473">
        <v>1</v>
      </c>
      <c r="W473">
        <v>0</v>
      </c>
      <c r="X473">
        <v>1401561476</v>
      </c>
      <c r="Y473">
        <f t="shared" si="243"/>
        <v>100</v>
      </c>
      <c r="AA473">
        <v>324.88</v>
      </c>
      <c r="AB473">
        <v>0</v>
      </c>
      <c r="AC473">
        <v>0</v>
      </c>
      <c r="AD473">
        <v>0</v>
      </c>
      <c r="AE473">
        <v>32.75</v>
      </c>
      <c r="AF473">
        <v>0</v>
      </c>
      <c r="AG473">
        <v>0</v>
      </c>
      <c r="AH473">
        <v>0</v>
      </c>
      <c r="AI473">
        <v>9.92</v>
      </c>
      <c r="AJ473">
        <v>1</v>
      </c>
      <c r="AK473">
        <v>1</v>
      </c>
      <c r="AL473">
        <v>1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 t="s">
        <v>6</v>
      </c>
      <c r="AT473">
        <v>100</v>
      </c>
      <c r="AU473" t="s">
        <v>6</v>
      </c>
      <c r="AV473">
        <v>0</v>
      </c>
      <c r="AW473">
        <v>1</v>
      </c>
      <c r="AX473">
        <v>-1</v>
      </c>
      <c r="AY473">
        <v>0</v>
      </c>
      <c r="AZ473">
        <v>0</v>
      </c>
      <c r="BA473" t="s">
        <v>6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ROUND(Y473*Source!I237,7)</f>
        <v>203</v>
      </c>
      <c r="CY473">
        <f t="shared" si="255"/>
        <v>324.88</v>
      </c>
      <c r="CZ473">
        <f t="shared" si="256"/>
        <v>32.75</v>
      </c>
      <c r="DA473">
        <f t="shared" si="257"/>
        <v>9.92</v>
      </c>
      <c r="DB473">
        <f t="shared" si="247"/>
        <v>3275</v>
      </c>
      <c r="DC473">
        <f t="shared" si="248"/>
        <v>0</v>
      </c>
      <c r="DD473" t="s">
        <v>6</v>
      </c>
      <c r="DE473" t="s">
        <v>6</v>
      </c>
      <c r="DF473">
        <f t="shared" si="258"/>
        <v>65950.64</v>
      </c>
      <c r="DG473">
        <f t="shared" si="259"/>
        <v>0</v>
      </c>
      <c r="DH473">
        <f t="shared" si="260"/>
        <v>0</v>
      </c>
      <c r="DI473">
        <f t="shared" si="254"/>
        <v>0</v>
      </c>
      <c r="DJ473">
        <f t="shared" si="261"/>
        <v>65950.64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ROW(Source!A240)</f>
        <v>240</v>
      </c>
      <c r="B474">
        <v>92854092</v>
      </c>
      <c r="C474">
        <v>92855582</v>
      </c>
      <c r="D474">
        <v>49510757</v>
      </c>
      <c r="E474">
        <v>70</v>
      </c>
      <c r="F474">
        <v>1</v>
      </c>
      <c r="G474">
        <v>1</v>
      </c>
      <c r="H474">
        <v>1</v>
      </c>
      <c r="I474" t="s">
        <v>568</v>
      </c>
      <c r="J474" t="s">
        <v>6</v>
      </c>
      <c r="K474" t="s">
        <v>569</v>
      </c>
      <c r="L474">
        <v>1191</v>
      </c>
      <c r="N474">
        <v>1013</v>
      </c>
      <c r="O474" t="s">
        <v>528</v>
      </c>
      <c r="P474" t="s">
        <v>528</v>
      </c>
      <c r="Q474">
        <v>1</v>
      </c>
      <c r="W474">
        <v>0</v>
      </c>
      <c r="X474">
        <v>-1111239348</v>
      </c>
      <c r="Y474">
        <f t="shared" si="243"/>
        <v>33.700000000000003</v>
      </c>
      <c r="AA474">
        <v>0</v>
      </c>
      <c r="AB474">
        <v>0</v>
      </c>
      <c r="AC474">
        <v>0</v>
      </c>
      <c r="AD474">
        <v>431.46</v>
      </c>
      <c r="AE474">
        <v>0</v>
      </c>
      <c r="AF474">
        <v>0</v>
      </c>
      <c r="AG474">
        <v>0</v>
      </c>
      <c r="AH474">
        <v>9.6199999999999992</v>
      </c>
      <c r="AI474">
        <v>1</v>
      </c>
      <c r="AJ474">
        <v>1</v>
      </c>
      <c r="AK474">
        <v>1</v>
      </c>
      <c r="AL474">
        <v>44.85</v>
      </c>
      <c r="AM474">
        <v>4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6</v>
      </c>
      <c r="AT474">
        <v>33.700000000000003</v>
      </c>
      <c r="AU474" t="s">
        <v>6</v>
      </c>
      <c r="AV474">
        <v>1</v>
      </c>
      <c r="AW474">
        <v>2</v>
      </c>
      <c r="AX474">
        <v>92855598</v>
      </c>
      <c r="AY474">
        <v>1</v>
      </c>
      <c r="AZ474">
        <v>0</v>
      </c>
      <c r="BA474">
        <v>503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U474">
        <f>ROUND(AT474*Source!I240*AH474*AL474,2)</f>
        <v>94510.66</v>
      </c>
      <c r="CV474">
        <f>ROUND(Y474*Source!I240,7)</f>
        <v>219.05</v>
      </c>
      <c r="CW474">
        <v>0</v>
      </c>
      <c r="CX474">
        <f>ROUND(Y474*Source!I240,7)</f>
        <v>219.05</v>
      </c>
      <c r="CY474">
        <f>AD474</f>
        <v>431.46</v>
      </c>
      <c r="CZ474">
        <f>AH474</f>
        <v>9.6199999999999992</v>
      </c>
      <c r="DA474">
        <f>AL474</f>
        <v>44.85</v>
      </c>
      <c r="DB474">
        <f t="shared" si="247"/>
        <v>324.19</v>
      </c>
      <c r="DC474">
        <f t="shared" si="248"/>
        <v>0</v>
      </c>
      <c r="DD474" t="s">
        <v>6</v>
      </c>
      <c r="DE474" t="s">
        <v>6</v>
      </c>
      <c r="DF474">
        <f t="shared" ref="DF474:DF479" si="262">ROUND(ROUND(AE474,2)*CX474,2)</f>
        <v>0</v>
      </c>
      <c r="DG474">
        <f t="shared" si="259"/>
        <v>0</v>
      </c>
      <c r="DH474">
        <f t="shared" si="260"/>
        <v>0</v>
      </c>
      <c r="DI474">
        <f>ROUND(ROUND(AH474*AL474,2)*CX474,2)</f>
        <v>94511.31</v>
      </c>
      <c r="DJ474">
        <f>DI474</f>
        <v>94511.31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ROW(Source!A240)</f>
        <v>240</v>
      </c>
      <c r="B475">
        <v>92854092</v>
      </c>
      <c r="C475">
        <v>92855582</v>
      </c>
      <c r="D475">
        <v>49510905</v>
      </c>
      <c r="E475">
        <v>70</v>
      </c>
      <c r="F475">
        <v>1</v>
      </c>
      <c r="G475">
        <v>1</v>
      </c>
      <c r="H475">
        <v>1</v>
      </c>
      <c r="I475" t="s">
        <v>529</v>
      </c>
      <c r="J475" t="s">
        <v>6</v>
      </c>
      <c r="K475" t="s">
        <v>530</v>
      </c>
      <c r="L475">
        <v>1191</v>
      </c>
      <c r="N475">
        <v>1013</v>
      </c>
      <c r="O475" t="s">
        <v>528</v>
      </c>
      <c r="P475" t="s">
        <v>528</v>
      </c>
      <c r="Q475">
        <v>1</v>
      </c>
      <c r="W475">
        <v>0</v>
      </c>
      <c r="X475">
        <v>-1417349443</v>
      </c>
      <c r="Y475">
        <f t="shared" si="243"/>
        <v>0.54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44.85</v>
      </c>
      <c r="AL475">
        <v>1</v>
      </c>
      <c r="AM475">
        <v>4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6</v>
      </c>
      <c r="AT475">
        <v>0.54</v>
      </c>
      <c r="AU475" t="s">
        <v>6</v>
      </c>
      <c r="AV475">
        <v>2</v>
      </c>
      <c r="AW475">
        <v>2</v>
      </c>
      <c r="AX475">
        <v>92855599</v>
      </c>
      <c r="AY475">
        <v>1</v>
      </c>
      <c r="AZ475">
        <v>0</v>
      </c>
      <c r="BA475">
        <v>504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ROUND(Y475*Source!I240,7)</f>
        <v>3.51</v>
      </c>
      <c r="CY475">
        <f>AD475</f>
        <v>0</v>
      </c>
      <c r="CZ475">
        <f>AH475</f>
        <v>0</v>
      </c>
      <c r="DA475">
        <f>AL475</f>
        <v>1</v>
      </c>
      <c r="DB475">
        <f t="shared" si="247"/>
        <v>0</v>
      </c>
      <c r="DC475">
        <f t="shared" si="248"/>
        <v>0</v>
      </c>
      <c r="DD475" t="s">
        <v>6</v>
      </c>
      <c r="DE475" t="s">
        <v>6</v>
      </c>
      <c r="DF475">
        <f t="shared" si="262"/>
        <v>0</v>
      </c>
      <c r="DG475">
        <f t="shared" si="259"/>
        <v>0</v>
      </c>
      <c r="DH475">
        <f>ROUND(ROUND(AG475*AK475,2)*CX475,2)</f>
        <v>0</v>
      </c>
      <c r="DI475">
        <f t="shared" ref="DI475:DI488" si="263">ROUND(ROUND(AH475,2)*CX475,2)</f>
        <v>0</v>
      </c>
      <c r="DJ475">
        <f>DI475</f>
        <v>0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ROW(Source!A240)</f>
        <v>240</v>
      </c>
      <c r="B476">
        <v>92854092</v>
      </c>
      <c r="C476">
        <v>92855582</v>
      </c>
      <c r="D476">
        <v>49672515</v>
      </c>
      <c r="E476">
        <v>1</v>
      </c>
      <c r="F476">
        <v>1</v>
      </c>
      <c r="G476">
        <v>1</v>
      </c>
      <c r="H476">
        <v>2</v>
      </c>
      <c r="I476" t="s">
        <v>570</v>
      </c>
      <c r="J476" t="s">
        <v>571</v>
      </c>
      <c r="K476" t="s">
        <v>572</v>
      </c>
      <c r="L476">
        <v>1367</v>
      </c>
      <c r="N476">
        <v>1011</v>
      </c>
      <c r="O476" t="s">
        <v>534</v>
      </c>
      <c r="P476" t="s">
        <v>534</v>
      </c>
      <c r="Q476">
        <v>1</v>
      </c>
      <c r="W476">
        <v>0</v>
      </c>
      <c r="X476">
        <v>-130837057</v>
      </c>
      <c r="Y476">
        <f t="shared" si="243"/>
        <v>0.08</v>
      </c>
      <c r="AA476">
        <v>0</v>
      </c>
      <c r="AB476">
        <v>1358.21</v>
      </c>
      <c r="AC476">
        <v>605.48</v>
      </c>
      <c r="AD476">
        <v>0</v>
      </c>
      <c r="AE476">
        <v>0</v>
      </c>
      <c r="AF476">
        <v>86.4</v>
      </c>
      <c r="AG476">
        <v>13.5</v>
      </c>
      <c r="AH476">
        <v>0</v>
      </c>
      <c r="AI476">
        <v>1</v>
      </c>
      <c r="AJ476">
        <v>15.72</v>
      </c>
      <c r="AK476">
        <v>44.85</v>
      </c>
      <c r="AL476">
        <v>1</v>
      </c>
      <c r="AM476">
        <v>4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6</v>
      </c>
      <c r="AT476">
        <v>0.08</v>
      </c>
      <c r="AU476" t="s">
        <v>6</v>
      </c>
      <c r="AV476">
        <v>0</v>
      </c>
      <c r="AW476">
        <v>2</v>
      </c>
      <c r="AX476">
        <v>92855600</v>
      </c>
      <c r="AY476">
        <v>1</v>
      </c>
      <c r="AZ476">
        <v>0</v>
      </c>
      <c r="BA476">
        <v>505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ROUND(Y476*Source!I240*DO476,7)</f>
        <v>0</v>
      </c>
      <c r="CX476">
        <f>ROUND(Y476*Source!I240,7)</f>
        <v>0.52</v>
      </c>
      <c r="CY476">
        <f>AB476</f>
        <v>1358.21</v>
      </c>
      <c r="CZ476">
        <f>AF476</f>
        <v>86.4</v>
      </c>
      <c r="DA476">
        <f>AJ476</f>
        <v>15.72</v>
      </c>
      <c r="DB476">
        <f t="shared" si="247"/>
        <v>6.91</v>
      </c>
      <c r="DC476">
        <f t="shared" si="248"/>
        <v>1.08</v>
      </c>
      <c r="DD476" t="s">
        <v>6</v>
      </c>
      <c r="DE476" t="s">
        <v>6</v>
      </c>
      <c r="DF476">
        <f t="shared" si="262"/>
        <v>0</v>
      </c>
      <c r="DG476">
        <f>ROUND(ROUND(AF476*AJ476,2)*CX476,2)</f>
        <v>706.27</v>
      </c>
      <c r="DH476">
        <f>ROUND(ROUND(AG476*AK476,2)*CX476,2)</f>
        <v>314.85000000000002</v>
      </c>
      <c r="DI476">
        <f t="shared" si="263"/>
        <v>0</v>
      </c>
      <c r="DJ476">
        <f>DG476</f>
        <v>706.27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ROW(Source!A240)</f>
        <v>240</v>
      </c>
      <c r="B477">
        <v>92854092</v>
      </c>
      <c r="C477">
        <v>92855582</v>
      </c>
      <c r="D477">
        <v>49672573</v>
      </c>
      <c r="E477">
        <v>1</v>
      </c>
      <c r="F477">
        <v>1</v>
      </c>
      <c r="G477">
        <v>1</v>
      </c>
      <c r="H477">
        <v>2</v>
      </c>
      <c r="I477" t="s">
        <v>565</v>
      </c>
      <c r="J477" t="s">
        <v>566</v>
      </c>
      <c r="K477" t="s">
        <v>567</v>
      </c>
      <c r="L477">
        <v>1367</v>
      </c>
      <c r="N477">
        <v>1011</v>
      </c>
      <c r="O477" t="s">
        <v>534</v>
      </c>
      <c r="P477" t="s">
        <v>534</v>
      </c>
      <c r="Q477">
        <v>1</v>
      </c>
      <c r="W477">
        <v>0</v>
      </c>
      <c r="X477">
        <v>-430484415</v>
      </c>
      <c r="Y477">
        <f t="shared" si="243"/>
        <v>0.06</v>
      </c>
      <c r="AA477">
        <v>0</v>
      </c>
      <c r="AB477">
        <v>1814.09</v>
      </c>
      <c r="AC477">
        <v>605.48</v>
      </c>
      <c r="AD477">
        <v>0</v>
      </c>
      <c r="AE477">
        <v>0</v>
      </c>
      <c r="AF477">
        <v>115.4</v>
      </c>
      <c r="AG477">
        <v>13.5</v>
      </c>
      <c r="AH477">
        <v>0</v>
      </c>
      <c r="AI477">
        <v>1</v>
      </c>
      <c r="AJ477">
        <v>15.72</v>
      </c>
      <c r="AK477">
        <v>44.85</v>
      </c>
      <c r="AL477">
        <v>1</v>
      </c>
      <c r="AM477">
        <v>4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6</v>
      </c>
      <c r="AT477">
        <v>0.06</v>
      </c>
      <c r="AU477" t="s">
        <v>6</v>
      </c>
      <c r="AV477">
        <v>0</v>
      </c>
      <c r="AW477">
        <v>2</v>
      </c>
      <c r="AX477">
        <v>92855601</v>
      </c>
      <c r="AY477">
        <v>1</v>
      </c>
      <c r="AZ477">
        <v>0</v>
      </c>
      <c r="BA477">
        <v>506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ROUND(Y477*Source!I240*DO477,7)</f>
        <v>0</v>
      </c>
      <c r="CX477">
        <f>ROUND(Y477*Source!I240,7)</f>
        <v>0.39</v>
      </c>
      <c r="CY477">
        <f>AB477</f>
        <v>1814.09</v>
      </c>
      <c r="CZ477">
        <f>AF477</f>
        <v>115.4</v>
      </c>
      <c r="DA477">
        <f>AJ477</f>
        <v>15.72</v>
      </c>
      <c r="DB477">
        <f t="shared" si="247"/>
        <v>6.92</v>
      </c>
      <c r="DC477">
        <f t="shared" si="248"/>
        <v>0.81</v>
      </c>
      <c r="DD477" t="s">
        <v>6</v>
      </c>
      <c r="DE477" t="s">
        <v>6</v>
      </c>
      <c r="DF477">
        <f t="shared" si="262"/>
        <v>0</v>
      </c>
      <c r="DG477">
        <f>ROUND(ROUND(AF477*AJ477,2)*CX477,2)</f>
        <v>707.5</v>
      </c>
      <c r="DH477">
        <f>ROUND(ROUND(AG477*AK477,2)*CX477,2)</f>
        <v>236.14</v>
      </c>
      <c r="DI477">
        <f t="shared" si="263"/>
        <v>0</v>
      </c>
      <c r="DJ477">
        <f>DG477</f>
        <v>707.5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ROW(Source!A240)</f>
        <v>240</v>
      </c>
      <c r="B478">
        <v>92854092</v>
      </c>
      <c r="C478">
        <v>92855582</v>
      </c>
      <c r="D478">
        <v>49673503</v>
      </c>
      <c r="E478">
        <v>1</v>
      </c>
      <c r="F478">
        <v>1</v>
      </c>
      <c r="G478">
        <v>1</v>
      </c>
      <c r="H478">
        <v>2</v>
      </c>
      <c r="I478" t="s">
        <v>531</v>
      </c>
      <c r="J478" t="s">
        <v>532</v>
      </c>
      <c r="K478" t="s">
        <v>533</v>
      </c>
      <c r="L478">
        <v>1367</v>
      </c>
      <c r="N478">
        <v>1011</v>
      </c>
      <c r="O478" t="s">
        <v>534</v>
      </c>
      <c r="P478" t="s">
        <v>534</v>
      </c>
      <c r="Q478">
        <v>1</v>
      </c>
      <c r="W478">
        <v>0</v>
      </c>
      <c r="X478">
        <v>509054691</v>
      </c>
      <c r="Y478">
        <f t="shared" si="243"/>
        <v>0.4</v>
      </c>
      <c r="AA478">
        <v>0</v>
      </c>
      <c r="AB478">
        <v>1032.96</v>
      </c>
      <c r="AC478">
        <v>520.26</v>
      </c>
      <c r="AD478">
        <v>0</v>
      </c>
      <c r="AE478">
        <v>0</v>
      </c>
      <c r="AF478">
        <v>65.709999999999994</v>
      </c>
      <c r="AG478">
        <v>11.6</v>
      </c>
      <c r="AH478">
        <v>0</v>
      </c>
      <c r="AI478">
        <v>1</v>
      </c>
      <c r="AJ478">
        <v>15.72</v>
      </c>
      <c r="AK478">
        <v>44.85</v>
      </c>
      <c r="AL478">
        <v>1</v>
      </c>
      <c r="AM478">
        <v>4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6</v>
      </c>
      <c r="AT478">
        <v>0.4</v>
      </c>
      <c r="AU478" t="s">
        <v>6</v>
      </c>
      <c r="AV478">
        <v>0</v>
      </c>
      <c r="AW478">
        <v>2</v>
      </c>
      <c r="AX478">
        <v>92855602</v>
      </c>
      <c r="AY478">
        <v>1</v>
      </c>
      <c r="AZ478">
        <v>0</v>
      </c>
      <c r="BA478">
        <v>507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ROUND(Y478*Source!I240*DO478,7)</f>
        <v>0</v>
      </c>
      <c r="CX478">
        <f>ROUND(Y478*Source!I240,7)</f>
        <v>2.6</v>
      </c>
      <c r="CY478">
        <f>AB478</f>
        <v>1032.96</v>
      </c>
      <c r="CZ478">
        <f>AF478</f>
        <v>65.709999999999994</v>
      </c>
      <c r="DA478">
        <f>AJ478</f>
        <v>15.72</v>
      </c>
      <c r="DB478">
        <f t="shared" si="247"/>
        <v>26.28</v>
      </c>
      <c r="DC478">
        <f t="shared" si="248"/>
        <v>4.6399999999999997</v>
      </c>
      <c r="DD478" t="s">
        <v>6</v>
      </c>
      <c r="DE478" t="s">
        <v>6</v>
      </c>
      <c r="DF478">
        <f t="shared" si="262"/>
        <v>0</v>
      </c>
      <c r="DG478">
        <f>ROUND(ROUND(AF478*AJ478,2)*CX478,2)</f>
        <v>2685.7</v>
      </c>
      <c r="DH478">
        <f>ROUND(ROUND(AG478*AK478,2)*CX478,2)</f>
        <v>1352.68</v>
      </c>
      <c r="DI478">
        <f t="shared" si="263"/>
        <v>0</v>
      </c>
      <c r="DJ478">
        <f>DG478</f>
        <v>2685.7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ROW(Source!A240)</f>
        <v>240</v>
      </c>
      <c r="B479">
        <v>92854092</v>
      </c>
      <c r="C479">
        <v>92855582</v>
      </c>
      <c r="D479">
        <v>49673658</v>
      </c>
      <c r="E479">
        <v>1</v>
      </c>
      <c r="F479">
        <v>1</v>
      </c>
      <c r="G479">
        <v>1</v>
      </c>
      <c r="H479">
        <v>2</v>
      </c>
      <c r="I479" t="s">
        <v>573</v>
      </c>
      <c r="J479" t="s">
        <v>574</v>
      </c>
      <c r="K479" t="s">
        <v>575</v>
      </c>
      <c r="L479">
        <v>1367</v>
      </c>
      <c r="N479">
        <v>1011</v>
      </c>
      <c r="O479" t="s">
        <v>534</v>
      </c>
      <c r="P479" t="s">
        <v>534</v>
      </c>
      <c r="Q479">
        <v>1</v>
      </c>
      <c r="W479">
        <v>0</v>
      </c>
      <c r="X479">
        <v>2077867240</v>
      </c>
      <c r="Y479">
        <f t="shared" si="243"/>
        <v>1.19</v>
      </c>
      <c r="AA479">
        <v>0</v>
      </c>
      <c r="AB479">
        <v>18.86</v>
      </c>
      <c r="AC479">
        <v>0</v>
      </c>
      <c r="AD479">
        <v>0</v>
      </c>
      <c r="AE479">
        <v>0</v>
      </c>
      <c r="AF479">
        <v>1.2</v>
      </c>
      <c r="AG479">
        <v>0</v>
      </c>
      <c r="AH479">
        <v>0</v>
      </c>
      <c r="AI479">
        <v>1</v>
      </c>
      <c r="AJ479">
        <v>15.72</v>
      </c>
      <c r="AK479">
        <v>44.85</v>
      </c>
      <c r="AL479">
        <v>1</v>
      </c>
      <c r="AM479">
        <v>4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6</v>
      </c>
      <c r="AT479">
        <v>1.19</v>
      </c>
      <c r="AU479" t="s">
        <v>6</v>
      </c>
      <c r="AV479">
        <v>0</v>
      </c>
      <c r="AW479">
        <v>2</v>
      </c>
      <c r="AX479">
        <v>92855603</v>
      </c>
      <c r="AY479">
        <v>1</v>
      </c>
      <c r="AZ479">
        <v>0</v>
      </c>
      <c r="BA479">
        <v>508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ROUND(Y479*Source!I240*DO479,7)</f>
        <v>0</v>
      </c>
      <c r="CX479">
        <f>ROUND(Y479*Source!I240,7)</f>
        <v>7.7350000000000003</v>
      </c>
      <c r="CY479">
        <f>AB479</f>
        <v>18.86</v>
      </c>
      <c r="CZ479">
        <f>AF479</f>
        <v>1.2</v>
      </c>
      <c r="DA479">
        <f>AJ479</f>
        <v>15.72</v>
      </c>
      <c r="DB479">
        <f t="shared" si="247"/>
        <v>1.43</v>
      </c>
      <c r="DC479">
        <f t="shared" si="248"/>
        <v>0</v>
      </c>
      <c r="DD479" t="s">
        <v>6</v>
      </c>
      <c r="DE479" t="s">
        <v>6</v>
      </c>
      <c r="DF479">
        <f t="shared" si="262"/>
        <v>0</v>
      </c>
      <c r="DG479">
        <f>ROUND(ROUND(AF479*AJ479,2)*CX479,2)</f>
        <v>145.88</v>
      </c>
      <c r="DH479">
        <f>ROUND(ROUND(AG479*AK479,2)*CX479,2)</f>
        <v>0</v>
      </c>
      <c r="DI479">
        <f t="shared" si="263"/>
        <v>0</v>
      </c>
      <c r="DJ479">
        <f>DG479</f>
        <v>145.88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  <row r="480" spans="1:119" x14ac:dyDescent="0.2">
      <c r="A480">
        <f>ROW(Source!A240)</f>
        <v>240</v>
      </c>
      <c r="B480">
        <v>92854092</v>
      </c>
      <c r="C480">
        <v>92855582</v>
      </c>
      <c r="D480">
        <v>49521586</v>
      </c>
      <c r="E480">
        <v>1</v>
      </c>
      <c r="F480">
        <v>1</v>
      </c>
      <c r="G480">
        <v>1</v>
      </c>
      <c r="H480">
        <v>3</v>
      </c>
      <c r="I480" t="s">
        <v>576</v>
      </c>
      <c r="J480" t="s">
        <v>577</v>
      </c>
      <c r="K480" t="s">
        <v>578</v>
      </c>
      <c r="L480">
        <v>1348</v>
      </c>
      <c r="N480">
        <v>1009</v>
      </c>
      <c r="O480" t="s">
        <v>162</v>
      </c>
      <c r="P480" t="s">
        <v>162</v>
      </c>
      <c r="Q480">
        <v>1000</v>
      </c>
      <c r="W480">
        <v>0</v>
      </c>
      <c r="X480">
        <v>1892417071</v>
      </c>
      <c r="Y480">
        <f t="shared" si="243"/>
        <v>1.9000000000000001E-4</v>
      </c>
      <c r="AA480">
        <v>302956.79999999999</v>
      </c>
      <c r="AB480">
        <v>0</v>
      </c>
      <c r="AC480">
        <v>0</v>
      </c>
      <c r="AD480">
        <v>0</v>
      </c>
      <c r="AE480">
        <v>30540</v>
      </c>
      <c r="AF480">
        <v>0</v>
      </c>
      <c r="AG480">
        <v>0</v>
      </c>
      <c r="AH480">
        <v>0</v>
      </c>
      <c r="AI480">
        <v>9.92</v>
      </c>
      <c r="AJ480">
        <v>1</v>
      </c>
      <c r="AK480">
        <v>1</v>
      </c>
      <c r="AL480">
        <v>1</v>
      </c>
      <c r="AM480">
        <v>4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6</v>
      </c>
      <c r="AT480">
        <v>1.9000000000000001E-4</v>
      </c>
      <c r="AU480" t="s">
        <v>6</v>
      </c>
      <c r="AV480">
        <v>0</v>
      </c>
      <c r="AW480">
        <v>2</v>
      </c>
      <c r="AX480">
        <v>92855604</v>
      </c>
      <c r="AY480">
        <v>1</v>
      </c>
      <c r="AZ480">
        <v>0</v>
      </c>
      <c r="BA480">
        <v>509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ROUND(Y480*Source!I240,7)</f>
        <v>1.235E-3</v>
      </c>
      <c r="CY480">
        <f t="shared" ref="CY480:CY488" si="264">AA480</f>
        <v>302956.79999999999</v>
      </c>
      <c r="CZ480">
        <f t="shared" ref="CZ480:CZ488" si="265">AE480</f>
        <v>30540</v>
      </c>
      <c r="DA480">
        <f t="shared" ref="DA480:DA488" si="266">AI480</f>
        <v>9.92</v>
      </c>
      <c r="DB480">
        <f t="shared" si="247"/>
        <v>5.8</v>
      </c>
      <c r="DC480">
        <f t="shared" si="248"/>
        <v>0</v>
      </c>
      <c r="DD480" t="s">
        <v>6</v>
      </c>
      <c r="DE480" t="s">
        <v>6</v>
      </c>
      <c r="DF480">
        <f t="shared" ref="DF480:DF488" si="267">ROUND(ROUND(AE480*AI480,2)*CX480,2)</f>
        <v>374.15</v>
      </c>
      <c r="DG480">
        <f t="shared" ref="DG480:DG490" si="268">ROUND(ROUND(AF480,2)*CX480,2)</f>
        <v>0</v>
      </c>
      <c r="DH480">
        <f t="shared" ref="DH480:DH489" si="269">ROUND(ROUND(AG480,2)*CX480,2)</f>
        <v>0</v>
      </c>
      <c r="DI480">
        <f t="shared" si="263"/>
        <v>0</v>
      </c>
      <c r="DJ480">
        <f t="shared" ref="DJ480:DJ488" si="270">DF480</f>
        <v>374.15</v>
      </c>
      <c r="DK480">
        <v>0</v>
      </c>
      <c r="DL480" t="s">
        <v>6</v>
      </c>
      <c r="DM480">
        <v>0</v>
      </c>
      <c r="DN480" t="s">
        <v>6</v>
      </c>
      <c r="DO480">
        <v>0</v>
      </c>
    </row>
    <row r="481" spans="1:119" x14ac:dyDescent="0.2">
      <c r="A481">
        <f>ROW(Source!A240)</f>
        <v>240</v>
      </c>
      <c r="B481">
        <v>92854092</v>
      </c>
      <c r="C481">
        <v>92855582</v>
      </c>
      <c r="D481">
        <v>49521602</v>
      </c>
      <c r="E481">
        <v>1</v>
      </c>
      <c r="F481">
        <v>1</v>
      </c>
      <c r="G481">
        <v>1</v>
      </c>
      <c r="H481">
        <v>3</v>
      </c>
      <c r="I481" t="s">
        <v>579</v>
      </c>
      <c r="J481" t="s">
        <v>580</v>
      </c>
      <c r="K481" t="s">
        <v>581</v>
      </c>
      <c r="L481">
        <v>1339</v>
      </c>
      <c r="N481">
        <v>1007</v>
      </c>
      <c r="O481" t="s">
        <v>392</v>
      </c>
      <c r="P481" t="s">
        <v>392</v>
      </c>
      <c r="Q481">
        <v>1</v>
      </c>
      <c r="W481">
        <v>0</v>
      </c>
      <c r="X481">
        <v>-1761807714</v>
      </c>
      <c r="Y481">
        <f t="shared" si="243"/>
        <v>0.34200000000000003</v>
      </c>
      <c r="AA481">
        <v>61.7</v>
      </c>
      <c r="AB481">
        <v>0</v>
      </c>
      <c r="AC481">
        <v>0</v>
      </c>
      <c r="AD481">
        <v>0</v>
      </c>
      <c r="AE481">
        <v>6.22</v>
      </c>
      <c r="AF481">
        <v>0</v>
      </c>
      <c r="AG481">
        <v>0</v>
      </c>
      <c r="AH481">
        <v>0</v>
      </c>
      <c r="AI481">
        <v>9.92</v>
      </c>
      <c r="AJ481">
        <v>1</v>
      </c>
      <c r="AK481">
        <v>1</v>
      </c>
      <c r="AL481">
        <v>1</v>
      </c>
      <c r="AM481">
        <v>4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6</v>
      </c>
      <c r="AT481">
        <v>0.34200000000000003</v>
      </c>
      <c r="AU481" t="s">
        <v>6</v>
      </c>
      <c r="AV481">
        <v>0</v>
      </c>
      <c r="AW481">
        <v>2</v>
      </c>
      <c r="AX481">
        <v>92855605</v>
      </c>
      <c r="AY481">
        <v>1</v>
      </c>
      <c r="AZ481">
        <v>0</v>
      </c>
      <c r="BA481">
        <v>510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ROUND(Y481*Source!I240,7)</f>
        <v>2.2229999999999999</v>
      </c>
      <c r="CY481">
        <f t="shared" si="264"/>
        <v>61.7</v>
      </c>
      <c r="CZ481">
        <f t="shared" si="265"/>
        <v>6.22</v>
      </c>
      <c r="DA481">
        <f t="shared" si="266"/>
        <v>9.92</v>
      </c>
      <c r="DB481">
        <f t="shared" si="247"/>
        <v>2.13</v>
      </c>
      <c r="DC481">
        <f t="shared" si="248"/>
        <v>0</v>
      </c>
      <c r="DD481" t="s">
        <v>6</v>
      </c>
      <c r="DE481" t="s">
        <v>6</v>
      </c>
      <c r="DF481">
        <f t="shared" si="267"/>
        <v>137.16</v>
      </c>
      <c r="DG481">
        <f t="shared" si="268"/>
        <v>0</v>
      </c>
      <c r="DH481">
        <f t="shared" si="269"/>
        <v>0</v>
      </c>
      <c r="DI481">
        <f t="shared" si="263"/>
        <v>0</v>
      </c>
      <c r="DJ481">
        <f t="shared" si="270"/>
        <v>137.16</v>
      </c>
      <c r="DK481">
        <v>0</v>
      </c>
      <c r="DL481" t="s">
        <v>6</v>
      </c>
      <c r="DM481">
        <v>0</v>
      </c>
      <c r="DN481" t="s">
        <v>6</v>
      </c>
      <c r="DO481">
        <v>0</v>
      </c>
    </row>
    <row r="482" spans="1:119" x14ac:dyDescent="0.2">
      <c r="A482">
        <f>ROW(Source!A240)</f>
        <v>240</v>
      </c>
      <c r="B482">
        <v>92854092</v>
      </c>
      <c r="C482">
        <v>92855582</v>
      </c>
      <c r="D482">
        <v>49523203</v>
      </c>
      <c r="E482">
        <v>1</v>
      </c>
      <c r="F482">
        <v>1</v>
      </c>
      <c r="G482">
        <v>1</v>
      </c>
      <c r="H482">
        <v>3</v>
      </c>
      <c r="I482" t="s">
        <v>582</v>
      </c>
      <c r="J482" t="s">
        <v>583</v>
      </c>
      <c r="K482" t="s">
        <v>584</v>
      </c>
      <c r="L482">
        <v>1339</v>
      </c>
      <c r="N482">
        <v>1007</v>
      </c>
      <c r="O482" t="s">
        <v>392</v>
      </c>
      <c r="P482" t="s">
        <v>392</v>
      </c>
      <c r="Q482">
        <v>1</v>
      </c>
      <c r="W482">
        <v>0</v>
      </c>
      <c r="X482">
        <v>-143474561</v>
      </c>
      <c r="Y482">
        <f t="shared" si="243"/>
        <v>0.69</v>
      </c>
      <c r="AA482">
        <v>24.2</v>
      </c>
      <c r="AB482">
        <v>0</v>
      </c>
      <c r="AC482">
        <v>0</v>
      </c>
      <c r="AD482">
        <v>0</v>
      </c>
      <c r="AE482">
        <v>2.44</v>
      </c>
      <c r="AF482">
        <v>0</v>
      </c>
      <c r="AG482">
        <v>0</v>
      </c>
      <c r="AH482">
        <v>0</v>
      </c>
      <c r="AI482">
        <v>9.92</v>
      </c>
      <c r="AJ482">
        <v>1</v>
      </c>
      <c r="AK482">
        <v>1</v>
      </c>
      <c r="AL482">
        <v>1</v>
      </c>
      <c r="AM482">
        <v>4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6</v>
      </c>
      <c r="AT482">
        <v>0.69</v>
      </c>
      <c r="AU482" t="s">
        <v>6</v>
      </c>
      <c r="AV482">
        <v>0</v>
      </c>
      <c r="AW482">
        <v>2</v>
      </c>
      <c r="AX482">
        <v>92855606</v>
      </c>
      <c r="AY482">
        <v>1</v>
      </c>
      <c r="AZ482">
        <v>0</v>
      </c>
      <c r="BA482">
        <v>511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ROUND(Y482*Source!I240,7)</f>
        <v>4.4850000000000003</v>
      </c>
      <c r="CY482">
        <f t="shared" si="264"/>
        <v>24.2</v>
      </c>
      <c r="CZ482">
        <f t="shared" si="265"/>
        <v>2.44</v>
      </c>
      <c r="DA482">
        <f t="shared" si="266"/>
        <v>9.92</v>
      </c>
      <c r="DB482">
        <f t="shared" si="247"/>
        <v>1.68</v>
      </c>
      <c r="DC482">
        <f t="shared" si="248"/>
        <v>0</v>
      </c>
      <c r="DD482" t="s">
        <v>6</v>
      </c>
      <c r="DE482" t="s">
        <v>6</v>
      </c>
      <c r="DF482">
        <f t="shared" si="267"/>
        <v>108.54</v>
      </c>
      <c r="DG482">
        <f t="shared" si="268"/>
        <v>0</v>
      </c>
      <c r="DH482">
        <f t="shared" si="269"/>
        <v>0</v>
      </c>
      <c r="DI482">
        <f t="shared" si="263"/>
        <v>0</v>
      </c>
      <c r="DJ482">
        <f t="shared" si="270"/>
        <v>108.54</v>
      </c>
      <c r="DK482">
        <v>0</v>
      </c>
      <c r="DL482" t="s">
        <v>6</v>
      </c>
      <c r="DM482">
        <v>0</v>
      </c>
      <c r="DN482" t="s">
        <v>6</v>
      </c>
      <c r="DO482">
        <v>0</v>
      </c>
    </row>
    <row r="483" spans="1:119" x14ac:dyDescent="0.2">
      <c r="A483">
        <f>ROW(Source!A240)</f>
        <v>240</v>
      </c>
      <c r="B483">
        <v>92854092</v>
      </c>
      <c r="C483">
        <v>92855582</v>
      </c>
      <c r="D483">
        <v>49523851</v>
      </c>
      <c r="E483">
        <v>1</v>
      </c>
      <c r="F483">
        <v>1</v>
      </c>
      <c r="G483">
        <v>1</v>
      </c>
      <c r="H483">
        <v>3</v>
      </c>
      <c r="I483" t="s">
        <v>555</v>
      </c>
      <c r="J483" t="s">
        <v>556</v>
      </c>
      <c r="K483" t="s">
        <v>557</v>
      </c>
      <c r="L483">
        <v>1346</v>
      </c>
      <c r="N483">
        <v>1009</v>
      </c>
      <c r="O483" t="s">
        <v>558</v>
      </c>
      <c r="P483" t="s">
        <v>558</v>
      </c>
      <c r="Q483">
        <v>1</v>
      </c>
      <c r="W483">
        <v>0</v>
      </c>
      <c r="X483">
        <v>-617477323</v>
      </c>
      <c r="Y483">
        <f t="shared" si="243"/>
        <v>0.05</v>
      </c>
      <c r="AA483">
        <v>369.92</v>
      </c>
      <c r="AB483">
        <v>0</v>
      </c>
      <c r="AC483">
        <v>0</v>
      </c>
      <c r="AD483">
        <v>0</v>
      </c>
      <c r="AE483">
        <v>37.29</v>
      </c>
      <c r="AF483">
        <v>0</v>
      </c>
      <c r="AG483">
        <v>0</v>
      </c>
      <c r="AH483">
        <v>0</v>
      </c>
      <c r="AI483">
        <v>9.92</v>
      </c>
      <c r="AJ483">
        <v>1</v>
      </c>
      <c r="AK483">
        <v>1</v>
      </c>
      <c r="AL483">
        <v>1</v>
      </c>
      <c r="AM483">
        <v>4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6</v>
      </c>
      <c r="AT483">
        <v>0.05</v>
      </c>
      <c r="AU483" t="s">
        <v>6</v>
      </c>
      <c r="AV483">
        <v>0</v>
      </c>
      <c r="AW483">
        <v>2</v>
      </c>
      <c r="AX483">
        <v>92855607</v>
      </c>
      <c r="AY483">
        <v>1</v>
      </c>
      <c r="AZ483">
        <v>0</v>
      </c>
      <c r="BA483">
        <v>512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ROUND(Y483*Source!I240,7)</f>
        <v>0.32500000000000001</v>
      </c>
      <c r="CY483">
        <f t="shared" si="264"/>
        <v>369.92</v>
      </c>
      <c r="CZ483">
        <f t="shared" si="265"/>
        <v>37.29</v>
      </c>
      <c r="DA483">
        <f t="shared" si="266"/>
        <v>9.92</v>
      </c>
      <c r="DB483">
        <f t="shared" si="247"/>
        <v>1.86</v>
      </c>
      <c r="DC483">
        <f t="shared" si="248"/>
        <v>0</v>
      </c>
      <c r="DD483" t="s">
        <v>6</v>
      </c>
      <c r="DE483" t="s">
        <v>6</v>
      </c>
      <c r="DF483">
        <f t="shared" si="267"/>
        <v>120.22</v>
      </c>
      <c r="DG483">
        <f t="shared" si="268"/>
        <v>0</v>
      </c>
      <c r="DH483">
        <f t="shared" si="269"/>
        <v>0</v>
      </c>
      <c r="DI483">
        <f t="shared" si="263"/>
        <v>0</v>
      </c>
      <c r="DJ483">
        <f t="shared" si="270"/>
        <v>120.22</v>
      </c>
      <c r="DK483">
        <v>0</v>
      </c>
      <c r="DL483" t="s">
        <v>6</v>
      </c>
      <c r="DM483">
        <v>0</v>
      </c>
      <c r="DN483" t="s">
        <v>6</v>
      </c>
      <c r="DO483">
        <v>0</v>
      </c>
    </row>
    <row r="484" spans="1:119" x14ac:dyDescent="0.2">
      <c r="A484">
        <f>ROW(Source!A240)</f>
        <v>240</v>
      </c>
      <c r="B484">
        <v>92854092</v>
      </c>
      <c r="C484">
        <v>92855582</v>
      </c>
      <c r="D484">
        <v>49524232</v>
      </c>
      <c r="E484">
        <v>1</v>
      </c>
      <c r="F484">
        <v>1</v>
      </c>
      <c r="G484">
        <v>1</v>
      </c>
      <c r="H484">
        <v>3</v>
      </c>
      <c r="I484" t="s">
        <v>585</v>
      </c>
      <c r="J484" t="s">
        <v>586</v>
      </c>
      <c r="K484" t="s">
        <v>587</v>
      </c>
      <c r="L484">
        <v>1348</v>
      </c>
      <c r="N484">
        <v>1009</v>
      </c>
      <c r="O484" t="s">
        <v>162</v>
      </c>
      <c r="P484" t="s">
        <v>162</v>
      </c>
      <c r="Q484">
        <v>1000</v>
      </c>
      <c r="W484">
        <v>0</v>
      </c>
      <c r="X484">
        <v>1913150405</v>
      </c>
      <c r="Y484">
        <f t="shared" si="243"/>
        <v>4.0000000000000002E-4</v>
      </c>
      <c r="AA484">
        <v>134515.20000000001</v>
      </c>
      <c r="AB484">
        <v>0</v>
      </c>
      <c r="AC484">
        <v>0</v>
      </c>
      <c r="AD484">
        <v>0</v>
      </c>
      <c r="AE484">
        <v>13560</v>
      </c>
      <c r="AF484">
        <v>0</v>
      </c>
      <c r="AG484">
        <v>0</v>
      </c>
      <c r="AH484">
        <v>0</v>
      </c>
      <c r="AI484">
        <v>9.92</v>
      </c>
      <c r="AJ484">
        <v>1</v>
      </c>
      <c r="AK484">
        <v>1</v>
      </c>
      <c r="AL484">
        <v>1</v>
      </c>
      <c r="AM484">
        <v>4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6</v>
      </c>
      <c r="AT484">
        <v>4.0000000000000002E-4</v>
      </c>
      <c r="AU484" t="s">
        <v>6</v>
      </c>
      <c r="AV484">
        <v>0</v>
      </c>
      <c r="AW484">
        <v>2</v>
      </c>
      <c r="AX484">
        <v>92855608</v>
      </c>
      <c r="AY484">
        <v>1</v>
      </c>
      <c r="AZ484">
        <v>0</v>
      </c>
      <c r="BA484">
        <v>513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ROUND(Y484*Source!I240,7)</f>
        <v>2.5999999999999999E-3</v>
      </c>
      <c r="CY484">
        <f t="shared" si="264"/>
        <v>134515.20000000001</v>
      </c>
      <c r="CZ484">
        <f t="shared" si="265"/>
        <v>13560</v>
      </c>
      <c r="DA484">
        <f t="shared" si="266"/>
        <v>9.92</v>
      </c>
      <c r="DB484">
        <f t="shared" si="247"/>
        <v>5.42</v>
      </c>
      <c r="DC484">
        <f t="shared" si="248"/>
        <v>0</v>
      </c>
      <c r="DD484" t="s">
        <v>6</v>
      </c>
      <c r="DE484" t="s">
        <v>6</v>
      </c>
      <c r="DF484">
        <f t="shared" si="267"/>
        <v>349.74</v>
      </c>
      <c r="DG484">
        <f t="shared" si="268"/>
        <v>0</v>
      </c>
      <c r="DH484">
        <f t="shared" si="269"/>
        <v>0</v>
      </c>
      <c r="DI484">
        <f t="shared" si="263"/>
        <v>0</v>
      </c>
      <c r="DJ484">
        <f t="shared" si="270"/>
        <v>349.74</v>
      </c>
      <c r="DK484">
        <v>0</v>
      </c>
      <c r="DL484" t="s">
        <v>6</v>
      </c>
      <c r="DM484">
        <v>0</v>
      </c>
      <c r="DN484" t="s">
        <v>6</v>
      </c>
      <c r="DO484">
        <v>0</v>
      </c>
    </row>
    <row r="485" spans="1:119" x14ac:dyDescent="0.2">
      <c r="A485">
        <f>ROW(Source!A240)</f>
        <v>240</v>
      </c>
      <c r="B485">
        <v>92854092</v>
      </c>
      <c r="C485">
        <v>92855582</v>
      </c>
      <c r="D485">
        <v>49527729</v>
      </c>
      <c r="E485">
        <v>1</v>
      </c>
      <c r="F485">
        <v>1</v>
      </c>
      <c r="G485">
        <v>1</v>
      </c>
      <c r="H485">
        <v>3</v>
      </c>
      <c r="I485" t="s">
        <v>588</v>
      </c>
      <c r="J485" t="s">
        <v>589</v>
      </c>
      <c r="K485" t="s">
        <v>590</v>
      </c>
      <c r="L485">
        <v>1346</v>
      </c>
      <c r="N485">
        <v>1009</v>
      </c>
      <c r="O485" t="s">
        <v>558</v>
      </c>
      <c r="P485" t="s">
        <v>558</v>
      </c>
      <c r="Q485">
        <v>1</v>
      </c>
      <c r="W485">
        <v>0</v>
      </c>
      <c r="X485">
        <v>30735328</v>
      </c>
      <c r="Y485">
        <f t="shared" si="243"/>
        <v>2.5000000000000001E-3</v>
      </c>
      <c r="AA485">
        <v>21.33</v>
      </c>
      <c r="AB485">
        <v>0</v>
      </c>
      <c r="AC485">
        <v>0</v>
      </c>
      <c r="AD485">
        <v>0</v>
      </c>
      <c r="AE485">
        <v>2.15</v>
      </c>
      <c r="AF485">
        <v>0</v>
      </c>
      <c r="AG485">
        <v>0</v>
      </c>
      <c r="AH485">
        <v>0</v>
      </c>
      <c r="AI485">
        <v>9.92</v>
      </c>
      <c r="AJ485">
        <v>1</v>
      </c>
      <c r="AK485">
        <v>1</v>
      </c>
      <c r="AL485">
        <v>1</v>
      </c>
      <c r="AM485">
        <v>4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6</v>
      </c>
      <c r="AT485">
        <v>2.5000000000000001E-3</v>
      </c>
      <c r="AU485" t="s">
        <v>6</v>
      </c>
      <c r="AV485">
        <v>0</v>
      </c>
      <c r="AW485">
        <v>2</v>
      </c>
      <c r="AX485">
        <v>92855609</v>
      </c>
      <c r="AY485">
        <v>1</v>
      </c>
      <c r="AZ485">
        <v>0</v>
      </c>
      <c r="BA485">
        <v>514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ROUND(Y485*Source!I240,7)</f>
        <v>1.6250000000000001E-2</v>
      </c>
      <c r="CY485">
        <f t="shared" si="264"/>
        <v>21.33</v>
      </c>
      <c r="CZ485">
        <f t="shared" si="265"/>
        <v>2.15</v>
      </c>
      <c r="DA485">
        <f t="shared" si="266"/>
        <v>9.92</v>
      </c>
      <c r="DB485">
        <f t="shared" si="247"/>
        <v>0.01</v>
      </c>
      <c r="DC485">
        <f t="shared" si="248"/>
        <v>0</v>
      </c>
      <c r="DD485" t="s">
        <v>6</v>
      </c>
      <c r="DE485" t="s">
        <v>6</v>
      </c>
      <c r="DF485">
        <f t="shared" si="267"/>
        <v>0.35</v>
      </c>
      <c r="DG485">
        <f t="shared" si="268"/>
        <v>0</v>
      </c>
      <c r="DH485">
        <f t="shared" si="269"/>
        <v>0</v>
      </c>
      <c r="DI485">
        <f t="shared" si="263"/>
        <v>0</v>
      </c>
      <c r="DJ485">
        <f t="shared" si="270"/>
        <v>0.35</v>
      </c>
      <c r="DK485">
        <v>0</v>
      </c>
      <c r="DL485" t="s">
        <v>6</v>
      </c>
      <c r="DM485">
        <v>0</v>
      </c>
      <c r="DN485" t="s">
        <v>6</v>
      </c>
      <c r="DO485">
        <v>0</v>
      </c>
    </row>
    <row r="486" spans="1:119" x14ac:dyDescent="0.2">
      <c r="A486">
        <f>ROW(Source!A240)</f>
        <v>240</v>
      </c>
      <c r="B486">
        <v>92854092</v>
      </c>
      <c r="C486">
        <v>92855582</v>
      </c>
      <c r="D486">
        <v>49554500</v>
      </c>
      <c r="E486">
        <v>1</v>
      </c>
      <c r="F486">
        <v>1</v>
      </c>
      <c r="G486">
        <v>1</v>
      </c>
      <c r="H486">
        <v>3</v>
      </c>
      <c r="I486" t="s">
        <v>559</v>
      </c>
      <c r="J486" t="s">
        <v>560</v>
      </c>
      <c r="K486" t="s">
        <v>561</v>
      </c>
      <c r="L486">
        <v>1346</v>
      </c>
      <c r="N486">
        <v>1009</v>
      </c>
      <c r="O486" t="s">
        <v>558</v>
      </c>
      <c r="P486" t="s">
        <v>558</v>
      </c>
      <c r="Q486">
        <v>1</v>
      </c>
      <c r="W486">
        <v>0</v>
      </c>
      <c r="X486">
        <v>639726700</v>
      </c>
      <c r="Y486">
        <f t="shared" si="243"/>
        <v>0.44</v>
      </c>
      <c r="AA486">
        <v>149.99</v>
      </c>
      <c r="AB486">
        <v>0</v>
      </c>
      <c r="AC486">
        <v>0</v>
      </c>
      <c r="AD486">
        <v>0</v>
      </c>
      <c r="AE486">
        <v>15.12</v>
      </c>
      <c r="AF486">
        <v>0</v>
      </c>
      <c r="AG486">
        <v>0</v>
      </c>
      <c r="AH486">
        <v>0</v>
      </c>
      <c r="AI486">
        <v>9.92</v>
      </c>
      <c r="AJ486">
        <v>1</v>
      </c>
      <c r="AK486">
        <v>1</v>
      </c>
      <c r="AL486">
        <v>1</v>
      </c>
      <c r="AM486">
        <v>4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6</v>
      </c>
      <c r="AT486">
        <v>0.44</v>
      </c>
      <c r="AU486" t="s">
        <v>6</v>
      </c>
      <c r="AV486">
        <v>0</v>
      </c>
      <c r="AW486">
        <v>2</v>
      </c>
      <c r="AX486">
        <v>92855610</v>
      </c>
      <c r="AY486">
        <v>1</v>
      </c>
      <c r="AZ486">
        <v>0</v>
      </c>
      <c r="BA486">
        <v>515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ROUND(Y486*Source!I240,7)</f>
        <v>2.86</v>
      </c>
      <c r="CY486">
        <f t="shared" si="264"/>
        <v>149.99</v>
      </c>
      <c r="CZ486">
        <f t="shared" si="265"/>
        <v>15.12</v>
      </c>
      <c r="DA486">
        <f t="shared" si="266"/>
        <v>9.92</v>
      </c>
      <c r="DB486">
        <f t="shared" si="247"/>
        <v>6.65</v>
      </c>
      <c r="DC486">
        <f t="shared" si="248"/>
        <v>0</v>
      </c>
      <c r="DD486" t="s">
        <v>6</v>
      </c>
      <c r="DE486" t="s">
        <v>6</v>
      </c>
      <c r="DF486">
        <f t="shared" si="267"/>
        <v>428.97</v>
      </c>
      <c r="DG486">
        <f t="shared" si="268"/>
        <v>0</v>
      </c>
      <c r="DH486">
        <f t="shared" si="269"/>
        <v>0</v>
      </c>
      <c r="DI486">
        <f t="shared" si="263"/>
        <v>0</v>
      </c>
      <c r="DJ486">
        <f t="shared" si="270"/>
        <v>428.97</v>
      </c>
      <c r="DK486">
        <v>0</v>
      </c>
      <c r="DL486" t="s">
        <v>6</v>
      </c>
      <c r="DM486">
        <v>0</v>
      </c>
      <c r="DN486" t="s">
        <v>6</v>
      </c>
      <c r="DO486">
        <v>0</v>
      </c>
    </row>
    <row r="487" spans="1:119" x14ac:dyDescent="0.2">
      <c r="A487">
        <f>ROW(Source!A240)</f>
        <v>240</v>
      </c>
      <c r="B487">
        <v>92854092</v>
      </c>
      <c r="C487">
        <v>92855582</v>
      </c>
      <c r="D487">
        <v>49555188</v>
      </c>
      <c r="E487">
        <v>1</v>
      </c>
      <c r="F487">
        <v>1</v>
      </c>
      <c r="G487">
        <v>1</v>
      </c>
      <c r="H487">
        <v>3</v>
      </c>
      <c r="I487" t="s">
        <v>562</v>
      </c>
      <c r="J487" t="s">
        <v>563</v>
      </c>
      <c r="K487" t="s">
        <v>564</v>
      </c>
      <c r="L487">
        <v>1348</v>
      </c>
      <c r="N487">
        <v>1009</v>
      </c>
      <c r="O487" t="s">
        <v>162</v>
      </c>
      <c r="P487" t="s">
        <v>162</v>
      </c>
      <c r="Q487">
        <v>1000</v>
      </c>
      <c r="W487">
        <v>0</v>
      </c>
      <c r="X487">
        <v>859929720</v>
      </c>
      <c r="Y487">
        <f t="shared" si="243"/>
        <v>5.2999999999999998E-4</v>
      </c>
      <c r="AA487">
        <v>168144</v>
      </c>
      <c r="AB487">
        <v>0</v>
      </c>
      <c r="AC487">
        <v>0</v>
      </c>
      <c r="AD487">
        <v>0</v>
      </c>
      <c r="AE487">
        <v>16950</v>
      </c>
      <c r="AF487">
        <v>0</v>
      </c>
      <c r="AG487">
        <v>0</v>
      </c>
      <c r="AH487">
        <v>0</v>
      </c>
      <c r="AI487">
        <v>9.92</v>
      </c>
      <c r="AJ487">
        <v>1</v>
      </c>
      <c r="AK487">
        <v>1</v>
      </c>
      <c r="AL487">
        <v>1</v>
      </c>
      <c r="AM487">
        <v>4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6</v>
      </c>
      <c r="AT487">
        <v>5.2999999999999998E-4</v>
      </c>
      <c r="AU487" t="s">
        <v>6</v>
      </c>
      <c r="AV487">
        <v>0</v>
      </c>
      <c r="AW487">
        <v>2</v>
      </c>
      <c r="AX487">
        <v>92855611</v>
      </c>
      <c r="AY487">
        <v>1</v>
      </c>
      <c r="AZ487">
        <v>0</v>
      </c>
      <c r="BA487">
        <v>516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ROUND(Y487*Source!I240,7)</f>
        <v>3.4450000000000001E-3</v>
      </c>
      <c r="CY487">
        <f t="shared" si="264"/>
        <v>168144</v>
      </c>
      <c r="CZ487">
        <f t="shared" si="265"/>
        <v>16950</v>
      </c>
      <c r="DA487">
        <f t="shared" si="266"/>
        <v>9.92</v>
      </c>
      <c r="DB487">
        <f t="shared" si="247"/>
        <v>8.98</v>
      </c>
      <c r="DC487">
        <f t="shared" si="248"/>
        <v>0</v>
      </c>
      <c r="DD487" t="s">
        <v>6</v>
      </c>
      <c r="DE487" t="s">
        <v>6</v>
      </c>
      <c r="DF487">
        <f t="shared" si="267"/>
        <v>579.26</v>
      </c>
      <c r="DG487">
        <f t="shared" si="268"/>
        <v>0</v>
      </c>
      <c r="DH487">
        <f t="shared" si="269"/>
        <v>0</v>
      </c>
      <c r="DI487">
        <f t="shared" si="263"/>
        <v>0</v>
      </c>
      <c r="DJ487">
        <f t="shared" si="270"/>
        <v>579.26</v>
      </c>
      <c r="DK487">
        <v>0</v>
      </c>
      <c r="DL487" t="s">
        <v>6</v>
      </c>
      <c r="DM487">
        <v>0</v>
      </c>
      <c r="DN487" t="s">
        <v>6</v>
      </c>
      <c r="DO487">
        <v>0</v>
      </c>
    </row>
    <row r="488" spans="1:119" x14ac:dyDescent="0.2">
      <c r="A488">
        <f>ROW(Source!A240)</f>
        <v>240</v>
      </c>
      <c r="B488">
        <v>92854092</v>
      </c>
      <c r="C488">
        <v>92855582</v>
      </c>
      <c r="D488">
        <v>49562560</v>
      </c>
      <c r="E488">
        <v>1</v>
      </c>
      <c r="F488">
        <v>1</v>
      </c>
      <c r="G488">
        <v>1</v>
      </c>
      <c r="H488">
        <v>3</v>
      </c>
      <c r="I488" t="s">
        <v>108</v>
      </c>
      <c r="J488" t="s">
        <v>110</v>
      </c>
      <c r="K488" t="s">
        <v>109</v>
      </c>
      <c r="L488">
        <v>1301</v>
      </c>
      <c r="N488">
        <v>1003</v>
      </c>
      <c r="O488" t="s">
        <v>88</v>
      </c>
      <c r="P488" t="s">
        <v>88</v>
      </c>
      <c r="Q488">
        <v>1</v>
      </c>
      <c r="W488">
        <v>0</v>
      </c>
      <c r="X488">
        <v>1721280764</v>
      </c>
      <c r="Y488">
        <f t="shared" si="243"/>
        <v>100</v>
      </c>
      <c r="AA488">
        <v>354.24</v>
      </c>
      <c r="AB488">
        <v>0</v>
      </c>
      <c r="AC488">
        <v>0</v>
      </c>
      <c r="AD488">
        <v>0</v>
      </c>
      <c r="AE488">
        <v>35.71</v>
      </c>
      <c r="AF488">
        <v>0</v>
      </c>
      <c r="AG488">
        <v>0</v>
      </c>
      <c r="AH488">
        <v>0</v>
      </c>
      <c r="AI488">
        <v>9.92</v>
      </c>
      <c r="AJ488">
        <v>1</v>
      </c>
      <c r="AK488">
        <v>1</v>
      </c>
      <c r="AL488">
        <v>1</v>
      </c>
      <c r="AM488">
        <v>0</v>
      </c>
      <c r="AN488">
        <v>0</v>
      </c>
      <c r="AO488">
        <v>0</v>
      </c>
      <c r="AP488">
        <v>1</v>
      </c>
      <c r="AQ488">
        <v>0</v>
      </c>
      <c r="AR488">
        <v>0</v>
      </c>
      <c r="AS488" t="s">
        <v>6</v>
      </c>
      <c r="AT488">
        <v>100</v>
      </c>
      <c r="AU488" t="s">
        <v>6</v>
      </c>
      <c r="AV488">
        <v>0</v>
      </c>
      <c r="AW488">
        <v>1</v>
      </c>
      <c r="AX488">
        <v>-1</v>
      </c>
      <c r="AY488">
        <v>0</v>
      </c>
      <c r="AZ488">
        <v>0</v>
      </c>
      <c r="BA488" t="s">
        <v>6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ROUND(Y488*Source!I240,7)</f>
        <v>650</v>
      </c>
      <c r="CY488">
        <f t="shared" si="264"/>
        <v>354.24</v>
      </c>
      <c r="CZ488">
        <f t="shared" si="265"/>
        <v>35.71</v>
      </c>
      <c r="DA488">
        <f t="shared" si="266"/>
        <v>9.92</v>
      </c>
      <c r="DB488">
        <f t="shared" si="247"/>
        <v>3571</v>
      </c>
      <c r="DC488">
        <f t="shared" si="248"/>
        <v>0</v>
      </c>
      <c r="DD488" t="s">
        <v>6</v>
      </c>
      <c r="DE488" t="s">
        <v>6</v>
      </c>
      <c r="DF488">
        <f t="shared" si="267"/>
        <v>230256</v>
      </c>
      <c r="DG488">
        <f t="shared" si="268"/>
        <v>0</v>
      </c>
      <c r="DH488">
        <f t="shared" si="269"/>
        <v>0</v>
      </c>
      <c r="DI488">
        <f t="shared" si="263"/>
        <v>0</v>
      </c>
      <c r="DJ488">
        <f t="shared" si="270"/>
        <v>230256</v>
      </c>
      <c r="DK488">
        <v>0</v>
      </c>
      <c r="DL488" t="s">
        <v>6</v>
      </c>
      <c r="DM488">
        <v>0</v>
      </c>
      <c r="DN488" t="s">
        <v>6</v>
      </c>
      <c r="DO488">
        <v>0</v>
      </c>
    </row>
    <row r="489" spans="1:119" x14ac:dyDescent="0.2">
      <c r="A489">
        <f>ROW(Source!A242)</f>
        <v>242</v>
      </c>
      <c r="B489">
        <v>92854092</v>
      </c>
      <c r="C489">
        <v>92855616</v>
      </c>
      <c r="D489">
        <v>49510757</v>
      </c>
      <c r="E489">
        <v>70</v>
      </c>
      <c r="F489">
        <v>1</v>
      </c>
      <c r="G489">
        <v>1</v>
      </c>
      <c r="H489">
        <v>1</v>
      </c>
      <c r="I489" t="s">
        <v>568</v>
      </c>
      <c r="J489" t="s">
        <v>6</v>
      </c>
      <c r="K489" t="s">
        <v>569</v>
      </c>
      <c r="L489">
        <v>1191</v>
      </c>
      <c r="N489">
        <v>1013</v>
      </c>
      <c r="O489" t="s">
        <v>528</v>
      </c>
      <c r="P489" t="s">
        <v>528</v>
      </c>
      <c r="Q489">
        <v>1</v>
      </c>
      <c r="W489">
        <v>0</v>
      </c>
      <c r="X489">
        <v>-1111239348</v>
      </c>
      <c r="Y489">
        <f t="shared" si="243"/>
        <v>33.700000000000003</v>
      </c>
      <c r="AA489">
        <v>0</v>
      </c>
      <c r="AB489">
        <v>0</v>
      </c>
      <c r="AC489">
        <v>0</v>
      </c>
      <c r="AD489">
        <v>431.46</v>
      </c>
      <c r="AE489">
        <v>0</v>
      </c>
      <c r="AF489">
        <v>0</v>
      </c>
      <c r="AG489">
        <v>0</v>
      </c>
      <c r="AH489">
        <v>9.6199999999999992</v>
      </c>
      <c r="AI489">
        <v>1</v>
      </c>
      <c r="AJ489">
        <v>1</v>
      </c>
      <c r="AK489">
        <v>1</v>
      </c>
      <c r="AL489">
        <v>44.85</v>
      </c>
      <c r="AM489">
        <v>4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6</v>
      </c>
      <c r="AT489">
        <v>33.700000000000003</v>
      </c>
      <c r="AU489" t="s">
        <v>6</v>
      </c>
      <c r="AV489">
        <v>1</v>
      </c>
      <c r="AW489">
        <v>2</v>
      </c>
      <c r="AX489">
        <v>92855633</v>
      </c>
      <c r="AY489">
        <v>1</v>
      </c>
      <c r="AZ489">
        <v>0</v>
      </c>
      <c r="BA489">
        <v>520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U489">
        <f>ROUND(AT489*Source!I242*AH489*AL489,2)</f>
        <v>6979.25</v>
      </c>
      <c r="CV489">
        <f>ROUND(Y489*Source!I242,7)</f>
        <v>16.175999999999998</v>
      </c>
      <c r="CW489">
        <v>0</v>
      </c>
      <c r="CX489">
        <f>ROUND(Y489*Source!I242,7)</f>
        <v>16.175999999999998</v>
      </c>
      <c r="CY489">
        <f>AD489</f>
        <v>431.46</v>
      </c>
      <c r="CZ489">
        <f>AH489</f>
        <v>9.6199999999999992</v>
      </c>
      <c r="DA489">
        <f>AL489</f>
        <v>44.85</v>
      </c>
      <c r="DB489">
        <f t="shared" si="247"/>
        <v>324.19</v>
      </c>
      <c r="DC489">
        <f t="shared" si="248"/>
        <v>0</v>
      </c>
      <c r="DD489" t="s">
        <v>6</v>
      </c>
      <c r="DE489" t="s">
        <v>6</v>
      </c>
      <c r="DF489">
        <f t="shared" ref="DF489:DF494" si="271">ROUND(ROUND(AE489,2)*CX489,2)</f>
        <v>0</v>
      </c>
      <c r="DG489">
        <f t="shared" si="268"/>
        <v>0</v>
      </c>
      <c r="DH489">
        <f t="shared" si="269"/>
        <v>0</v>
      </c>
      <c r="DI489">
        <f>ROUND(ROUND(AH489*AL489,2)*CX489,2)</f>
        <v>6979.3</v>
      </c>
      <c r="DJ489">
        <f>DI489</f>
        <v>6979.3</v>
      </c>
      <c r="DK489">
        <v>0</v>
      </c>
      <c r="DL489" t="s">
        <v>6</v>
      </c>
      <c r="DM489">
        <v>0</v>
      </c>
      <c r="DN489" t="s">
        <v>6</v>
      </c>
      <c r="DO489">
        <v>0</v>
      </c>
    </row>
    <row r="490" spans="1:119" x14ac:dyDescent="0.2">
      <c r="A490">
        <f>ROW(Source!A242)</f>
        <v>242</v>
      </c>
      <c r="B490">
        <v>92854092</v>
      </c>
      <c r="C490">
        <v>92855616</v>
      </c>
      <c r="D490">
        <v>49510905</v>
      </c>
      <c r="E490">
        <v>70</v>
      </c>
      <c r="F490">
        <v>1</v>
      </c>
      <c r="G490">
        <v>1</v>
      </c>
      <c r="H490">
        <v>1</v>
      </c>
      <c r="I490" t="s">
        <v>529</v>
      </c>
      <c r="J490" t="s">
        <v>6</v>
      </c>
      <c r="K490" t="s">
        <v>530</v>
      </c>
      <c r="L490">
        <v>1191</v>
      </c>
      <c r="N490">
        <v>1013</v>
      </c>
      <c r="O490" t="s">
        <v>528</v>
      </c>
      <c r="P490" t="s">
        <v>528</v>
      </c>
      <c r="Q490">
        <v>1</v>
      </c>
      <c r="W490">
        <v>0</v>
      </c>
      <c r="X490">
        <v>-1417349443</v>
      </c>
      <c r="Y490">
        <f t="shared" si="243"/>
        <v>0.54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44.85</v>
      </c>
      <c r="AL490">
        <v>1</v>
      </c>
      <c r="AM490">
        <v>4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6</v>
      </c>
      <c r="AT490">
        <v>0.54</v>
      </c>
      <c r="AU490" t="s">
        <v>6</v>
      </c>
      <c r="AV490">
        <v>2</v>
      </c>
      <c r="AW490">
        <v>2</v>
      </c>
      <c r="AX490">
        <v>92855634</v>
      </c>
      <c r="AY490">
        <v>1</v>
      </c>
      <c r="AZ490">
        <v>0</v>
      </c>
      <c r="BA490">
        <v>521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ROUND(Y490*Source!I242,7)</f>
        <v>0.25919999999999999</v>
      </c>
      <c r="CY490">
        <f>AD490</f>
        <v>0</v>
      </c>
      <c r="CZ490">
        <f>AH490</f>
        <v>0</v>
      </c>
      <c r="DA490">
        <f>AL490</f>
        <v>1</v>
      </c>
      <c r="DB490">
        <f t="shared" si="247"/>
        <v>0</v>
      </c>
      <c r="DC490">
        <f t="shared" si="248"/>
        <v>0</v>
      </c>
      <c r="DD490" t="s">
        <v>6</v>
      </c>
      <c r="DE490" t="s">
        <v>6</v>
      </c>
      <c r="DF490">
        <f t="shared" si="271"/>
        <v>0</v>
      </c>
      <c r="DG490">
        <f t="shared" si="268"/>
        <v>0</v>
      </c>
      <c r="DH490">
        <f>ROUND(ROUND(AG490*AK490,2)*CX490,2)</f>
        <v>0</v>
      </c>
      <c r="DI490">
        <f t="shared" ref="DI490:DI504" si="272">ROUND(ROUND(AH490,2)*CX490,2)</f>
        <v>0</v>
      </c>
      <c r="DJ490">
        <f>DI490</f>
        <v>0</v>
      </c>
      <c r="DK490">
        <v>0</v>
      </c>
      <c r="DL490" t="s">
        <v>6</v>
      </c>
      <c r="DM490">
        <v>0</v>
      </c>
      <c r="DN490" t="s">
        <v>6</v>
      </c>
      <c r="DO490">
        <v>0</v>
      </c>
    </row>
    <row r="491" spans="1:119" x14ac:dyDescent="0.2">
      <c r="A491">
        <f>ROW(Source!A242)</f>
        <v>242</v>
      </c>
      <c r="B491">
        <v>92854092</v>
      </c>
      <c r="C491">
        <v>92855616</v>
      </c>
      <c r="D491">
        <v>49672515</v>
      </c>
      <c r="E491">
        <v>1</v>
      </c>
      <c r="F491">
        <v>1</v>
      </c>
      <c r="G491">
        <v>1</v>
      </c>
      <c r="H491">
        <v>2</v>
      </c>
      <c r="I491" t="s">
        <v>570</v>
      </c>
      <c r="J491" t="s">
        <v>571</v>
      </c>
      <c r="K491" t="s">
        <v>572</v>
      </c>
      <c r="L491">
        <v>1367</v>
      </c>
      <c r="N491">
        <v>1011</v>
      </c>
      <c r="O491" t="s">
        <v>534</v>
      </c>
      <c r="P491" t="s">
        <v>534</v>
      </c>
      <c r="Q491">
        <v>1</v>
      </c>
      <c r="W491">
        <v>0</v>
      </c>
      <c r="X491">
        <v>-130837057</v>
      </c>
      <c r="Y491">
        <f t="shared" si="243"/>
        <v>0.08</v>
      </c>
      <c r="AA491">
        <v>0</v>
      </c>
      <c r="AB491">
        <v>1358.21</v>
      </c>
      <c r="AC491">
        <v>605.48</v>
      </c>
      <c r="AD491">
        <v>0</v>
      </c>
      <c r="AE491">
        <v>0</v>
      </c>
      <c r="AF491">
        <v>86.4</v>
      </c>
      <c r="AG491">
        <v>13.5</v>
      </c>
      <c r="AH491">
        <v>0</v>
      </c>
      <c r="AI491">
        <v>1</v>
      </c>
      <c r="AJ491">
        <v>15.72</v>
      </c>
      <c r="AK491">
        <v>44.85</v>
      </c>
      <c r="AL491">
        <v>1</v>
      </c>
      <c r="AM491">
        <v>4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6</v>
      </c>
      <c r="AT491">
        <v>0.08</v>
      </c>
      <c r="AU491" t="s">
        <v>6</v>
      </c>
      <c r="AV491">
        <v>0</v>
      </c>
      <c r="AW491">
        <v>2</v>
      </c>
      <c r="AX491">
        <v>92855635</v>
      </c>
      <c r="AY491">
        <v>1</v>
      </c>
      <c r="AZ491">
        <v>0</v>
      </c>
      <c r="BA491">
        <v>522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ROUND(Y491*Source!I242*DO491,7)</f>
        <v>0</v>
      </c>
      <c r="CX491">
        <f>ROUND(Y491*Source!I242,7)</f>
        <v>3.8399999999999997E-2</v>
      </c>
      <c r="CY491">
        <f>AB491</f>
        <v>1358.21</v>
      </c>
      <c r="CZ491">
        <f>AF491</f>
        <v>86.4</v>
      </c>
      <c r="DA491">
        <f>AJ491</f>
        <v>15.72</v>
      </c>
      <c r="DB491">
        <f t="shared" si="247"/>
        <v>6.91</v>
      </c>
      <c r="DC491">
        <f t="shared" si="248"/>
        <v>1.08</v>
      </c>
      <c r="DD491" t="s">
        <v>6</v>
      </c>
      <c r="DE491" t="s">
        <v>6</v>
      </c>
      <c r="DF491">
        <f t="shared" si="271"/>
        <v>0</v>
      </c>
      <c r="DG491">
        <f>ROUND(ROUND(AF491*AJ491,2)*CX491,2)</f>
        <v>52.16</v>
      </c>
      <c r="DH491">
        <f>ROUND(ROUND(AG491*AK491,2)*CX491,2)</f>
        <v>23.25</v>
      </c>
      <c r="DI491">
        <f t="shared" si="272"/>
        <v>0</v>
      </c>
      <c r="DJ491">
        <f>DG491</f>
        <v>52.16</v>
      </c>
      <c r="DK491">
        <v>0</v>
      </c>
      <c r="DL491" t="s">
        <v>6</v>
      </c>
      <c r="DM491">
        <v>0</v>
      </c>
      <c r="DN491" t="s">
        <v>6</v>
      </c>
      <c r="DO491">
        <v>0</v>
      </c>
    </row>
    <row r="492" spans="1:119" x14ac:dyDescent="0.2">
      <c r="A492">
        <f>ROW(Source!A242)</f>
        <v>242</v>
      </c>
      <c r="B492">
        <v>92854092</v>
      </c>
      <c r="C492">
        <v>92855616</v>
      </c>
      <c r="D492">
        <v>49672573</v>
      </c>
      <c r="E492">
        <v>1</v>
      </c>
      <c r="F492">
        <v>1</v>
      </c>
      <c r="G492">
        <v>1</v>
      </c>
      <c r="H492">
        <v>2</v>
      </c>
      <c r="I492" t="s">
        <v>565</v>
      </c>
      <c r="J492" t="s">
        <v>566</v>
      </c>
      <c r="K492" t="s">
        <v>567</v>
      </c>
      <c r="L492">
        <v>1367</v>
      </c>
      <c r="N492">
        <v>1011</v>
      </c>
      <c r="O492" t="s">
        <v>534</v>
      </c>
      <c r="P492" t="s">
        <v>534</v>
      </c>
      <c r="Q492">
        <v>1</v>
      </c>
      <c r="W492">
        <v>0</v>
      </c>
      <c r="X492">
        <v>-430484415</v>
      </c>
      <c r="Y492">
        <f t="shared" si="243"/>
        <v>0.06</v>
      </c>
      <c r="AA492">
        <v>0</v>
      </c>
      <c r="AB492">
        <v>1814.09</v>
      </c>
      <c r="AC492">
        <v>605.48</v>
      </c>
      <c r="AD492">
        <v>0</v>
      </c>
      <c r="AE492">
        <v>0</v>
      </c>
      <c r="AF492">
        <v>115.4</v>
      </c>
      <c r="AG492">
        <v>13.5</v>
      </c>
      <c r="AH492">
        <v>0</v>
      </c>
      <c r="AI492">
        <v>1</v>
      </c>
      <c r="AJ492">
        <v>15.72</v>
      </c>
      <c r="AK492">
        <v>44.85</v>
      </c>
      <c r="AL492">
        <v>1</v>
      </c>
      <c r="AM492">
        <v>4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6</v>
      </c>
      <c r="AT492">
        <v>0.06</v>
      </c>
      <c r="AU492" t="s">
        <v>6</v>
      </c>
      <c r="AV492">
        <v>0</v>
      </c>
      <c r="AW492">
        <v>2</v>
      </c>
      <c r="AX492">
        <v>92855636</v>
      </c>
      <c r="AY492">
        <v>1</v>
      </c>
      <c r="AZ492">
        <v>0</v>
      </c>
      <c r="BA492">
        <v>523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ROUND(Y492*Source!I242*DO492,7)</f>
        <v>0</v>
      </c>
      <c r="CX492">
        <f>ROUND(Y492*Source!I242,7)</f>
        <v>2.8799999999999999E-2</v>
      </c>
      <c r="CY492">
        <f>AB492</f>
        <v>1814.09</v>
      </c>
      <c r="CZ492">
        <f>AF492</f>
        <v>115.4</v>
      </c>
      <c r="DA492">
        <f>AJ492</f>
        <v>15.72</v>
      </c>
      <c r="DB492">
        <f t="shared" si="247"/>
        <v>6.92</v>
      </c>
      <c r="DC492">
        <f t="shared" si="248"/>
        <v>0.81</v>
      </c>
      <c r="DD492" t="s">
        <v>6</v>
      </c>
      <c r="DE492" t="s">
        <v>6</v>
      </c>
      <c r="DF492">
        <f t="shared" si="271"/>
        <v>0</v>
      </c>
      <c r="DG492">
        <f>ROUND(ROUND(AF492*AJ492,2)*CX492,2)</f>
        <v>52.25</v>
      </c>
      <c r="DH492">
        <f>ROUND(ROUND(AG492*AK492,2)*CX492,2)</f>
        <v>17.440000000000001</v>
      </c>
      <c r="DI492">
        <f t="shared" si="272"/>
        <v>0</v>
      </c>
      <c r="DJ492">
        <f>DG492</f>
        <v>52.25</v>
      </c>
      <c r="DK492">
        <v>0</v>
      </c>
      <c r="DL492" t="s">
        <v>6</v>
      </c>
      <c r="DM492">
        <v>0</v>
      </c>
      <c r="DN492" t="s">
        <v>6</v>
      </c>
      <c r="DO492">
        <v>0</v>
      </c>
    </row>
    <row r="493" spans="1:119" x14ac:dyDescent="0.2">
      <c r="A493">
        <f>ROW(Source!A242)</f>
        <v>242</v>
      </c>
      <c r="B493">
        <v>92854092</v>
      </c>
      <c r="C493">
        <v>92855616</v>
      </c>
      <c r="D493">
        <v>49673503</v>
      </c>
      <c r="E493">
        <v>1</v>
      </c>
      <c r="F493">
        <v>1</v>
      </c>
      <c r="G493">
        <v>1</v>
      </c>
      <c r="H493">
        <v>2</v>
      </c>
      <c r="I493" t="s">
        <v>531</v>
      </c>
      <c r="J493" t="s">
        <v>532</v>
      </c>
      <c r="K493" t="s">
        <v>533</v>
      </c>
      <c r="L493">
        <v>1367</v>
      </c>
      <c r="N493">
        <v>1011</v>
      </c>
      <c r="O493" t="s">
        <v>534</v>
      </c>
      <c r="P493" t="s">
        <v>534</v>
      </c>
      <c r="Q493">
        <v>1</v>
      </c>
      <c r="W493">
        <v>0</v>
      </c>
      <c r="X493">
        <v>509054691</v>
      </c>
      <c r="Y493">
        <f t="shared" si="243"/>
        <v>0.4</v>
      </c>
      <c r="AA493">
        <v>0</v>
      </c>
      <c r="AB493">
        <v>1032.96</v>
      </c>
      <c r="AC493">
        <v>520.26</v>
      </c>
      <c r="AD493">
        <v>0</v>
      </c>
      <c r="AE493">
        <v>0</v>
      </c>
      <c r="AF493">
        <v>65.709999999999994</v>
      </c>
      <c r="AG493">
        <v>11.6</v>
      </c>
      <c r="AH493">
        <v>0</v>
      </c>
      <c r="AI493">
        <v>1</v>
      </c>
      <c r="AJ493">
        <v>15.72</v>
      </c>
      <c r="AK493">
        <v>44.85</v>
      </c>
      <c r="AL493">
        <v>1</v>
      </c>
      <c r="AM493">
        <v>4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6</v>
      </c>
      <c r="AT493">
        <v>0.4</v>
      </c>
      <c r="AU493" t="s">
        <v>6</v>
      </c>
      <c r="AV493">
        <v>0</v>
      </c>
      <c r="AW493">
        <v>2</v>
      </c>
      <c r="AX493">
        <v>92855637</v>
      </c>
      <c r="AY493">
        <v>1</v>
      </c>
      <c r="AZ493">
        <v>0</v>
      </c>
      <c r="BA493">
        <v>524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f>ROUND(Y493*Source!I242*DO493,7)</f>
        <v>0</v>
      </c>
      <c r="CX493">
        <f>ROUND(Y493*Source!I242,7)</f>
        <v>0.192</v>
      </c>
      <c r="CY493">
        <f>AB493</f>
        <v>1032.96</v>
      </c>
      <c r="CZ493">
        <f>AF493</f>
        <v>65.709999999999994</v>
      </c>
      <c r="DA493">
        <f>AJ493</f>
        <v>15.72</v>
      </c>
      <c r="DB493">
        <f t="shared" si="247"/>
        <v>26.28</v>
      </c>
      <c r="DC493">
        <f t="shared" si="248"/>
        <v>4.6399999999999997</v>
      </c>
      <c r="DD493" t="s">
        <v>6</v>
      </c>
      <c r="DE493" t="s">
        <v>6</v>
      </c>
      <c r="DF493">
        <f t="shared" si="271"/>
        <v>0</v>
      </c>
      <c r="DG493">
        <f>ROUND(ROUND(AF493*AJ493,2)*CX493,2)</f>
        <v>198.33</v>
      </c>
      <c r="DH493">
        <f>ROUND(ROUND(AG493*AK493,2)*CX493,2)</f>
        <v>99.89</v>
      </c>
      <c r="DI493">
        <f t="shared" si="272"/>
        <v>0</v>
      </c>
      <c r="DJ493">
        <f>DG493</f>
        <v>198.33</v>
      </c>
      <c r="DK493">
        <v>0</v>
      </c>
      <c r="DL493" t="s">
        <v>6</v>
      </c>
      <c r="DM493">
        <v>0</v>
      </c>
      <c r="DN493" t="s">
        <v>6</v>
      </c>
      <c r="DO493">
        <v>0</v>
      </c>
    </row>
    <row r="494" spans="1:119" x14ac:dyDescent="0.2">
      <c r="A494">
        <f>ROW(Source!A242)</f>
        <v>242</v>
      </c>
      <c r="B494">
        <v>92854092</v>
      </c>
      <c r="C494">
        <v>92855616</v>
      </c>
      <c r="D494">
        <v>49673658</v>
      </c>
      <c r="E494">
        <v>1</v>
      </c>
      <c r="F494">
        <v>1</v>
      </c>
      <c r="G494">
        <v>1</v>
      </c>
      <c r="H494">
        <v>2</v>
      </c>
      <c r="I494" t="s">
        <v>573</v>
      </c>
      <c r="J494" t="s">
        <v>574</v>
      </c>
      <c r="K494" t="s">
        <v>575</v>
      </c>
      <c r="L494">
        <v>1367</v>
      </c>
      <c r="N494">
        <v>1011</v>
      </c>
      <c r="O494" t="s">
        <v>534</v>
      </c>
      <c r="P494" t="s">
        <v>534</v>
      </c>
      <c r="Q494">
        <v>1</v>
      </c>
      <c r="W494">
        <v>0</v>
      </c>
      <c r="X494">
        <v>2077867240</v>
      </c>
      <c r="Y494">
        <f t="shared" si="243"/>
        <v>1.19</v>
      </c>
      <c r="AA494">
        <v>0</v>
      </c>
      <c r="AB494">
        <v>18.86</v>
      </c>
      <c r="AC494">
        <v>0</v>
      </c>
      <c r="AD494">
        <v>0</v>
      </c>
      <c r="AE494">
        <v>0</v>
      </c>
      <c r="AF494">
        <v>1.2</v>
      </c>
      <c r="AG494">
        <v>0</v>
      </c>
      <c r="AH494">
        <v>0</v>
      </c>
      <c r="AI494">
        <v>1</v>
      </c>
      <c r="AJ494">
        <v>15.72</v>
      </c>
      <c r="AK494">
        <v>44.85</v>
      </c>
      <c r="AL494">
        <v>1</v>
      </c>
      <c r="AM494">
        <v>4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6</v>
      </c>
      <c r="AT494">
        <v>1.19</v>
      </c>
      <c r="AU494" t="s">
        <v>6</v>
      </c>
      <c r="AV494">
        <v>0</v>
      </c>
      <c r="AW494">
        <v>2</v>
      </c>
      <c r="AX494">
        <v>92855638</v>
      </c>
      <c r="AY494">
        <v>1</v>
      </c>
      <c r="AZ494">
        <v>0</v>
      </c>
      <c r="BA494">
        <v>525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f>ROUND(Y494*Source!I242*DO494,7)</f>
        <v>0</v>
      </c>
      <c r="CX494">
        <f>ROUND(Y494*Source!I242,7)</f>
        <v>0.57120000000000004</v>
      </c>
      <c r="CY494">
        <f>AB494</f>
        <v>18.86</v>
      </c>
      <c r="CZ494">
        <f>AF494</f>
        <v>1.2</v>
      </c>
      <c r="DA494">
        <f>AJ494</f>
        <v>15.72</v>
      </c>
      <c r="DB494">
        <f t="shared" si="247"/>
        <v>1.43</v>
      </c>
      <c r="DC494">
        <f t="shared" si="248"/>
        <v>0</v>
      </c>
      <c r="DD494" t="s">
        <v>6</v>
      </c>
      <c r="DE494" t="s">
        <v>6</v>
      </c>
      <c r="DF494">
        <f t="shared" si="271"/>
        <v>0</v>
      </c>
      <c r="DG494">
        <f>ROUND(ROUND(AF494*AJ494,2)*CX494,2)</f>
        <v>10.77</v>
      </c>
      <c r="DH494">
        <f>ROUND(ROUND(AG494*AK494,2)*CX494,2)</f>
        <v>0</v>
      </c>
      <c r="DI494">
        <f t="shared" si="272"/>
        <v>0</v>
      </c>
      <c r="DJ494">
        <f>DG494</f>
        <v>10.77</v>
      </c>
      <c r="DK494">
        <v>0</v>
      </c>
      <c r="DL494" t="s">
        <v>6</v>
      </c>
      <c r="DM494">
        <v>0</v>
      </c>
      <c r="DN494" t="s">
        <v>6</v>
      </c>
      <c r="DO494">
        <v>0</v>
      </c>
    </row>
    <row r="495" spans="1:119" x14ac:dyDescent="0.2">
      <c r="A495">
        <f>ROW(Source!A242)</f>
        <v>242</v>
      </c>
      <c r="B495">
        <v>92854092</v>
      </c>
      <c r="C495">
        <v>92855616</v>
      </c>
      <c r="D495">
        <v>49521586</v>
      </c>
      <c r="E495">
        <v>1</v>
      </c>
      <c r="F495">
        <v>1</v>
      </c>
      <c r="G495">
        <v>1</v>
      </c>
      <c r="H495">
        <v>3</v>
      </c>
      <c r="I495" t="s">
        <v>576</v>
      </c>
      <c r="J495" t="s">
        <v>577</v>
      </c>
      <c r="K495" t="s">
        <v>578</v>
      </c>
      <c r="L495">
        <v>1348</v>
      </c>
      <c r="N495">
        <v>1009</v>
      </c>
      <c r="O495" t="s">
        <v>162</v>
      </c>
      <c r="P495" t="s">
        <v>162</v>
      </c>
      <c r="Q495">
        <v>1000</v>
      </c>
      <c r="W495">
        <v>0</v>
      </c>
      <c r="X495">
        <v>1892417071</v>
      </c>
      <c r="Y495">
        <f t="shared" si="243"/>
        <v>1.9000000000000001E-4</v>
      </c>
      <c r="AA495">
        <v>302956.79999999999</v>
      </c>
      <c r="AB495">
        <v>0</v>
      </c>
      <c r="AC495">
        <v>0</v>
      </c>
      <c r="AD495">
        <v>0</v>
      </c>
      <c r="AE495">
        <v>30540</v>
      </c>
      <c r="AF495">
        <v>0</v>
      </c>
      <c r="AG495">
        <v>0</v>
      </c>
      <c r="AH495">
        <v>0</v>
      </c>
      <c r="AI495">
        <v>9.92</v>
      </c>
      <c r="AJ495">
        <v>1</v>
      </c>
      <c r="AK495">
        <v>1</v>
      </c>
      <c r="AL495">
        <v>1</v>
      </c>
      <c r="AM495">
        <v>4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6</v>
      </c>
      <c r="AT495">
        <v>1.9000000000000001E-4</v>
      </c>
      <c r="AU495" t="s">
        <v>6</v>
      </c>
      <c r="AV495">
        <v>0</v>
      </c>
      <c r="AW495">
        <v>2</v>
      </c>
      <c r="AX495">
        <v>92855639</v>
      </c>
      <c r="AY495">
        <v>1</v>
      </c>
      <c r="AZ495">
        <v>0</v>
      </c>
      <c r="BA495">
        <v>526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ROUND(Y495*Source!I242,7)</f>
        <v>9.1199999999999994E-5</v>
      </c>
      <c r="CY495">
        <f t="shared" ref="CY495:CY504" si="273">AA495</f>
        <v>302956.79999999999</v>
      </c>
      <c r="CZ495">
        <f t="shared" ref="CZ495:CZ504" si="274">AE495</f>
        <v>30540</v>
      </c>
      <c r="DA495">
        <f t="shared" ref="DA495:DA504" si="275">AI495</f>
        <v>9.92</v>
      </c>
      <c r="DB495">
        <f t="shared" si="247"/>
        <v>5.8</v>
      </c>
      <c r="DC495">
        <f t="shared" si="248"/>
        <v>0</v>
      </c>
      <c r="DD495" t="s">
        <v>6</v>
      </c>
      <c r="DE495" t="s">
        <v>6</v>
      </c>
      <c r="DF495">
        <f t="shared" ref="DF495:DF504" si="276">ROUND(ROUND(AE495*AI495,2)*CX495,2)</f>
        <v>27.63</v>
      </c>
      <c r="DG495">
        <f t="shared" ref="DG495:DG506" si="277">ROUND(ROUND(AF495,2)*CX495,2)</f>
        <v>0</v>
      </c>
      <c r="DH495">
        <f t="shared" ref="DH495:DH505" si="278">ROUND(ROUND(AG495,2)*CX495,2)</f>
        <v>0</v>
      </c>
      <c r="DI495">
        <f t="shared" si="272"/>
        <v>0</v>
      </c>
      <c r="DJ495">
        <f t="shared" ref="DJ495:DJ504" si="279">DF495</f>
        <v>27.63</v>
      </c>
      <c r="DK495">
        <v>0</v>
      </c>
      <c r="DL495" t="s">
        <v>6</v>
      </c>
      <c r="DM495">
        <v>0</v>
      </c>
      <c r="DN495" t="s">
        <v>6</v>
      </c>
      <c r="DO495">
        <v>0</v>
      </c>
    </row>
    <row r="496" spans="1:119" x14ac:dyDescent="0.2">
      <c r="A496">
        <f>ROW(Source!A242)</f>
        <v>242</v>
      </c>
      <c r="B496">
        <v>92854092</v>
      </c>
      <c r="C496">
        <v>92855616</v>
      </c>
      <c r="D496">
        <v>49521602</v>
      </c>
      <c r="E496">
        <v>1</v>
      </c>
      <c r="F496">
        <v>1</v>
      </c>
      <c r="G496">
        <v>1</v>
      </c>
      <c r="H496">
        <v>3</v>
      </c>
      <c r="I496" t="s">
        <v>579</v>
      </c>
      <c r="J496" t="s">
        <v>580</v>
      </c>
      <c r="K496" t="s">
        <v>581</v>
      </c>
      <c r="L496">
        <v>1339</v>
      </c>
      <c r="N496">
        <v>1007</v>
      </c>
      <c r="O496" t="s">
        <v>392</v>
      </c>
      <c r="P496" t="s">
        <v>392</v>
      </c>
      <c r="Q496">
        <v>1</v>
      </c>
      <c r="W496">
        <v>0</v>
      </c>
      <c r="X496">
        <v>-1761807714</v>
      </c>
      <c r="Y496">
        <f t="shared" si="243"/>
        <v>0.34200000000000003</v>
      </c>
      <c r="AA496">
        <v>61.7</v>
      </c>
      <c r="AB496">
        <v>0</v>
      </c>
      <c r="AC496">
        <v>0</v>
      </c>
      <c r="AD496">
        <v>0</v>
      </c>
      <c r="AE496">
        <v>6.22</v>
      </c>
      <c r="AF496">
        <v>0</v>
      </c>
      <c r="AG496">
        <v>0</v>
      </c>
      <c r="AH496">
        <v>0</v>
      </c>
      <c r="AI496">
        <v>9.92</v>
      </c>
      <c r="AJ496">
        <v>1</v>
      </c>
      <c r="AK496">
        <v>1</v>
      </c>
      <c r="AL496">
        <v>1</v>
      </c>
      <c r="AM496">
        <v>4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6</v>
      </c>
      <c r="AT496">
        <v>0.34200000000000003</v>
      </c>
      <c r="AU496" t="s">
        <v>6</v>
      </c>
      <c r="AV496">
        <v>0</v>
      </c>
      <c r="AW496">
        <v>2</v>
      </c>
      <c r="AX496">
        <v>92855640</v>
      </c>
      <c r="AY496">
        <v>1</v>
      </c>
      <c r="AZ496">
        <v>0</v>
      </c>
      <c r="BA496">
        <v>527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ROUND(Y496*Source!I242,7)</f>
        <v>0.16416</v>
      </c>
      <c r="CY496">
        <f t="shared" si="273"/>
        <v>61.7</v>
      </c>
      <c r="CZ496">
        <f t="shared" si="274"/>
        <v>6.22</v>
      </c>
      <c r="DA496">
        <f t="shared" si="275"/>
        <v>9.92</v>
      </c>
      <c r="DB496">
        <f t="shared" si="247"/>
        <v>2.13</v>
      </c>
      <c r="DC496">
        <f t="shared" si="248"/>
        <v>0</v>
      </c>
      <c r="DD496" t="s">
        <v>6</v>
      </c>
      <c r="DE496" t="s">
        <v>6</v>
      </c>
      <c r="DF496">
        <f t="shared" si="276"/>
        <v>10.130000000000001</v>
      </c>
      <c r="DG496">
        <f t="shared" si="277"/>
        <v>0</v>
      </c>
      <c r="DH496">
        <f t="shared" si="278"/>
        <v>0</v>
      </c>
      <c r="DI496">
        <f t="shared" si="272"/>
        <v>0</v>
      </c>
      <c r="DJ496">
        <f t="shared" si="279"/>
        <v>10.130000000000001</v>
      </c>
      <c r="DK496">
        <v>0</v>
      </c>
      <c r="DL496" t="s">
        <v>6</v>
      </c>
      <c r="DM496">
        <v>0</v>
      </c>
      <c r="DN496" t="s">
        <v>6</v>
      </c>
      <c r="DO496">
        <v>0</v>
      </c>
    </row>
    <row r="497" spans="1:119" x14ac:dyDescent="0.2">
      <c r="A497">
        <f>ROW(Source!A242)</f>
        <v>242</v>
      </c>
      <c r="B497">
        <v>92854092</v>
      </c>
      <c r="C497">
        <v>92855616</v>
      </c>
      <c r="D497">
        <v>49523203</v>
      </c>
      <c r="E497">
        <v>1</v>
      </c>
      <c r="F497">
        <v>1</v>
      </c>
      <c r="G497">
        <v>1</v>
      </c>
      <c r="H497">
        <v>3</v>
      </c>
      <c r="I497" t="s">
        <v>582</v>
      </c>
      <c r="J497" t="s">
        <v>583</v>
      </c>
      <c r="K497" t="s">
        <v>584</v>
      </c>
      <c r="L497">
        <v>1339</v>
      </c>
      <c r="N497">
        <v>1007</v>
      </c>
      <c r="O497" t="s">
        <v>392</v>
      </c>
      <c r="P497" t="s">
        <v>392</v>
      </c>
      <c r="Q497">
        <v>1</v>
      </c>
      <c r="W497">
        <v>0</v>
      </c>
      <c r="X497">
        <v>-143474561</v>
      </c>
      <c r="Y497">
        <f t="shared" si="243"/>
        <v>1.76</v>
      </c>
      <c r="AA497">
        <v>24.2</v>
      </c>
      <c r="AB497">
        <v>0</v>
      </c>
      <c r="AC497">
        <v>0</v>
      </c>
      <c r="AD497">
        <v>0</v>
      </c>
      <c r="AE497">
        <v>2.44</v>
      </c>
      <c r="AF497">
        <v>0</v>
      </c>
      <c r="AG497">
        <v>0</v>
      </c>
      <c r="AH497">
        <v>0</v>
      </c>
      <c r="AI497">
        <v>9.92</v>
      </c>
      <c r="AJ497">
        <v>1</v>
      </c>
      <c r="AK497">
        <v>1</v>
      </c>
      <c r="AL497">
        <v>1</v>
      </c>
      <c r="AM497">
        <v>4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6</v>
      </c>
      <c r="AT497">
        <v>1.76</v>
      </c>
      <c r="AU497" t="s">
        <v>6</v>
      </c>
      <c r="AV497">
        <v>0</v>
      </c>
      <c r="AW497">
        <v>2</v>
      </c>
      <c r="AX497">
        <v>92855641</v>
      </c>
      <c r="AY497">
        <v>1</v>
      </c>
      <c r="AZ497">
        <v>0</v>
      </c>
      <c r="BA497">
        <v>528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ROUND(Y497*Source!I242,7)</f>
        <v>0.8448</v>
      </c>
      <c r="CY497">
        <f t="shared" si="273"/>
        <v>24.2</v>
      </c>
      <c r="CZ497">
        <f t="shared" si="274"/>
        <v>2.44</v>
      </c>
      <c r="DA497">
        <f t="shared" si="275"/>
        <v>9.92</v>
      </c>
      <c r="DB497">
        <f t="shared" si="247"/>
        <v>4.29</v>
      </c>
      <c r="DC497">
        <f t="shared" si="248"/>
        <v>0</v>
      </c>
      <c r="DD497" t="s">
        <v>6</v>
      </c>
      <c r="DE497" t="s">
        <v>6</v>
      </c>
      <c r="DF497">
        <f t="shared" si="276"/>
        <v>20.440000000000001</v>
      </c>
      <c r="DG497">
        <f t="shared" si="277"/>
        <v>0</v>
      </c>
      <c r="DH497">
        <f t="shared" si="278"/>
        <v>0</v>
      </c>
      <c r="DI497">
        <f t="shared" si="272"/>
        <v>0</v>
      </c>
      <c r="DJ497">
        <f t="shared" si="279"/>
        <v>20.440000000000001</v>
      </c>
      <c r="DK497">
        <v>0</v>
      </c>
      <c r="DL497" t="s">
        <v>6</v>
      </c>
      <c r="DM497">
        <v>0</v>
      </c>
      <c r="DN497" t="s">
        <v>6</v>
      </c>
      <c r="DO497">
        <v>0</v>
      </c>
    </row>
    <row r="498" spans="1:119" x14ac:dyDescent="0.2">
      <c r="A498">
        <f>ROW(Source!A242)</f>
        <v>242</v>
      </c>
      <c r="B498">
        <v>92854092</v>
      </c>
      <c r="C498">
        <v>92855616</v>
      </c>
      <c r="D498">
        <v>49523851</v>
      </c>
      <c r="E498">
        <v>1</v>
      </c>
      <c r="F498">
        <v>1</v>
      </c>
      <c r="G498">
        <v>1</v>
      </c>
      <c r="H498">
        <v>3</v>
      </c>
      <c r="I498" t="s">
        <v>555</v>
      </c>
      <c r="J498" t="s">
        <v>556</v>
      </c>
      <c r="K498" t="s">
        <v>557</v>
      </c>
      <c r="L498">
        <v>1346</v>
      </c>
      <c r="N498">
        <v>1009</v>
      </c>
      <c r="O498" t="s">
        <v>558</v>
      </c>
      <c r="P498" t="s">
        <v>558</v>
      </c>
      <c r="Q498">
        <v>1</v>
      </c>
      <c r="W498">
        <v>0</v>
      </c>
      <c r="X498">
        <v>-617477323</v>
      </c>
      <c r="Y498">
        <f t="shared" si="243"/>
        <v>0.05</v>
      </c>
      <c r="AA498">
        <v>369.92</v>
      </c>
      <c r="AB498">
        <v>0</v>
      </c>
      <c r="AC498">
        <v>0</v>
      </c>
      <c r="AD498">
        <v>0</v>
      </c>
      <c r="AE498">
        <v>37.29</v>
      </c>
      <c r="AF498">
        <v>0</v>
      </c>
      <c r="AG498">
        <v>0</v>
      </c>
      <c r="AH498">
        <v>0</v>
      </c>
      <c r="AI498">
        <v>9.92</v>
      </c>
      <c r="AJ498">
        <v>1</v>
      </c>
      <c r="AK498">
        <v>1</v>
      </c>
      <c r="AL498">
        <v>1</v>
      </c>
      <c r="AM498">
        <v>4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6</v>
      </c>
      <c r="AT498">
        <v>0.05</v>
      </c>
      <c r="AU498" t="s">
        <v>6</v>
      </c>
      <c r="AV498">
        <v>0</v>
      </c>
      <c r="AW498">
        <v>2</v>
      </c>
      <c r="AX498">
        <v>92855642</v>
      </c>
      <c r="AY498">
        <v>1</v>
      </c>
      <c r="AZ498">
        <v>0</v>
      </c>
      <c r="BA498">
        <v>529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ROUND(Y498*Source!I242,7)</f>
        <v>2.4E-2</v>
      </c>
      <c r="CY498">
        <f t="shared" si="273"/>
        <v>369.92</v>
      </c>
      <c r="CZ498">
        <f t="shared" si="274"/>
        <v>37.29</v>
      </c>
      <c r="DA498">
        <f t="shared" si="275"/>
        <v>9.92</v>
      </c>
      <c r="DB498">
        <f t="shared" si="247"/>
        <v>1.86</v>
      </c>
      <c r="DC498">
        <f t="shared" si="248"/>
        <v>0</v>
      </c>
      <c r="DD498" t="s">
        <v>6</v>
      </c>
      <c r="DE498" t="s">
        <v>6</v>
      </c>
      <c r="DF498">
        <f t="shared" si="276"/>
        <v>8.8800000000000008</v>
      </c>
      <c r="DG498">
        <f t="shared" si="277"/>
        <v>0</v>
      </c>
      <c r="DH498">
        <f t="shared" si="278"/>
        <v>0</v>
      </c>
      <c r="DI498">
        <f t="shared" si="272"/>
        <v>0</v>
      </c>
      <c r="DJ498">
        <f t="shared" si="279"/>
        <v>8.8800000000000008</v>
      </c>
      <c r="DK498">
        <v>0</v>
      </c>
      <c r="DL498" t="s">
        <v>6</v>
      </c>
      <c r="DM498">
        <v>0</v>
      </c>
      <c r="DN498" t="s">
        <v>6</v>
      </c>
      <c r="DO498">
        <v>0</v>
      </c>
    </row>
    <row r="499" spans="1:119" x14ac:dyDescent="0.2">
      <c r="A499">
        <f>ROW(Source!A242)</f>
        <v>242</v>
      </c>
      <c r="B499">
        <v>92854092</v>
      </c>
      <c r="C499">
        <v>92855616</v>
      </c>
      <c r="D499">
        <v>49524232</v>
      </c>
      <c r="E499">
        <v>1</v>
      </c>
      <c r="F499">
        <v>1</v>
      </c>
      <c r="G499">
        <v>1</v>
      </c>
      <c r="H499">
        <v>3</v>
      </c>
      <c r="I499" t="s">
        <v>585</v>
      </c>
      <c r="J499" t="s">
        <v>586</v>
      </c>
      <c r="K499" t="s">
        <v>587</v>
      </c>
      <c r="L499">
        <v>1348</v>
      </c>
      <c r="N499">
        <v>1009</v>
      </c>
      <c r="O499" t="s">
        <v>162</v>
      </c>
      <c r="P499" t="s">
        <v>162</v>
      </c>
      <c r="Q499">
        <v>1000</v>
      </c>
      <c r="W499">
        <v>0</v>
      </c>
      <c r="X499">
        <v>1913150405</v>
      </c>
      <c r="Y499">
        <f t="shared" si="243"/>
        <v>4.0000000000000002E-4</v>
      </c>
      <c r="AA499">
        <v>134515.20000000001</v>
      </c>
      <c r="AB499">
        <v>0</v>
      </c>
      <c r="AC499">
        <v>0</v>
      </c>
      <c r="AD499">
        <v>0</v>
      </c>
      <c r="AE499">
        <v>13560</v>
      </c>
      <c r="AF499">
        <v>0</v>
      </c>
      <c r="AG499">
        <v>0</v>
      </c>
      <c r="AH499">
        <v>0</v>
      </c>
      <c r="AI499">
        <v>9.92</v>
      </c>
      <c r="AJ499">
        <v>1</v>
      </c>
      <c r="AK499">
        <v>1</v>
      </c>
      <c r="AL499">
        <v>1</v>
      </c>
      <c r="AM499">
        <v>4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6</v>
      </c>
      <c r="AT499">
        <v>4.0000000000000002E-4</v>
      </c>
      <c r="AU499" t="s">
        <v>6</v>
      </c>
      <c r="AV499">
        <v>0</v>
      </c>
      <c r="AW499">
        <v>2</v>
      </c>
      <c r="AX499">
        <v>92855643</v>
      </c>
      <c r="AY499">
        <v>1</v>
      </c>
      <c r="AZ499">
        <v>0</v>
      </c>
      <c r="BA499">
        <v>530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ROUND(Y499*Source!I242,7)</f>
        <v>1.92E-4</v>
      </c>
      <c r="CY499">
        <f t="shared" si="273"/>
        <v>134515.20000000001</v>
      </c>
      <c r="CZ499">
        <f t="shared" si="274"/>
        <v>13560</v>
      </c>
      <c r="DA499">
        <f t="shared" si="275"/>
        <v>9.92</v>
      </c>
      <c r="DB499">
        <f t="shared" si="247"/>
        <v>5.42</v>
      </c>
      <c r="DC499">
        <f t="shared" si="248"/>
        <v>0</v>
      </c>
      <c r="DD499" t="s">
        <v>6</v>
      </c>
      <c r="DE499" t="s">
        <v>6</v>
      </c>
      <c r="DF499">
        <f t="shared" si="276"/>
        <v>25.83</v>
      </c>
      <c r="DG499">
        <f t="shared" si="277"/>
        <v>0</v>
      </c>
      <c r="DH499">
        <f t="shared" si="278"/>
        <v>0</v>
      </c>
      <c r="DI499">
        <f t="shared" si="272"/>
        <v>0</v>
      </c>
      <c r="DJ499">
        <f t="shared" si="279"/>
        <v>25.83</v>
      </c>
      <c r="DK499">
        <v>0</v>
      </c>
      <c r="DL499" t="s">
        <v>6</v>
      </c>
      <c r="DM499">
        <v>0</v>
      </c>
      <c r="DN499" t="s">
        <v>6</v>
      </c>
      <c r="DO499">
        <v>0</v>
      </c>
    </row>
    <row r="500" spans="1:119" x14ac:dyDescent="0.2">
      <c r="A500">
        <f>ROW(Source!A242)</f>
        <v>242</v>
      </c>
      <c r="B500">
        <v>92854092</v>
      </c>
      <c r="C500">
        <v>92855616</v>
      </c>
      <c r="D500">
        <v>49527729</v>
      </c>
      <c r="E500">
        <v>1</v>
      </c>
      <c r="F500">
        <v>1</v>
      </c>
      <c r="G500">
        <v>1</v>
      </c>
      <c r="H500">
        <v>3</v>
      </c>
      <c r="I500" t="s">
        <v>588</v>
      </c>
      <c r="J500" t="s">
        <v>589</v>
      </c>
      <c r="K500" t="s">
        <v>590</v>
      </c>
      <c r="L500">
        <v>1346</v>
      </c>
      <c r="N500">
        <v>1009</v>
      </c>
      <c r="O500" t="s">
        <v>558</v>
      </c>
      <c r="P500" t="s">
        <v>558</v>
      </c>
      <c r="Q500">
        <v>1</v>
      </c>
      <c r="W500">
        <v>0</v>
      </c>
      <c r="X500">
        <v>30735328</v>
      </c>
      <c r="Y500">
        <f t="shared" si="243"/>
        <v>6.3E-3</v>
      </c>
      <c r="AA500">
        <v>21.33</v>
      </c>
      <c r="AB500">
        <v>0</v>
      </c>
      <c r="AC500">
        <v>0</v>
      </c>
      <c r="AD500">
        <v>0</v>
      </c>
      <c r="AE500">
        <v>2.15</v>
      </c>
      <c r="AF500">
        <v>0</v>
      </c>
      <c r="AG500">
        <v>0</v>
      </c>
      <c r="AH500">
        <v>0</v>
      </c>
      <c r="AI500">
        <v>9.92</v>
      </c>
      <c r="AJ500">
        <v>1</v>
      </c>
      <c r="AK500">
        <v>1</v>
      </c>
      <c r="AL500">
        <v>1</v>
      </c>
      <c r="AM500">
        <v>4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6</v>
      </c>
      <c r="AT500">
        <v>6.3E-3</v>
      </c>
      <c r="AU500" t="s">
        <v>6</v>
      </c>
      <c r="AV500">
        <v>0</v>
      </c>
      <c r="AW500">
        <v>2</v>
      </c>
      <c r="AX500">
        <v>92855644</v>
      </c>
      <c r="AY500">
        <v>1</v>
      </c>
      <c r="AZ500">
        <v>0</v>
      </c>
      <c r="BA500">
        <v>531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ROUND(Y500*Source!I242,7)</f>
        <v>3.0240000000000002E-3</v>
      </c>
      <c r="CY500">
        <f t="shared" si="273"/>
        <v>21.33</v>
      </c>
      <c r="CZ500">
        <f t="shared" si="274"/>
        <v>2.15</v>
      </c>
      <c r="DA500">
        <f t="shared" si="275"/>
        <v>9.92</v>
      </c>
      <c r="DB500">
        <f t="shared" si="247"/>
        <v>0.01</v>
      </c>
      <c r="DC500">
        <f t="shared" si="248"/>
        <v>0</v>
      </c>
      <c r="DD500" t="s">
        <v>6</v>
      </c>
      <c r="DE500" t="s">
        <v>6</v>
      </c>
      <c r="DF500">
        <f t="shared" si="276"/>
        <v>0.06</v>
      </c>
      <c r="DG500">
        <f t="shared" si="277"/>
        <v>0</v>
      </c>
      <c r="DH500">
        <f t="shared" si="278"/>
        <v>0</v>
      </c>
      <c r="DI500">
        <f t="shared" si="272"/>
        <v>0</v>
      </c>
      <c r="DJ500">
        <f t="shared" si="279"/>
        <v>0.06</v>
      </c>
      <c r="DK500">
        <v>0</v>
      </c>
      <c r="DL500" t="s">
        <v>6</v>
      </c>
      <c r="DM500">
        <v>0</v>
      </c>
      <c r="DN500" t="s">
        <v>6</v>
      </c>
      <c r="DO500">
        <v>0</v>
      </c>
    </row>
    <row r="501" spans="1:119" x14ac:dyDescent="0.2">
      <c r="A501">
        <f>ROW(Source!A242)</f>
        <v>242</v>
      </c>
      <c r="B501">
        <v>92854092</v>
      </c>
      <c r="C501">
        <v>92855616</v>
      </c>
      <c r="D501">
        <v>49554500</v>
      </c>
      <c r="E501">
        <v>1</v>
      </c>
      <c r="F501">
        <v>1</v>
      </c>
      <c r="G501">
        <v>1</v>
      </c>
      <c r="H501">
        <v>3</v>
      </c>
      <c r="I501" t="s">
        <v>559</v>
      </c>
      <c r="J501" t="s">
        <v>560</v>
      </c>
      <c r="K501" t="s">
        <v>561</v>
      </c>
      <c r="L501">
        <v>1346</v>
      </c>
      <c r="N501">
        <v>1009</v>
      </c>
      <c r="O501" t="s">
        <v>558</v>
      </c>
      <c r="P501" t="s">
        <v>558</v>
      </c>
      <c r="Q501">
        <v>1</v>
      </c>
      <c r="W501">
        <v>0</v>
      </c>
      <c r="X501">
        <v>639726700</v>
      </c>
      <c r="Y501">
        <f t="shared" si="243"/>
        <v>0.44</v>
      </c>
      <c r="AA501">
        <v>149.99</v>
      </c>
      <c r="AB501">
        <v>0</v>
      </c>
      <c r="AC501">
        <v>0</v>
      </c>
      <c r="AD501">
        <v>0</v>
      </c>
      <c r="AE501">
        <v>15.12</v>
      </c>
      <c r="AF501">
        <v>0</v>
      </c>
      <c r="AG501">
        <v>0</v>
      </c>
      <c r="AH501">
        <v>0</v>
      </c>
      <c r="AI501">
        <v>9.92</v>
      </c>
      <c r="AJ501">
        <v>1</v>
      </c>
      <c r="AK501">
        <v>1</v>
      </c>
      <c r="AL501">
        <v>1</v>
      </c>
      <c r="AM501">
        <v>4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6</v>
      </c>
      <c r="AT501">
        <v>0.44</v>
      </c>
      <c r="AU501" t="s">
        <v>6</v>
      </c>
      <c r="AV501">
        <v>0</v>
      </c>
      <c r="AW501">
        <v>2</v>
      </c>
      <c r="AX501">
        <v>92855645</v>
      </c>
      <c r="AY501">
        <v>1</v>
      </c>
      <c r="AZ501">
        <v>0</v>
      </c>
      <c r="BA501">
        <v>532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ROUND(Y501*Source!I242,7)</f>
        <v>0.2112</v>
      </c>
      <c r="CY501">
        <f t="shared" si="273"/>
        <v>149.99</v>
      </c>
      <c r="CZ501">
        <f t="shared" si="274"/>
        <v>15.12</v>
      </c>
      <c r="DA501">
        <f t="shared" si="275"/>
        <v>9.92</v>
      </c>
      <c r="DB501">
        <f t="shared" si="247"/>
        <v>6.65</v>
      </c>
      <c r="DC501">
        <f t="shared" si="248"/>
        <v>0</v>
      </c>
      <c r="DD501" t="s">
        <v>6</v>
      </c>
      <c r="DE501" t="s">
        <v>6</v>
      </c>
      <c r="DF501">
        <f t="shared" si="276"/>
        <v>31.68</v>
      </c>
      <c r="DG501">
        <f t="shared" si="277"/>
        <v>0</v>
      </c>
      <c r="DH501">
        <f t="shared" si="278"/>
        <v>0</v>
      </c>
      <c r="DI501">
        <f t="shared" si="272"/>
        <v>0</v>
      </c>
      <c r="DJ501">
        <f t="shared" si="279"/>
        <v>31.68</v>
      </c>
      <c r="DK501">
        <v>0</v>
      </c>
      <c r="DL501" t="s">
        <v>6</v>
      </c>
      <c r="DM501">
        <v>0</v>
      </c>
      <c r="DN501" t="s">
        <v>6</v>
      </c>
      <c r="DO501">
        <v>0</v>
      </c>
    </row>
    <row r="502" spans="1:119" x14ac:dyDescent="0.2">
      <c r="A502">
        <f>ROW(Source!A242)</f>
        <v>242</v>
      </c>
      <c r="B502">
        <v>92854092</v>
      </c>
      <c r="C502">
        <v>92855616</v>
      </c>
      <c r="D502">
        <v>49555188</v>
      </c>
      <c r="E502">
        <v>1</v>
      </c>
      <c r="F502">
        <v>1</v>
      </c>
      <c r="G502">
        <v>1</v>
      </c>
      <c r="H502">
        <v>3</v>
      </c>
      <c r="I502" t="s">
        <v>562</v>
      </c>
      <c r="J502" t="s">
        <v>563</v>
      </c>
      <c r="K502" t="s">
        <v>564</v>
      </c>
      <c r="L502">
        <v>1348</v>
      </c>
      <c r="N502">
        <v>1009</v>
      </c>
      <c r="O502" t="s">
        <v>162</v>
      </c>
      <c r="P502" t="s">
        <v>162</v>
      </c>
      <c r="Q502">
        <v>1000</v>
      </c>
      <c r="W502">
        <v>0</v>
      </c>
      <c r="X502">
        <v>859929720</v>
      </c>
      <c r="Y502">
        <f t="shared" si="243"/>
        <v>5.2999999999999998E-4</v>
      </c>
      <c r="AA502">
        <v>168144</v>
      </c>
      <c r="AB502">
        <v>0</v>
      </c>
      <c r="AC502">
        <v>0</v>
      </c>
      <c r="AD502">
        <v>0</v>
      </c>
      <c r="AE502">
        <v>16950</v>
      </c>
      <c r="AF502">
        <v>0</v>
      </c>
      <c r="AG502">
        <v>0</v>
      </c>
      <c r="AH502">
        <v>0</v>
      </c>
      <c r="AI502">
        <v>9.92</v>
      </c>
      <c r="AJ502">
        <v>1</v>
      </c>
      <c r="AK502">
        <v>1</v>
      </c>
      <c r="AL502">
        <v>1</v>
      </c>
      <c r="AM502">
        <v>4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6</v>
      </c>
      <c r="AT502">
        <v>5.2999999999999998E-4</v>
      </c>
      <c r="AU502" t="s">
        <v>6</v>
      </c>
      <c r="AV502">
        <v>0</v>
      </c>
      <c r="AW502">
        <v>2</v>
      </c>
      <c r="AX502">
        <v>92855646</v>
      </c>
      <c r="AY502">
        <v>1</v>
      </c>
      <c r="AZ502">
        <v>0</v>
      </c>
      <c r="BA502">
        <v>533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ROUND(Y502*Source!I242,7)</f>
        <v>2.544E-4</v>
      </c>
      <c r="CY502">
        <f t="shared" si="273"/>
        <v>168144</v>
      </c>
      <c r="CZ502">
        <f t="shared" si="274"/>
        <v>16950</v>
      </c>
      <c r="DA502">
        <f t="shared" si="275"/>
        <v>9.92</v>
      </c>
      <c r="DB502">
        <f t="shared" si="247"/>
        <v>8.98</v>
      </c>
      <c r="DC502">
        <f t="shared" si="248"/>
        <v>0</v>
      </c>
      <c r="DD502" t="s">
        <v>6</v>
      </c>
      <c r="DE502" t="s">
        <v>6</v>
      </c>
      <c r="DF502">
        <f t="shared" si="276"/>
        <v>42.78</v>
      </c>
      <c r="DG502">
        <f t="shared" si="277"/>
        <v>0</v>
      </c>
      <c r="DH502">
        <f t="shared" si="278"/>
        <v>0</v>
      </c>
      <c r="DI502">
        <f t="shared" si="272"/>
        <v>0</v>
      </c>
      <c r="DJ502">
        <f t="shared" si="279"/>
        <v>42.78</v>
      </c>
      <c r="DK502">
        <v>0</v>
      </c>
      <c r="DL502" t="s">
        <v>6</v>
      </c>
      <c r="DM502">
        <v>0</v>
      </c>
      <c r="DN502" t="s">
        <v>6</v>
      </c>
      <c r="DO502">
        <v>0</v>
      </c>
    </row>
    <row r="503" spans="1:119" x14ac:dyDescent="0.2">
      <c r="A503">
        <f>ROW(Source!A242)</f>
        <v>242</v>
      </c>
      <c r="B503">
        <v>92854092</v>
      </c>
      <c r="C503">
        <v>92855616</v>
      </c>
      <c r="D503">
        <v>49561121</v>
      </c>
      <c r="E503">
        <v>1</v>
      </c>
      <c r="F503">
        <v>1</v>
      </c>
      <c r="G503">
        <v>1</v>
      </c>
      <c r="H503">
        <v>3</v>
      </c>
      <c r="I503" t="s">
        <v>368</v>
      </c>
      <c r="J503" t="s">
        <v>370</v>
      </c>
      <c r="K503" t="s">
        <v>369</v>
      </c>
      <c r="L503">
        <v>1371</v>
      </c>
      <c r="N503">
        <v>1013</v>
      </c>
      <c r="O503" t="s">
        <v>23</v>
      </c>
      <c r="P503" t="s">
        <v>23</v>
      </c>
      <c r="Q503">
        <v>1</v>
      </c>
      <c r="W503">
        <v>0</v>
      </c>
      <c r="X503">
        <v>-826777192</v>
      </c>
      <c r="Y503">
        <f t="shared" si="243"/>
        <v>8.3333332999999996</v>
      </c>
      <c r="AA503">
        <v>1769.93</v>
      </c>
      <c r="AB503">
        <v>0</v>
      </c>
      <c r="AC503">
        <v>0</v>
      </c>
      <c r="AD503">
        <v>0</v>
      </c>
      <c r="AE503">
        <v>178.42</v>
      </c>
      <c r="AF503">
        <v>0</v>
      </c>
      <c r="AG503">
        <v>0</v>
      </c>
      <c r="AH503">
        <v>0</v>
      </c>
      <c r="AI503">
        <v>9.92</v>
      </c>
      <c r="AJ503">
        <v>1</v>
      </c>
      <c r="AK503">
        <v>1</v>
      </c>
      <c r="AL503">
        <v>1</v>
      </c>
      <c r="AM503">
        <v>0</v>
      </c>
      <c r="AN503">
        <v>0</v>
      </c>
      <c r="AO503">
        <v>0</v>
      </c>
      <c r="AP503">
        <v>1</v>
      </c>
      <c r="AQ503">
        <v>0</v>
      </c>
      <c r="AR503">
        <v>0</v>
      </c>
      <c r="AS503" t="s">
        <v>6</v>
      </c>
      <c r="AT503">
        <v>8.3333332999999996</v>
      </c>
      <c r="AU503" t="s">
        <v>6</v>
      </c>
      <c r="AV503">
        <v>0</v>
      </c>
      <c r="AW503">
        <v>1</v>
      </c>
      <c r="AX503">
        <v>-1</v>
      </c>
      <c r="AY503">
        <v>0</v>
      </c>
      <c r="AZ503">
        <v>0</v>
      </c>
      <c r="BA503" t="s">
        <v>6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ROUND(Y503*Source!I242,7)</f>
        <v>4</v>
      </c>
      <c r="CY503">
        <f t="shared" si="273"/>
        <v>1769.93</v>
      </c>
      <c r="CZ503">
        <f t="shared" si="274"/>
        <v>178.42</v>
      </c>
      <c r="DA503">
        <f t="shared" si="275"/>
        <v>9.92</v>
      </c>
      <c r="DB503">
        <f t="shared" si="247"/>
        <v>1486.83</v>
      </c>
      <c r="DC503">
        <f t="shared" si="248"/>
        <v>0</v>
      </c>
      <c r="DD503" t="s">
        <v>6</v>
      </c>
      <c r="DE503" t="s">
        <v>6</v>
      </c>
      <c r="DF503">
        <f t="shared" si="276"/>
        <v>7079.72</v>
      </c>
      <c r="DG503">
        <f t="shared" si="277"/>
        <v>0</v>
      </c>
      <c r="DH503">
        <f t="shared" si="278"/>
        <v>0</v>
      </c>
      <c r="DI503">
        <f t="shared" si="272"/>
        <v>0</v>
      </c>
      <c r="DJ503">
        <f t="shared" si="279"/>
        <v>7079.72</v>
      </c>
      <c r="DK503">
        <v>0</v>
      </c>
      <c r="DL503" t="s">
        <v>6</v>
      </c>
      <c r="DM503">
        <v>0</v>
      </c>
      <c r="DN503" t="s">
        <v>6</v>
      </c>
      <c r="DO503">
        <v>0</v>
      </c>
    </row>
    <row r="504" spans="1:119" x14ac:dyDescent="0.2">
      <c r="A504">
        <f>ROW(Source!A242)</f>
        <v>242</v>
      </c>
      <c r="B504">
        <v>92854092</v>
      </c>
      <c r="C504">
        <v>92855616</v>
      </c>
      <c r="D504">
        <v>49562562</v>
      </c>
      <c r="E504">
        <v>1</v>
      </c>
      <c r="F504">
        <v>1</v>
      </c>
      <c r="G504">
        <v>1</v>
      </c>
      <c r="H504">
        <v>3</v>
      </c>
      <c r="I504" t="s">
        <v>132</v>
      </c>
      <c r="J504" t="s">
        <v>134</v>
      </c>
      <c r="K504" t="s">
        <v>133</v>
      </c>
      <c r="L504">
        <v>1301</v>
      </c>
      <c r="N504">
        <v>1003</v>
      </c>
      <c r="O504" t="s">
        <v>88</v>
      </c>
      <c r="P504" t="s">
        <v>88</v>
      </c>
      <c r="Q504">
        <v>1</v>
      </c>
      <c r="W504">
        <v>0</v>
      </c>
      <c r="X504">
        <v>-234130133</v>
      </c>
      <c r="Y504">
        <f t="shared" si="243"/>
        <v>100</v>
      </c>
      <c r="AA504">
        <v>492.63</v>
      </c>
      <c r="AB504">
        <v>0</v>
      </c>
      <c r="AC504">
        <v>0</v>
      </c>
      <c r="AD504">
        <v>0</v>
      </c>
      <c r="AE504">
        <v>49.66</v>
      </c>
      <c r="AF504">
        <v>0</v>
      </c>
      <c r="AG504">
        <v>0</v>
      </c>
      <c r="AH504">
        <v>0</v>
      </c>
      <c r="AI504">
        <v>9.92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1</v>
      </c>
      <c r="AQ504">
        <v>0</v>
      </c>
      <c r="AR504">
        <v>0</v>
      </c>
      <c r="AS504" t="s">
        <v>6</v>
      </c>
      <c r="AT504">
        <v>100</v>
      </c>
      <c r="AU504" t="s">
        <v>6</v>
      </c>
      <c r="AV504">
        <v>0</v>
      </c>
      <c r="AW504">
        <v>1</v>
      </c>
      <c r="AX504">
        <v>-1</v>
      </c>
      <c r="AY504">
        <v>0</v>
      </c>
      <c r="AZ504">
        <v>0</v>
      </c>
      <c r="BA504" t="s">
        <v>6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ROUND(Y504*Source!I242,7)</f>
        <v>48</v>
      </c>
      <c r="CY504">
        <f t="shared" si="273"/>
        <v>492.63</v>
      </c>
      <c r="CZ504">
        <f t="shared" si="274"/>
        <v>49.66</v>
      </c>
      <c r="DA504">
        <f t="shared" si="275"/>
        <v>9.92</v>
      </c>
      <c r="DB504">
        <f t="shared" si="247"/>
        <v>4966</v>
      </c>
      <c r="DC504">
        <f t="shared" si="248"/>
        <v>0</v>
      </c>
      <c r="DD504" t="s">
        <v>6</v>
      </c>
      <c r="DE504" t="s">
        <v>6</v>
      </c>
      <c r="DF504">
        <f t="shared" si="276"/>
        <v>23646.240000000002</v>
      </c>
      <c r="DG504">
        <f t="shared" si="277"/>
        <v>0</v>
      </c>
      <c r="DH504">
        <f t="shared" si="278"/>
        <v>0</v>
      </c>
      <c r="DI504">
        <f t="shared" si="272"/>
        <v>0</v>
      </c>
      <c r="DJ504">
        <f t="shared" si="279"/>
        <v>23646.240000000002</v>
      </c>
      <c r="DK504">
        <v>0</v>
      </c>
      <c r="DL504" t="s">
        <v>6</v>
      </c>
      <c r="DM504">
        <v>0</v>
      </c>
      <c r="DN504" t="s">
        <v>6</v>
      </c>
      <c r="DO504">
        <v>0</v>
      </c>
    </row>
    <row r="505" spans="1:119" x14ac:dyDescent="0.2">
      <c r="A505">
        <f>ROW(Source!A245)</f>
        <v>245</v>
      </c>
      <c r="B505">
        <v>92854092</v>
      </c>
      <c r="C505">
        <v>92855652</v>
      </c>
      <c r="D505">
        <v>49510757</v>
      </c>
      <c r="E505">
        <v>70</v>
      </c>
      <c r="F505">
        <v>1</v>
      </c>
      <c r="G505">
        <v>1</v>
      </c>
      <c r="H505">
        <v>1</v>
      </c>
      <c r="I505" t="s">
        <v>568</v>
      </c>
      <c r="J505" t="s">
        <v>6</v>
      </c>
      <c r="K505" t="s">
        <v>569</v>
      </c>
      <c r="L505">
        <v>1191</v>
      </c>
      <c r="N505">
        <v>1013</v>
      </c>
      <c r="O505" t="s">
        <v>528</v>
      </c>
      <c r="P505" t="s">
        <v>528</v>
      </c>
      <c r="Q505">
        <v>1</v>
      </c>
      <c r="W505">
        <v>0</v>
      </c>
      <c r="X505">
        <v>-1111239348</v>
      </c>
      <c r="Y505">
        <f t="shared" si="243"/>
        <v>43.3</v>
      </c>
      <c r="AA505">
        <v>0</v>
      </c>
      <c r="AB505">
        <v>0</v>
      </c>
      <c r="AC505">
        <v>0</v>
      </c>
      <c r="AD505">
        <v>431.46</v>
      </c>
      <c r="AE505">
        <v>0</v>
      </c>
      <c r="AF505">
        <v>0</v>
      </c>
      <c r="AG505">
        <v>0</v>
      </c>
      <c r="AH505">
        <v>9.6199999999999992</v>
      </c>
      <c r="AI505">
        <v>1</v>
      </c>
      <c r="AJ505">
        <v>1</v>
      </c>
      <c r="AK505">
        <v>1</v>
      </c>
      <c r="AL505">
        <v>44.85</v>
      </c>
      <c r="AM505">
        <v>4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6</v>
      </c>
      <c r="AT505">
        <v>43.3</v>
      </c>
      <c r="AU505" t="s">
        <v>6</v>
      </c>
      <c r="AV505">
        <v>1</v>
      </c>
      <c r="AW505">
        <v>2</v>
      </c>
      <c r="AX505">
        <v>92855668</v>
      </c>
      <c r="AY505">
        <v>1</v>
      </c>
      <c r="AZ505">
        <v>0</v>
      </c>
      <c r="BA505">
        <v>537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U505">
        <f>ROUND(AT505*Source!I245*AH505*AL505,2)</f>
        <v>24286.71</v>
      </c>
      <c r="CV505">
        <f>ROUND(Y505*Source!I245,7)</f>
        <v>56.29</v>
      </c>
      <c r="CW505">
        <v>0</v>
      </c>
      <c r="CX505">
        <f>ROUND(Y505*Source!I245,7)</f>
        <v>56.29</v>
      </c>
      <c r="CY505">
        <f>AD505</f>
        <v>431.46</v>
      </c>
      <c r="CZ505">
        <f>AH505</f>
        <v>9.6199999999999992</v>
      </c>
      <c r="DA505">
        <f>AL505</f>
        <v>44.85</v>
      </c>
      <c r="DB505">
        <f t="shared" si="247"/>
        <v>416.55</v>
      </c>
      <c r="DC505">
        <f t="shared" si="248"/>
        <v>0</v>
      </c>
      <c r="DD505" t="s">
        <v>6</v>
      </c>
      <c r="DE505" t="s">
        <v>6</v>
      </c>
      <c r="DF505">
        <f t="shared" ref="DF505:DF510" si="280">ROUND(ROUND(AE505,2)*CX505,2)</f>
        <v>0</v>
      </c>
      <c r="DG505">
        <f t="shared" si="277"/>
        <v>0</v>
      </c>
      <c r="DH505">
        <f t="shared" si="278"/>
        <v>0</v>
      </c>
      <c r="DI505">
        <f>ROUND(ROUND(AH505*AL505,2)*CX505,2)</f>
        <v>24286.880000000001</v>
      </c>
      <c r="DJ505">
        <f>DI505</f>
        <v>24286.880000000001</v>
      </c>
      <c r="DK505">
        <v>0</v>
      </c>
      <c r="DL505" t="s">
        <v>6</v>
      </c>
      <c r="DM505">
        <v>0</v>
      </c>
      <c r="DN505" t="s">
        <v>6</v>
      </c>
      <c r="DO505">
        <v>0</v>
      </c>
    </row>
    <row r="506" spans="1:119" x14ac:dyDescent="0.2">
      <c r="A506">
        <f>ROW(Source!A245)</f>
        <v>245</v>
      </c>
      <c r="B506">
        <v>92854092</v>
      </c>
      <c r="C506">
        <v>92855652</v>
      </c>
      <c r="D506">
        <v>49510905</v>
      </c>
      <c r="E506">
        <v>70</v>
      </c>
      <c r="F506">
        <v>1</v>
      </c>
      <c r="G506">
        <v>1</v>
      </c>
      <c r="H506">
        <v>1</v>
      </c>
      <c r="I506" t="s">
        <v>529</v>
      </c>
      <c r="J506" t="s">
        <v>6</v>
      </c>
      <c r="K506" t="s">
        <v>530</v>
      </c>
      <c r="L506">
        <v>1191</v>
      </c>
      <c r="N506">
        <v>1013</v>
      </c>
      <c r="O506" t="s">
        <v>528</v>
      </c>
      <c r="P506" t="s">
        <v>528</v>
      </c>
      <c r="Q506">
        <v>1</v>
      </c>
      <c r="W506">
        <v>0</v>
      </c>
      <c r="X506">
        <v>-1417349443</v>
      </c>
      <c r="Y506">
        <f t="shared" si="243"/>
        <v>0.99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44.85</v>
      </c>
      <c r="AL506">
        <v>1</v>
      </c>
      <c r="AM506">
        <v>4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6</v>
      </c>
      <c r="AT506">
        <v>0.99</v>
      </c>
      <c r="AU506" t="s">
        <v>6</v>
      </c>
      <c r="AV506">
        <v>2</v>
      </c>
      <c r="AW506">
        <v>2</v>
      </c>
      <c r="AX506">
        <v>92855669</v>
      </c>
      <c r="AY506">
        <v>1</v>
      </c>
      <c r="AZ506">
        <v>0</v>
      </c>
      <c r="BA506">
        <v>538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ROUND(Y506*Source!I245,7)</f>
        <v>1.2869999999999999</v>
      </c>
      <c r="CY506">
        <f>AD506</f>
        <v>0</v>
      </c>
      <c r="CZ506">
        <f>AH506</f>
        <v>0</v>
      </c>
      <c r="DA506">
        <f>AL506</f>
        <v>1</v>
      </c>
      <c r="DB506">
        <f t="shared" si="247"/>
        <v>0</v>
      </c>
      <c r="DC506">
        <f t="shared" si="248"/>
        <v>0</v>
      </c>
      <c r="DD506" t="s">
        <v>6</v>
      </c>
      <c r="DE506" t="s">
        <v>6</v>
      </c>
      <c r="DF506">
        <f t="shared" si="280"/>
        <v>0</v>
      </c>
      <c r="DG506">
        <f t="shared" si="277"/>
        <v>0</v>
      </c>
      <c r="DH506">
        <f>ROUND(ROUND(AG506*AK506,2)*CX506,2)</f>
        <v>0</v>
      </c>
      <c r="DI506">
        <f t="shared" ref="DI506:DI519" si="281">ROUND(ROUND(AH506,2)*CX506,2)</f>
        <v>0</v>
      </c>
      <c r="DJ506">
        <f>DI506</f>
        <v>0</v>
      </c>
      <c r="DK506">
        <v>0</v>
      </c>
      <c r="DL506" t="s">
        <v>6</v>
      </c>
      <c r="DM506">
        <v>0</v>
      </c>
      <c r="DN506" t="s">
        <v>6</v>
      </c>
      <c r="DO506">
        <v>0</v>
      </c>
    </row>
    <row r="507" spans="1:119" x14ac:dyDescent="0.2">
      <c r="A507">
        <f>ROW(Source!A245)</f>
        <v>245</v>
      </c>
      <c r="B507">
        <v>92854092</v>
      </c>
      <c r="C507">
        <v>92855652</v>
      </c>
      <c r="D507">
        <v>49672515</v>
      </c>
      <c r="E507">
        <v>1</v>
      </c>
      <c r="F507">
        <v>1</v>
      </c>
      <c r="G507">
        <v>1</v>
      </c>
      <c r="H507">
        <v>2</v>
      </c>
      <c r="I507" t="s">
        <v>570</v>
      </c>
      <c r="J507" t="s">
        <v>571</v>
      </c>
      <c r="K507" t="s">
        <v>572</v>
      </c>
      <c r="L507">
        <v>1367</v>
      </c>
      <c r="N507">
        <v>1011</v>
      </c>
      <c r="O507" t="s">
        <v>534</v>
      </c>
      <c r="P507" t="s">
        <v>534</v>
      </c>
      <c r="Q507">
        <v>1</v>
      </c>
      <c r="W507">
        <v>0</v>
      </c>
      <c r="X507">
        <v>-130837057</v>
      </c>
      <c r="Y507">
        <f t="shared" si="243"/>
        <v>0.14000000000000001</v>
      </c>
      <c r="AA507">
        <v>0</v>
      </c>
      <c r="AB507">
        <v>1358.21</v>
      </c>
      <c r="AC507">
        <v>605.48</v>
      </c>
      <c r="AD507">
        <v>0</v>
      </c>
      <c r="AE507">
        <v>0</v>
      </c>
      <c r="AF507">
        <v>86.4</v>
      </c>
      <c r="AG507">
        <v>13.5</v>
      </c>
      <c r="AH507">
        <v>0</v>
      </c>
      <c r="AI507">
        <v>1</v>
      </c>
      <c r="AJ507">
        <v>15.72</v>
      </c>
      <c r="AK507">
        <v>44.85</v>
      </c>
      <c r="AL507">
        <v>1</v>
      </c>
      <c r="AM507">
        <v>4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6</v>
      </c>
      <c r="AT507">
        <v>0.14000000000000001</v>
      </c>
      <c r="AU507" t="s">
        <v>6</v>
      </c>
      <c r="AV507">
        <v>0</v>
      </c>
      <c r="AW507">
        <v>2</v>
      </c>
      <c r="AX507">
        <v>92855670</v>
      </c>
      <c r="AY507">
        <v>1</v>
      </c>
      <c r="AZ507">
        <v>0</v>
      </c>
      <c r="BA507">
        <v>539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f>ROUND(Y507*Source!I245*DO507,7)</f>
        <v>0</v>
      </c>
      <c r="CX507">
        <f>ROUND(Y507*Source!I245,7)</f>
        <v>0.182</v>
      </c>
      <c r="CY507">
        <f>AB507</f>
        <v>1358.21</v>
      </c>
      <c r="CZ507">
        <f>AF507</f>
        <v>86.4</v>
      </c>
      <c r="DA507">
        <f>AJ507</f>
        <v>15.72</v>
      </c>
      <c r="DB507">
        <f t="shared" si="247"/>
        <v>12.1</v>
      </c>
      <c r="DC507">
        <f t="shared" si="248"/>
        <v>1.89</v>
      </c>
      <c r="DD507" t="s">
        <v>6</v>
      </c>
      <c r="DE507" t="s">
        <v>6</v>
      </c>
      <c r="DF507">
        <f t="shared" si="280"/>
        <v>0</v>
      </c>
      <c r="DG507">
        <f>ROUND(ROUND(AF507*AJ507,2)*CX507,2)</f>
        <v>247.19</v>
      </c>
      <c r="DH507">
        <f>ROUND(ROUND(AG507*AK507,2)*CX507,2)</f>
        <v>110.2</v>
      </c>
      <c r="DI507">
        <f t="shared" si="281"/>
        <v>0</v>
      </c>
      <c r="DJ507">
        <f>DG507</f>
        <v>247.19</v>
      </c>
      <c r="DK507">
        <v>0</v>
      </c>
      <c r="DL507" t="s">
        <v>6</v>
      </c>
      <c r="DM507">
        <v>0</v>
      </c>
      <c r="DN507" t="s">
        <v>6</v>
      </c>
      <c r="DO507">
        <v>0</v>
      </c>
    </row>
    <row r="508" spans="1:119" x14ac:dyDescent="0.2">
      <c r="A508">
        <f>ROW(Source!A245)</f>
        <v>245</v>
      </c>
      <c r="B508">
        <v>92854092</v>
      </c>
      <c r="C508">
        <v>92855652</v>
      </c>
      <c r="D508">
        <v>49672573</v>
      </c>
      <c r="E508">
        <v>1</v>
      </c>
      <c r="F508">
        <v>1</v>
      </c>
      <c r="G508">
        <v>1</v>
      </c>
      <c r="H508">
        <v>2</v>
      </c>
      <c r="I508" t="s">
        <v>565</v>
      </c>
      <c r="J508" t="s">
        <v>566</v>
      </c>
      <c r="K508" t="s">
        <v>567</v>
      </c>
      <c r="L508">
        <v>1367</v>
      </c>
      <c r="N508">
        <v>1011</v>
      </c>
      <c r="O508" t="s">
        <v>534</v>
      </c>
      <c r="P508" t="s">
        <v>534</v>
      </c>
      <c r="Q508">
        <v>1</v>
      </c>
      <c r="W508">
        <v>0</v>
      </c>
      <c r="X508">
        <v>-430484415</v>
      </c>
      <c r="Y508">
        <f t="shared" si="243"/>
        <v>0.06</v>
      </c>
      <c r="AA508">
        <v>0</v>
      </c>
      <c r="AB508">
        <v>1814.09</v>
      </c>
      <c r="AC508">
        <v>605.48</v>
      </c>
      <c r="AD508">
        <v>0</v>
      </c>
      <c r="AE508">
        <v>0</v>
      </c>
      <c r="AF508">
        <v>115.4</v>
      </c>
      <c r="AG508">
        <v>13.5</v>
      </c>
      <c r="AH508">
        <v>0</v>
      </c>
      <c r="AI508">
        <v>1</v>
      </c>
      <c r="AJ508">
        <v>15.72</v>
      </c>
      <c r="AK508">
        <v>44.85</v>
      </c>
      <c r="AL508">
        <v>1</v>
      </c>
      <c r="AM508">
        <v>4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6</v>
      </c>
      <c r="AT508">
        <v>0.06</v>
      </c>
      <c r="AU508" t="s">
        <v>6</v>
      </c>
      <c r="AV508">
        <v>0</v>
      </c>
      <c r="AW508">
        <v>2</v>
      </c>
      <c r="AX508">
        <v>92855671</v>
      </c>
      <c r="AY508">
        <v>1</v>
      </c>
      <c r="AZ508">
        <v>0</v>
      </c>
      <c r="BA508">
        <v>540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ROUND(Y508*Source!I245*DO508,7)</f>
        <v>0</v>
      </c>
      <c r="CX508">
        <f>ROUND(Y508*Source!I245,7)</f>
        <v>7.8E-2</v>
      </c>
      <c r="CY508">
        <f>AB508</f>
        <v>1814.09</v>
      </c>
      <c r="CZ508">
        <f>AF508</f>
        <v>115.4</v>
      </c>
      <c r="DA508">
        <f>AJ508</f>
        <v>15.72</v>
      </c>
      <c r="DB508">
        <f t="shared" si="247"/>
        <v>6.92</v>
      </c>
      <c r="DC508">
        <f t="shared" si="248"/>
        <v>0.81</v>
      </c>
      <c r="DD508" t="s">
        <v>6</v>
      </c>
      <c r="DE508" t="s">
        <v>6</v>
      </c>
      <c r="DF508">
        <f t="shared" si="280"/>
        <v>0</v>
      </c>
      <c r="DG508">
        <f>ROUND(ROUND(AF508*AJ508,2)*CX508,2)</f>
        <v>141.5</v>
      </c>
      <c r="DH508">
        <f>ROUND(ROUND(AG508*AK508,2)*CX508,2)</f>
        <v>47.23</v>
      </c>
      <c r="DI508">
        <f t="shared" si="281"/>
        <v>0</v>
      </c>
      <c r="DJ508">
        <f>DG508</f>
        <v>141.5</v>
      </c>
      <c r="DK508">
        <v>0</v>
      </c>
      <c r="DL508" t="s">
        <v>6</v>
      </c>
      <c r="DM508">
        <v>0</v>
      </c>
      <c r="DN508" t="s">
        <v>6</v>
      </c>
      <c r="DO508">
        <v>0</v>
      </c>
    </row>
    <row r="509" spans="1:119" x14ac:dyDescent="0.2">
      <c r="A509">
        <f>ROW(Source!A245)</f>
        <v>245</v>
      </c>
      <c r="B509">
        <v>92854092</v>
      </c>
      <c r="C509">
        <v>92855652</v>
      </c>
      <c r="D509">
        <v>49673503</v>
      </c>
      <c r="E509">
        <v>1</v>
      </c>
      <c r="F509">
        <v>1</v>
      </c>
      <c r="G509">
        <v>1</v>
      </c>
      <c r="H509">
        <v>2</v>
      </c>
      <c r="I509" t="s">
        <v>531</v>
      </c>
      <c r="J509" t="s">
        <v>532</v>
      </c>
      <c r="K509" t="s">
        <v>533</v>
      </c>
      <c r="L509">
        <v>1367</v>
      </c>
      <c r="N509">
        <v>1011</v>
      </c>
      <c r="O509" t="s">
        <v>534</v>
      </c>
      <c r="P509" t="s">
        <v>534</v>
      </c>
      <c r="Q509">
        <v>1</v>
      </c>
      <c r="W509">
        <v>0</v>
      </c>
      <c r="X509">
        <v>509054691</v>
      </c>
      <c r="Y509">
        <f t="shared" si="243"/>
        <v>0.79</v>
      </c>
      <c r="AA509">
        <v>0</v>
      </c>
      <c r="AB509">
        <v>1032.96</v>
      </c>
      <c r="AC509">
        <v>520.26</v>
      </c>
      <c r="AD509">
        <v>0</v>
      </c>
      <c r="AE509">
        <v>0</v>
      </c>
      <c r="AF509">
        <v>65.709999999999994</v>
      </c>
      <c r="AG509">
        <v>11.6</v>
      </c>
      <c r="AH509">
        <v>0</v>
      </c>
      <c r="AI509">
        <v>1</v>
      </c>
      <c r="AJ509">
        <v>15.72</v>
      </c>
      <c r="AK509">
        <v>44.85</v>
      </c>
      <c r="AL509">
        <v>1</v>
      </c>
      <c r="AM509">
        <v>4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6</v>
      </c>
      <c r="AT509">
        <v>0.79</v>
      </c>
      <c r="AU509" t="s">
        <v>6</v>
      </c>
      <c r="AV509">
        <v>0</v>
      </c>
      <c r="AW509">
        <v>2</v>
      </c>
      <c r="AX509">
        <v>92855672</v>
      </c>
      <c r="AY509">
        <v>1</v>
      </c>
      <c r="AZ509">
        <v>0</v>
      </c>
      <c r="BA509">
        <v>541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ROUND(Y509*Source!I245*DO509,7)</f>
        <v>0</v>
      </c>
      <c r="CX509">
        <f>ROUND(Y509*Source!I245,7)</f>
        <v>1.0269999999999999</v>
      </c>
      <c r="CY509">
        <f>AB509</f>
        <v>1032.96</v>
      </c>
      <c r="CZ509">
        <f>AF509</f>
        <v>65.709999999999994</v>
      </c>
      <c r="DA509">
        <f>AJ509</f>
        <v>15.72</v>
      </c>
      <c r="DB509">
        <f t="shared" si="247"/>
        <v>51.91</v>
      </c>
      <c r="DC509">
        <f t="shared" si="248"/>
        <v>9.16</v>
      </c>
      <c r="DD509" t="s">
        <v>6</v>
      </c>
      <c r="DE509" t="s">
        <v>6</v>
      </c>
      <c r="DF509">
        <f t="shared" si="280"/>
        <v>0</v>
      </c>
      <c r="DG509">
        <f>ROUND(ROUND(AF509*AJ509,2)*CX509,2)</f>
        <v>1060.8499999999999</v>
      </c>
      <c r="DH509">
        <f>ROUND(ROUND(AG509*AK509,2)*CX509,2)</f>
        <v>534.30999999999995</v>
      </c>
      <c r="DI509">
        <f t="shared" si="281"/>
        <v>0</v>
      </c>
      <c r="DJ509">
        <f>DG509</f>
        <v>1060.8499999999999</v>
      </c>
      <c r="DK509">
        <v>0</v>
      </c>
      <c r="DL509" t="s">
        <v>6</v>
      </c>
      <c r="DM509">
        <v>0</v>
      </c>
      <c r="DN509" t="s">
        <v>6</v>
      </c>
      <c r="DO509">
        <v>0</v>
      </c>
    </row>
    <row r="510" spans="1:119" x14ac:dyDescent="0.2">
      <c r="A510">
        <f>ROW(Source!A245)</f>
        <v>245</v>
      </c>
      <c r="B510">
        <v>92854092</v>
      </c>
      <c r="C510">
        <v>92855652</v>
      </c>
      <c r="D510">
        <v>49673658</v>
      </c>
      <c r="E510">
        <v>1</v>
      </c>
      <c r="F510">
        <v>1</v>
      </c>
      <c r="G510">
        <v>1</v>
      </c>
      <c r="H510">
        <v>2</v>
      </c>
      <c r="I510" t="s">
        <v>573</v>
      </c>
      <c r="J510" t="s">
        <v>574</v>
      </c>
      <c r="K510" t="s">
        <v>575</v>
      </c>
      <c r="L510">
        <v>1367</v>
      </c>
      <c r="N510">
        <v>1011</v>
      </c>
      <c r="O510" t="s">
        <v>534</v>
      </c>
      <c r="P510" t="s">
        <v>534</v>
      </c>
      <c r="Q510">
        <v>1</v>
      </c>
      <c r="W510">
        <v>0</v>
      </c>
      <c r="X510">
        <v>2077867240</v>
      </c>
      <c r="Y510">
        <f t="shared" si="243"/>
        <v>1.69</v>
      </c>
      <c r="AA510">
        <v>0</v>
      </c>
      <c r="AB510">
        <v>18.86</v>
      </c>
      <c r="AC510">
        <v>0</v>
      </c>
      <c r="AD510">
        <v>0</v>
      </c>
      <c r="AE510">
        <v>0</v>
      </c>
      <c r="AF510">
        <v>1.2</v>
      </c>
      <c r="AG510">
        <v>0</v>
      </c>
      <c r="AH510">
        <v>0</v>
      </c>
      <c r="AI510">
        <v>1</v>
      </c>
      <c r="AJ510">
        <v>15.72</v>
      </c>
      <c r="AK510">
        <v>44.85</v>
      </c>
      <c r="AL510">
        <v>1</v>
      </c>
      <c r="AM510">
        <v>4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6</v>
      </c>
      <c r="AT510">
        <v>1.69</v>
      </c>
      <c r="AU510" t="s">
        <v>6</v>
      </c>
      <c r="AV510">
        <v>0</v>
      </c>
      <c r="AW510">
        <v>2</v>
      </c>
      <c r="AX510">
        <v>92855673</v>
      </c>
      <c r="AY510">
        <v>1</v>
      </c>
      <c r="AZ510">
        <v>0</v>
      </c>
      <c r="BA510">
        <v>542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ROUND(Y510*Source!I245*DO510,7)</f>
        <v>0</v>
      </c>
      <c r="CX510">
        <f>ROUND(Y510*Source!I245,7)</f>
        <v>2.1970000000000001</v>
      </c>
      <c r="CY510">
        <f>AB510</f>
        <v>18.86</v>
      </c>
      <c r="CZ510">
        <f>AF510</f>
        <v>1.2</v>
      </c>
      <c r="DA510">
        <f>AJ510</f>
        <v>15.72</v>
      </c>
      <c r="DB510">
        <f t="shared" si="247"/>
        <v>2.0299999999999998</v>
      </c>
      <c r="DC510">
        <f t="shared" si="248"/>
        <v>0</v>
      </c>
      <c r="DD510" t="s">
        <v>6</v>
      </c>
      <c r="DE510" t="s">
        <v>6</v>
      </c>
      <c r="DF510">
        <f t="shared" si="280"/>
        <v>0</v>
      </c>
      <c r="DG510">
        <f>ROUND(ROUND(AF510*AJ510,2)*CX510,2)</f>
        <v>41.44</v>
      </c>
      <c r="DH510">
        <f>ROUND(ROUND(AG510*AK510,2)*CX510,2)</f>
        <v>0</v>
      </c>
      <c r="DI510">
        <f t="shared" si="281"/>
        <v>0</v>
      </c>
      <c r="DJ510">
        <f>DG510</f>
        <v>41.44</v>
      </c>
      <c r="DK510">
        <v>0</v>
      </c>
      <c r="DL510" t="s">
        <v>6</v>
      </c>
      <c r="DM510">
        <v>0</v>
      </c>
      <c r="DN510" t="s">
        <v>6</v>
      </c>
      <c r="DO510">
        <v>0</v>
      </c>
    </row>
    <row r="511" spans="1:119" x14ac:dyDescent="0.2">
      <c r="A511">
        <f>ROW(Source!A245)</f>
        <v>245</v>
      </c>
      <c r="B511">
        <v>92854092</v>
      </c>
      <c r="C511">
        <v>92855652</v>
      </c>
      <c r="D511">
        <v>49521586</v>
      </c>
      <c r="E511">
        <v>1</v>
      </c>
      <c r="F511">
        <v>1</v>
      </c>
      <c r="G511">
        <v>1</v>
      </c>
      <c r="H511">
        <v>3</v>
      </c>
      <c r="I511" t="s">
        <v>576</v>
      </c>
      <c r="J511" t="s">
        <v>577</v>
      </c>
      <c r="K511" t="s">
        <v>578</v>
      </c>
      <c r="L511">
        <v>1348</v>
      </c>
      <c r="N511">
        <v>1009</v>
      </c>
      <c r="O511" t="s">
        <v>162</v>
      </c>
      <c r="P511" t="s">
        <v>162</v>
      </c>
      <c r="Q511">
        <v>1000</v>
      </c>
      <c r="W511">
        <v>0</v>
      </c>
      <c r="X511">
        <v>1892417071</v>
      </c>
      <c r="Y511">
        <f t="shared" si="243"/>
        <v>3.8000000000000002E-4</v>
      </c>
      <c r="AA511">
        <v>302956.79999999999</v>
      </c>
      <c r="AB511">
        <v>0</v>
      </c>
      <c r="AC511">
        <v>0</v>
      </c>
      <c r="AD511">
        <v>0</v>
      </c>
      <c r="AE511">
        <v>30540</v>
      </c>
      <c r="AF511">
        <v>0</v>
      </c>
      <c r="AG511">
        <v>0</v>
      </c>
      <c r="AH511">
        <v>0</v>
      </c>
      <c r="AI511">
        <v>9.92</v>
      </c>
      <c r="AJ511">
        <v>1</v>
      </c>
      <c r="AK511">
        <v>1</v>
      </c>
      <c r="AL511">
        <v>1</v>
      </c>
      <c r="AM511">
        <v>4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6</v>
      </c>
      <c r="AT511">
        <v>3.8000000000000002E-4</v>
      </c>
      <c r="AU511" t="s">
        <v>6</v>
      </c>
      <c r="AV511">
        <v>0</v>
      </c>
      <c r="AW511">
        <v>2</v>
      </c>
      <c r="AX511">
        <v>92855674</v>
      </c>
      <c r="AY511">
        <v>1</v>
      </c>
      <c r="AZ511">
        <v>0</v>
      </c>
      <c r="BA511">
        <v>543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ROUND(Y511*Source!I245,7)</f>
        <v>4.9399999999999997E-4</v>
      </c>
      <c r="CY511">
        <f t="shared" ref="CY511:CY519" si="282">AA511</f>
        <v>302956.79999999999</v>
      </c>
      <c r="CZ511">
        <f t="shared" ref="CZ511:CZ519" si="283">AE511</f>
        <v>30540</v>
      </c>
      <c r="DA511">
        <f t="shared" ref="DA511:DA519" si="284">AI511</f>
        <v>9.92</v>
      </c>
      <c r="DB511">
        <f t="shared" si="247"/>
        <v>11.61</v>
      </c>
      <c r="DC511">
        <f t="shared" si="248"/>
        <v>0</v>
      </c>
      <c r="DD511" t="s">
        <v>6</v>
      </c>
      <c r="DE511" t="s">
        <v>6</v>
      </c>
      <c r="DF511">
        <f t="shared" ref="DF511:DF519" si="285">ROUND(ROUND(AE511*AI511,2)*CX511,2)</f>
        <v>149.66</v>
      </c>
      <c r="DG511">
        <f t="shared" ref="DG511:DG520" si="286">ROUND(ROUND(AF511,2)*CX511,2)</f>
        <v>0</v>
      </c>
      <c r="DH511">
        <f t="shared" ref="DH511:DH520" si="287">ROUND(ROUND(AG511,2)*CX511,2)</f>
        <v>0</v>
      </c>
      <c r="DI511">
        <f t="shared" si="281"/>
        <v>0</v>
      </c>
      <c r="DJ511">
        <f t="shared" ref="DJ511:DJ519" si="288">DF511</f>
        <v>149.66</v>
      </c>
      <c r="DK511">
        <v>0</v>
      </c>
      <c r="DL511" t="s">
        <v>6</v>
      </c>
      <c r="DM511">
        <v>0</v>
      </c>
      <c r="DN511" t="s">
        <v>6</v>
      </c>
      <c r="DO511">
        <v>0</v>
      </c>
    </row>
    <row r="512" spans="1:119" x14ac:dyDescent="0.2">
      <c r="A512">
        <f>ROW(Source!A245)</f>
        <v>245</v>
      </c>
      <c r="B512">
        <v>92854092</v>
      </c>
      <c r="C512">
        <v>92855652</v>
      </c>
      <c r="D512">
        <v>49521602</v>
      </c>
      <c r="E512">
        <v>1</v>
      </c>
      <c r="F512">
        <v>1</v>
      </c>
      <c r="G512">
        <v>1</v>
      </c>
      <c r="H512">
        <v>3</v>
      </c>
      <c r="I512" t="s">
        <v>579</v>
      </c>
      <c r="J512" t="s">
        <v>580</v>
      </c>
      <c r="K512" t="s">
        <v>581</v>
      </c>
      <c r="L512">
        <v>1339</v>
      </c>
      <c r="N512">
        <v>1007</v>
      </c>
      <c r="O512" t="s">
        <v>392</v>
      </c>
      <c r="P512" t="s">
        <v>392</v>
      </c>
      <c r="Q512">
        <v>1</v>
      </c>
      <c r="W512">
        <v>0</v>
      </c>
      <c r="X512">
        <v>-1761807714</v>
      </c>
      <c r="Y512">
        <f t="shared" si="243"/>
        <v>0.64600000000000002</v>
      </c>
      <c r="AA512">
        <v>61.7</v>
      </c>
      <c r="AB512">
        <v>0</v>
      </c>
      <c r="AC512">
        <v>0</v>
      </c>
      <c r="AD512">
        <v>0</v>
      </c>
      <c r="AE512">
        <v>6.22</v>
      </c>
      <c r="AF512">
        <v>0</v>
      </c>
      <c r="AG512">
        <v>0</v>
      </c>
      <c r="AH512">
        <v>0</v>
      </c>
      <c r="AI512">
        <v>9.92</v>
      </c>
      <c r="AJ512">
        <v>1</v>
      </c>
      <c r="AK512">
        <v>1</v>
      </c>
      <c r="AL512">
        <v>1</v>
      </c>
      <c r="AM512">
        <v>4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6</v>
      </c>
      <c r="AT512">
        <v>0.64600000000000002</v>
      </c>
      <c r="AU512" t="s">
        <v>6</v>
      </c>
      <c r="AV512">
        <v>0</v>
      </c>
      <c r="AW512">
        <v>2</v>
      </c>
      <c r="AX512">
        <v>92855675</v>
      </c>
      <c r="AY512">
        <v>1</v>
      </c>
      <c r="AZ512">
        <v>0</v>
      </c>
      <c r="BA512">
        <v>544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ROUND(Y512*Source!I245,7)</f>
        <v>0.83979999999999999</v>
      </c>
      <c r="CY512">
        <f t="shared" si="282"/>
        <v>61.7</v>
      </c>
      <c r="CZ512">
        <f t="shared" si="283"/>
        <v>6.22</v>
      </c>
      <c r="DA512">
        <f t="shared" si="284"/>
        <v>9.92</v>
      </c>
      <c r="DB512">
        <f t="shared" si="247"/>
        <v>4.0199999999999996</v>
      </c>
      <c r="DC512">
        <f t="shared" si="248"/>
        <v>0</v>
      </c>
      <c r="DD512" t="s">
        <v>6</v>
      </c>
      <c r="DE512" t="s">
        <v>6</v>
      </c>
      <c r="DF512">
        <f t="shared" si="285"/>
        <v>51.82</v>
      </c>
      <c r="DG512">
        <f t="shared" si="286"/>
        <v>0</v>
      </c>
      <c r="DH512">
        <f t="shared" si="287"/>
        <v>0</v>
      </c>
      <c r="DI512">
        <f t="shared" si="281"/>
        <v>0</v>
      </c>
      <c r="DJ512">
        <f t="shared" si="288"/>
        <v>51.82</v>
      </c>
      <c r="DK512">
        <v>0</v>
      </c>
      <c r="DL512" t="s">
        <v>6</v>
      </c>
      <c r="DM512">
        <v>0</v>
      </c>
      <c r="DN512" t="s">
        <v>6</v>
      </c>
      <c r="DO512">
        <v>0</v>
      </c>
    </row>
    <row r="513" spans="1:119" x14ac:dyDescent="0.2">
      <c r="A513">
        <f>ROW(Source!A245)</f>
        <v>245</v>
      </c>
      <c r="B513">
        <v>92854092</v>
      </c>
      <c r="C513">
        <v>92855652</v>
      </c>
      <c r="D513">
        <v>49523203</v>
      </c>
      <c r="E513">
        <v>1</v>
      </c>
      <c r="F513">
        <v>1</v>
      </c>
      <c r="G513">
        <v>1</v>
      </c>
      <c r="H513">
        <v>3</v>
      </c>
      <c r="I513" t="s">
        <v>582</v>
      </c>
      <c r="J513" t="s">
        <v>583</v>
      </c>
      <c r="K513" t="s">
        <v>584</v>
      </c>
      <c r="L513">
        <v>1339</v>
      </c>
      <c r="N513">
        <v>1007</v>
      </c>
      <c r="O513" t="s">
        <v>392</v>
      </c>
      <c r="P513" t="s">
        <v>392</v>
      </c>
      <c r="Q513">
        <v>1</v>
      </c>
      <c r="W513">
        <v>0</v>
      </c>
      <c r="X513">
        <v>-143474561</v>
      </c>
      <c r="Y513">
        <f t="shared" ref="Y513:Y576" si="289">AT513</f>
        <v>2.75</v>
      </c>
      <c r="AA513">
        <v>24.2</v>
      </c>
      <c r="AB513">
        <v>0</v>
      </c>
      <c r="AC513">
        <v>0</v>
      </c>
      <c r="AD513">
        <v>0</v>
      </c>
      <c r="AE513">
        <v>2.44</v>
      </c>
      <c r="AF513">
        <v>0</v>
      </c>
      <c r="AG513">
        <v>0</v>
      </c>
      <c r="AH513">
        <v>0</v>
      </c>
      <c r="AI513">
        <v>9.92</v>
      </c>
      <c r="AJ513">
        <v>1</v>
      </c>
      <c r="AK513">
        <v>1</v>
      </c>
      <c r="AL513">
        <v>1</v>
      </c>
      <c r="AM513">
        <v>4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6</v>
      </c>
      <c r="AT513">
        <v>2.75</v>
      </c>
      <c r="AU513" t="s">
        <v>6</v>
      </c>
      <c r="AV513">
        <v>0</v>
      </c>
      <c r="AW513">
        <v>2</v>
      </c>
      <c r="AX513">
        <v>92855676</v>
      </c>
      <c r="AY513">
        <v>1</v>
      </c>
      <c r="AZ513">
        <v>0</v>
      </c>
      <c r="BA513">
        <v>545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ROUND(Y513*Source!I245,7)</f>
        <v>3.5750000000000002</v>
      </c>
      <c r="CY513">
        <f t="shared" si="282"/>
        <v>24.2</v>
      </c>
      <c r="CZ513">
        <f t="shared" si="283"/>
        <v>2.44</v>
      </c>
      <c r="DA513">
        <f t="shared" si="284"/>
        <v>9.92</v>
      </c>
      <c r="DB513">
        <f t="shared" ref="DB513:DB576" si="290">ROUND(ROUND(AT513*CZ513,2),2)</f>
        <v>6.71</v>
      </c>
      <c r="DC513">
        <f t="shared" ref="DC513:DC576" si="291">ROUND(ROUND(AT513*AG513,2),2)</f>
        <v>0</v>
      </c>
      <c r="DD513" t="s">
        <v>6</v>
      </c>
      <c r="DE513" t="s">
        <v>6</v>
      </c>
      <c r="DF513">
        <f t="shared" si="285"/>
        <v>86.52</v>
      </c>
      <c r="DG513">
        <f t="shared" si="286"/>
        <v>0</v>
      </c>
      <c r="DH513">
        <f t="shared" si="287"/>
        <v>0</v>
      </c>
      <c r="DI513">
        <f t="shared" si="281"/>
        <v>0</v>
      </c>
      <c r="DJ513">
        <f t="shared" si="288"/>
        <v>86.52</v>
      </c>
      <c r="DK513">
        <v>0</v>
      </c>
      <c r="DL513" t="s">
        <v>6</v>
      </c>
      <c r="DM513">
        <v>0</v>
      </c>
      <c r="DN513" t="s">
        <v>6</v>
      </c>
      <c r="DO513">
        <v>0</v>
      </c>
    </row>
    <row r="514" spans="1:119" x14ac:dyDescent="0.2">
      <c r="A514">
        <f>ROW(Source!A245)</f>
        <v>245</v>
      </c>
      <c r="B514">
        <v>92854092</v>
      </c>
      <c r="C514">
        <v>92855652</v>
      </c>
      <c r="D514">
        <v>49523851</v>
      </c>
      <c r="E514">
        <v>1</v>
      </c>
      <c r="F514">
        <v>1</v>
      </c>
      <c r="G514">
        <v>1</v>
      </c>
      <c r="H514">
        <v>3</v>
      </c>
      <c r="I514" t="s">
        <v>555</v>
      </c>
      <c r="J514" t="s">
        <v>556</v>
      </c>
      <c r="K514" t="s">
        <v>557</v>
      </c>
      <c r="L514">
        <v>1346</v>
      </c>
      <c r="N514">
        <v>1009</v>
      </c>
      <c r="O514" t="s">
        <v>558</v>
      </c>
      <c r="P514" t="s">
        <v>558</v>
      </c>
      <c r="Q514">
        <v>1</v>
      </c>
      <c r="W514">
        <v>0</v>
      </c>
      <c r="X514">
        <v>-617477323</v>
      </c>
      <c r="Y514">
        <f t="shared" si="289"/>
        <v>0.02</v>
      </c>
      <c r="AA514">
        <v>369.92</v>
      </c>
      <c r="AB514">
        <v>0</v>
      </c>
      <c r="AC514">
        <v>0</v>
      </c>
      <c r="AD514">
        <v>0</v>
      </c>
      <c r="AE514">
        <v>37.29</v>
      </c>
      <c r="AF514">
        <v>0</v>
      </c>
      <c r="AG514">
        <v>0</v>
      </c>
      <c r="AH514">
        <v>0</v>
      </c>
      <c r="AI514">
        <v>9.92</v>
      </c>
      <c r="AJ514">
        <v>1</v>
      </c>
      <c r="AK514">
        <v>1</v>
      </c>
      <c r="AL514">
        <v>1</v>
      </c>
      <c r="AM514">
        <v>4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6</v>
      </c>
      <c r="AT514">
        <v>0.02</v>
      </c>
      <c r="AU514" t="s">
        <v>6</v>
      </c>
      <c r="AV514">
        <v>0</v>
      </c>
      <c r="AW514">
        <v>2</v>
      </c>
      <c r="AX514">
        <v>92855677</v>
      </c>
      <c r="AY514">
        <v>1</v>
      </c>
      <c r="AZ514">
        <v>0</v>
      </c>
      <c r="BA514">
        <v>546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ROUND(Y514*Source!I245,7)</f>
        <v>2.5999999999999999E-2</v>
      </c>
      <c r="CY514">
        <f t="shared" si="282"/>
        <v>369.92</v>
      </c>
      <c r="CZ514">
        <f t="shared" si="283"/>
        <v>37.29</v>
      </c>
      <c r="DA514">
        <f t="shared" si="284"/>
        <v>9.92</v>
      </c>
      <c r="DB514">
        <f t="shared" si="290"/>
        <v>0.75</v>
      </c>
      <c r="DC514">
        <f t="shared" si="291"/>
        <v>0</v>
      </c>
      <c r="DD514" t="s">
        <v>6</v>
      </c>
      <c r="DE514" t="s">
        <v>6</v>
      </c>
      <c r="DF514">
        <f t="shared" si="285"/>
        <v>9.6199999999999992</v>
      </c>
      <c r="DG514">
        <f t="shared" si="286"/>
        <v>0</v>
      </c>
      <c r="DH514">
        <f t="shared" si="287"/>
        <v>0</v>
      </c>
      <c r="DI514">
        <f t="shared" si="281"/>
        <v>0</v>
      </c>
      <c r="DJ514">
        <f t="shared" si="288"/>
        <v>9.6199999999999992</v>
      </c>
      <c r="DK514">
        <v>0</v>
      </c>
      <c r="DL514" t="s">
        <v>6</v>
      </c>
      <c r="DM514">
        <v>0</v>
      </c>
      <c r="DN514" t="s">
        <v>6</v>
      </c>
      <c r="DO514">
        <v>0</v>
      </c>
    </row>
    <row r="515" spans="1:119" x14ac:dyDescent="0.2">
      <c r="A515">
        <f>ROW(Source!A245)</f>
        <v>245</v>
      </c>
      <c r="B515">
        <v>92854092</v>
      </c>
      <c r="C515">
        <v>92855652</v>
      </c>
      <c r="D515">
        <v>49524232</v>
      </c>
      <c r="E515">
        <v>1</v>
      </c>
      <c r="F515">
        <v>1</v>
      </c>
      <c r="G515">
        <v>1</v>
      </c>
      <c r="H515">
        <v>3</v>
      </c>
      <c r="I515" t="s">
        <v>585</v>
      </c>
      <c r="J515" t="s">
        <v>586</v>
      </c>
      <c r="K515" t="s">
        <v>587</v>
      </c>
      <c r="L515">
        <v>1348</v>
      </c>
      <c r="N515">
        <v>1009</v>
      </c>
      <c r="O515" t="s">
        <v>162</v>
      </c>
      <c r="P515" t="s">
        <v>162</v>
      </c>
      <c r="Q515">
        <v>1000</v>
      </c>
      <c r="W515">
        <v>0</v>
      </c>
      <c r="X515">
        <v>1913150405</v>
      </c>
      <c r="Y515">
        <f t="shared" si="289"/>
        <v>4.0000000000000002E-4</v>
      </c>
      <c r="AA515">
        <v>134515.20000000001</v>
      </c>
      <c r="AB515">
        <v>0</v>
      </c>
      <c r="AC515">
        <v>0</v>
      </c>
      <c r="AD515">
        <v>0</v>
      </c>
      <c r="AE515">
        <v>13560</v>
      </c>
      <c r="AF515">
        <v>0</v>
      </c>
      <c r="AG515">
        <v>0</v>
      </c>
      <c r="AH515">
        <v>0</v>
      </c>
      <c r="AI515">
        <v>9.92</v>
      </c>
      <c r="AJ515">
        <v>1</v>
      </c>
      <c r="AK515">
        <v>1</v>
      </c>
      <c r="AL515">
        <v>1</v>
      </c>
      <c r="AM515">
        <v>4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6</v>
      </c>
      <c r="AT515">
        <v>4.0000000000000002E-4</v>
      </c>
      <c r="AU515" t="s">
        <v>6</v>
      </c>
      <c r="AV515">
        <v>0</v>
      </c>
      <c r="AW515">
        <v>2</v>
      </c>
      <c r="AX515">
        <v>92855678</v>
      </c>
      <c r="AY515">
        <v>1</v>
      </c>
      <c r="AZ515">
        <v>0</v>
      </c>
      <c r="BA515">
        <v>547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ROUND(Y515*Source!I245,7)</f>
        <v>5.1999999999999995E-4</v>
      </c>
      <c r="CY515">
        <f t="shared" si="282"/>
        <v>134515.20000000001</v>
      </c>
      <c r="CZ515">
        <f t="shared" si="283"/>
        <v>13560</v>
      </c>
      <c r="DA515">
        <f t="shared" si="284"/>
        <v>9.92</v>
      </c>
      <c r="DB515">
        <f t="shared" si="290"/>
        <v>5.42</v>
      </c>
      <c r="DC515">
        <f t="shared" si="291"/>
        <v>0</v>
      </c>
      <c r="DD515" t="s">
        <v>6</v>
      </c>
      <c r="DE515" t="s">
        <v>6</v>
      </c>
      <c r="DF515">
        <f t="shared" si="285"/>
        <v>69.95</v>
      </c>
      <c r="DG515">
        <f t="shared" si="286"/>
        <v>0</v>
      </c>
      <c r="DH515">
        <f t="shared" si="287"/>
        <v>0</v>
      </c>
      <c r="DI515">
        <f t="shared" si="281"/>
        <v>0</v>
      </c>
      <c r="DJ515">
        <f t="shared" si="288"/>
        <v>69.95</v>
      </c>
      <c r="DK515">
        <v>0</v>
      </c>
      <c r="DL515" t="s">
        <v>6</v>
      </c>
      <c r="DM515">
        <v>0</v>
      </c>
      <c r="DN515" t="s">
        <v>6</v>
      </c>
      <c r="DO515">
        <v>0</v>
      </c>
    </row>
    <row r="516" spans="1:119" x14ac:dyDescent="0.2">
      <c r="A516">
        <f>ROW(Source!A245)</f>
        <v>245</v>
      </c>
      <c r="B516">
        <v>92854092</v>
      </c>
      <c r="C516">
        <v>92855652</v>
      </c>
      <c r="D516">
        <v>49527729</v>
      </c>
      <c r="E516">
        <v>1</v>
      </c>
      <c r="F516">
        <v>1</v>
      </c>
      <c r="G516">
        <v>1</v>
      </c>
      <c r="H516">
        <v>3</v>
      </c>
      <c r="I516" t="s">
        <v>588</v>
      </c>
      <c r="J516" t="s">
        <v>589</v>
      </c>
      <c r="K516" t="s">
        <v>590</v>
      </c>
      <c r="L516">
        <v>1346</v>
      </c>
      <c r="N516">
        <v>1009</v>
      </c>
      <c r="O516" t="s">
        <v>558</v>
      </c>
      <c r="P516" t="s">
        <v>558</v>
      </c>
      <c r="Q516">
        <v>1</v>
      </c>
      <c r="W516">
        <v>0</v>
      </c>
      <c r="X516">
        <v>30735328</v>
      </c>
      <c r="Y516">
        <f t="shared" si="289"/>
        <v>9.9000000000000008E-3</v>
      </c>
      <c r="AA516">
        <v>21.33</v>
      </c>
      <c r="AB516">
        <v>0</v>
      </c>
      <c r="AC516">
        <v>0</v>
      </c>
      <c r="AD516">
        <v>0</v>
      </c>
      <c r="AE516">
        <v>2.15</v>
      </c>
      <c r="AF516">
        <v>0</v>
      </c>
      <c r="AG516">
        <v>0</v>
      </c>
      <c r="AH516">
        <v>0</v>
      </c>
      <c r="AI516">
        <v>9.92</v>
      </c>
      <c r="AJ516">
        <v>1</v>
      </c>
      <c r="AK516">
        <v>1</v>
      </c>
      <c r="AL516">
        <v>1</v>
      </c>
      <c r="AM516">
        <v>4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6</v>
      </c>
      <c r="AT516">
        <v>9.9000000000000008E-3</v>
      </c>
      <c r="AU516" t="s">
        <v>6</v>
      </c>
      <c r="AV516">
        <v>0</v>
      </c>
      <c r="AW516">
        <v>2</v>
      </c>
      <c r="AX516">
        <v>92855679</v>
      </c>
      <c r="AY516">
        <v>1</v>
      </c>
      <c r="AZ516">
        <v>0</v>
      </c>
      <c r="BA516">
        <v>548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ROUND(Y516*Source!I245,7)</f>
        <v>1.2869999999999999E-2</v>
      </c>
      <c r="CY516">
        <f t="shared" si="282"/>
        <v>21.33</v>
      </c>
      <c r="CZ516">
        <f t="shared" si="283"/>
        <v>2.15</v>
      </c>
      <c r="DA516">
        <f t="shared" si="284"/>
        <v>9.92</v>
      </c>
      <c r="DB516">
        <f t="shared" si="290"/>
        <v>0.02</v>
      </c>
      <c r="DC516">
        <f t="shared" si="291"/>
        <v>0</v>
      </c>
      <c r="DD516" t="s">
        <v>6</v>
      </c>
      <c r="DE516" t="s">
        <v>6</v>
      </c>
      <c r="DF516">
        <f t="shared" si="285"/>
        <v>0.27</v>
      </c>
      <c r="DG516">
        <f t="shared" si="286"/>
        <v>0</v>
      </c>
      <c r="DH516">
        <f t="shared" si="287"/>
        <v>0</v>
      </c>
      <c r="DI516">
        <f t="shared" si="281"/>
        <v>0</v>
      </c>
      <c r="DJ516">
        <f t="shared" si="288"/>
        <v>0.27</v>
      </c>
      <c r="DK516">
        <v>0</v>
      </c>
      <c r="DL516" t="s">
        <v>6</v>
      </c>
      <c r="DM516">
        <v>0</v>
      </c>
      <c r="DN516" t="s">
        <v>6</v>
      </c>
      <c r="DO516">
        <v>0</v>
      </c>
    </row>
    <row r="517" spans="1:119" x14ac:dyDescent="0.2">
      <c r="A517">
        <f>ROW(Source!A245)</f>
        <v>245</v>
      </c>
      <c r="B517">
        <v>92854092</v>
      </c>
      <c r="C517">
        <v>92855652</v>
      </c>
      <c r="D517">
        <v>49554500</v>
      </c>
      <c r="E517">
        <v>1</v>
      </c>
      <c r="F517">
        <v>1</v>
      </c>
      <c r="G517">
        <v>1</v>
      </c>
      <c r="H517">
        <v>3</v>
      </c>
      <c r="I517" t="s">
        <v>559</v>
      </c>
      <c r="J517" t="s">
        <v>560</v>
      </c>
      <c r="K517" t="s">
        <v>561</v>
      </c>
      <c r="L517">
        <v>1346</v>
      </c>
      <c r="N517">
        <v>1009</v>
      </c>
      <c r="O517" t="s">
        <v>558</v>
      </c>
      <c r="P517" t="s">
        <v>558</v>
      </c>
      <c r="Q517">
        <v>1</v>
      </c>
      <c r="W517">
        <v>0</v>
      </c>
      <c r="X517">
        <v>639726700</v>
      </c>
      <c r="Y517">
        <f t="shared" si="289"/>
        <v>0.54</v>
      </c>
      <c r="AA517">
        <v>149.99</v>
      </c>
      <c r="AB517">
        <v>0</v>
      </c>
      <c r="AC517">
        <v>0</v>
      </c>
      <c r="AD517">
        <v>0</v>
      </c>
      <c r="AE517">
        <v>15.12</v>
      </c>
      <c r="AF517">
        <v>0</v>
      </c>
      <c r="AG517">
        <v>0</v>
      </c>
      <c r="AH517">
        <v>0</v>
      </c>
      <c r="AI517">
        <v>9.92</v>
      </c>
      <c r="AJ517">
        <v>1</v>
      </c>
      <c r="AK517">
        <v>1</v>
      </c>
      <c r="AL517">
        <v>1</v>
      </c>
      <c r="AM517">
        <v>4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6</v>
      </c>
      <c r="AT517">
        <v>0.54</v>
      </c>
      <c r="AU517" t="s">
        <v>6</v>
      </c>
      <c r="AV517">
        <v>0</v>
      </c>
      <c r="AW517">
        <v>2</v>
      </c>
      <c r="AX517">
        <v>92855680</v>
      </c>
      <c r="AY517">
        <v>1</v>
      </c>
      <c r="AZ517">
        <v>0</v>
      </c>
      <c r="BA517">
        <v>549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ROUND(Y517*Source!I245,7)</f>
        <v>0.70199999999999996</v>
      </c>
      <c r="CY517">
        <f t="shared" si="282"/>
        <v>149.99</v>
      </c>
      <c r="CZ517">
        <f t="shared" si="283"/>
        <v>15.12</v>
      </c>
      <c r="DA517">
        <f t="shared" si="284"/>
        <v>9.92</v>
      </c>
      <c r="DB517">
        <f t="shared" si="290"/>
        <v>8.16</v>
      </c>
      <c r="DC517">
        <f t="shared" si="291"/>
        <v>0</v>
      </c>
      <c r="DD517" t="s">
        <v>6</v>
      </c>
      <c r="DE517" t="s">
        <v>6</v>
      </c>
      <c r="DF517">
        <f t="shared" si="285"/>
        <v>105.29</v>
      </c>
      <c r="DG517">
        <f t="shared" si="286"/>
        <v>0</v>
      </c>
      <c r="DH517">
        <f t="shared" si="287"/>
        <v>0</v>
      </c>
      <c r="DI517">
        <f t="shared" si="281"/>
        <v>0</v>
      </c>
      <c r="DJ517">
        <f t="shared" si="288"/>
        <v>105.29</v>
      </c>
      <c r="DK517">
        <v>0</v>
      </c>
      <c r="DL517" t="s">
        <v>6</v>
      </c>
      <c r="DM517">
        <v>0</v>
      </c>
      <c r="DN517" t="s">
        <v>6</v>
      </c>
      <c r="DO517">
        <v>0</v>
      </c>
    </row>
    <row r="518" spans="1:119" x14ac:dyDescent="0.2">
      <c r="A518">
        <f>ROW(Source!A245)</f>
        <v>245</v>
      </c>
      <c r="B518">
        <v>92854092</v>
      </c>
      <c r="C518">
        <v>92855652</v>
      </c>
      <c r="D518">
        <v>49555188</v>
      </c>
      <c r="E518">
        <v>1</v>
      </c>
      <c r="F518">
        <v>1</v>
      </c>
      <c r="G518">
        <v>1</v>
      </c>
      <c r="H518">
        <v>3</v>
      </c>
      <c r="I518" t="s">
        <v>562</v>
      </c>
      <c r="J518" t="s">
        <v>563</v>
      </c>
      <c r="K518" t="s">
        <v>564</v>
      </c>
      <c r="L518">
        <v>1348</v>
      </c>
      <c r="N518">
        <v>1009</v>
      </c>
      <c r="O518" t="s">
        <v>162</v>
      </c>
      <c r="P518" t="s">
        <v>162</v>
      </c>
      <c r="Q518">
        <v>1000</v>
      </c>
      <c r="W518">
        <v>0</v>
      </c>
      <c r="X518">
        <v>859929720</v>
      </c>
      <c r="Y518">
        <f t="shared" si="289"/>
        <v>6.2E-4</v>
      </c>
      <c r="AA518">
        <v>168144</v>
      </c>
      <c r="AB518">
        <v>0</v>
      </c>
      <c r="AC518">
        <v>0</v>
      </c>
      <c r="AD518">
        <v>0</v>
      </c>
      <c r="AE518">
        <v>16950</v>
      </c>
      <c r="AF518">
        <v>0</v>
      </c>
      <c r="AG518">
        <v>0</v>
      </c>
      <c r="AH518">
        <v>0</v>
      </c>
      <c r="AI518">
        <v>9.92</v>
      </c>
      <c r="AJ518">
        <v>1</v>
      </c>
      <c r="AK518">
        <v>1</v>
      </c>
      <c r="AL518">
        <v>1</v>
      </c>
      <c r="AM518">
        <v>4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6</v>
      </c>
      <c r="AT518">
        <v>6.2E-4</v>
      </c>
      <c r="AU518" t="s">
        <v>6</v>
      </c>
      <c r="AV518">
        <v>0</v>
      </c>
      <c r="AW518">
        <v>2</v>
      </c>
      <c r="AX518">
        <v>92855681</v>
      </c>
      <c r="AY518">
        <v>1</v>
      </c>
      <c r="AZ518">
        <v>0</v>
      </c>
      <c r="BA518">
        <v>550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ROUND(Y518*Source!I245,7)</f>
        <v>8.0599999999999997E-4</v>
      </c>
      <c r="CY518">
        <f t="shared" si="282"/>
        <v>168144</v>
      </c>
      <c r="CZ518">
        <f t="shared" si="283"/>
        <v>16950</v>
      </c>
      <c r="DA518">
        <f t="shared" si="284"/>
        <v>9.92</v>
      </c>
      <c r="DB518">
        <f t="shared" si="290"/>
        <v>10.51</v>
      </c>
      <c r="DC518">
        <f t="shared" si="291"/>
        <v>0</v>
      </c>
      <c r="DD518" t="s">
        <v>6</v>
      </c>
      <c r="DE518" t="s">
        <v>6</v>
      </c>
      <c r="DF518">
        <f t="shared" si="285"/>
        <v>135.52000000000001</v>
      </c>
      <c r="DG518">
        <f t="shared" si="286"/>
        <v>0</v>
      </c>
      <c r="DH518">
        <f t="shared" si="287"/>
        <v>0</v>
      </c>
      <c r="DI518">
        <f t="shared" si="281"/>
        <v>0</v>
      </c>
      <c r="DJ518">
        <f t="shared" si="288"/>
        <v>135.52000000000001</v>
      </c>
      <c r="DK518">
        <v>0</v>
      </c>
      <c r="DL518" t="s">
        <v>6</v>
      </c>
      <c r="DM518">
        <v>0</v>
      </c>
      <c r="DN518" t="s">
        <v>6</v>
      </c>
      <c r="DO518">
        <v>0</v>
      </c>
    </row>
    <row r="519" spans="1:119" x14ac:dyDescent="0.2">
      <c r="A519">
        <f>ROW(Source!A245)</f>
        <v>245</v>
      </c>
      <c r="B519">
        <v>92854092</v>
      </c>
      <c r="C519">
        <v>92855652</v>
      </c>
      <c r="D519">
        <v>49562563</v>
      </c>
      <c r="E519">
        <v>1</v>
      </c>
      <c r="F519">
        <v>1</v>
      </c>
      <c r="G519">
        <v>1</v>
      </c>
      <c r="H519">
        <v>3</v>
      </c>
      <c r="I519" t="s">
        <v>140</v>
      </c>
      <c r="J519" t="s">
        <v>142</v>
      </c>
      <c r="K519" t="s">
        <v>141</v>
      </c>
      <c r="L519">
        <v>1301</v>
      </c>
      <c r="N519">
        <v>1003</v>
      </c>
      <c r="O519" t="s">
        <v>88</v>
      </c>
      <c r="P519" t="s">
        <v>88</v>
      </c>
      <c r="Q519">
        <v>1</v>
      </c>
      <c r="W519">
        <v>0</v>
      </c>
      <c r="X519">
        <v>405132213</v>
      </c>
      <c r="Y519">
        <f t="shared" si="289"/>
        <v>100</v>
      </c>
      <c r="AA519">
        <v>598.87</v>
      </c>
      <c r="AB519">
        <v>0</v>
      </c>
      <c r="AC519">
        <v>0</v>
      </c>
      <c r="AD519">
        <v>0</v>
      </c>
      <c r="AE519">
        <v>60.37</v>
      </c>
      <c r="AF519">
        <v>0</v>
      </c>
      <c r="AG519">
        <v>0</v>
      </c>
      <c r="AH519">
        <v>0</v>
      </c>
      <c r="AI519">
        <v>9.92</v>
      </c>
      <c r="AJ519">
        <v>1</v>
      </c>
      <c r="AK519">
        <v>1</v>
      </c>
      <c r="AL519">
        <v>1</v>
      </c>
      <c r="AM519">
        <v>0</v>
      </c>
      <c r="AN519">
        <v>0</v>
      </c>
      <c r="AO519">
        <v>0</v>
      </c>
      <c r="AP519">
        <v>1</v>
      </c>
      <c r="AQ519">
        <v>0</v>
      </c>
      <c r="AR519">
        <v>0</v>
      </c>
      <c r="AS519" t="s">
        <v>6</v>
      </c>
      <c r="AT519">
        <v>100</v>
      </c>
      <c r="AU519" t="s">
        <v>6</v>
      </c>
      <c r="AV519">
        <v>0</v>
      </c>
      <c r="AW519">
        <v>1</v>
      </c>
      <c r="AX519">
        <v>-1</v>
      </c>
      <c r="AY519">
        <v>0</v>
      </c>
      <c r="AZ519">
        <v>0</v>
      </c>
      <c r="BA519" t="s">
        <v>6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ROUND(Y519*Source!I245,7)</f>
        <v>130</v>
      </c>
      <c r="CY519">
        <f t="shared" si="282"/>
        <v>598.87</v>
      </c>
      <c r="CZ519">
        <f t="shared" si="283"/>
        <v>60.37</v>
      </c>
      <c r="DA519">
        <f t="shared" si="284"/>
        <v>9.92</v>
      </c>
      <c r="DB519">
        <f t="shared" si="290"/>
        <v>6037</v>
      </c>
      <c r="DC519">
        <f t="shared" si="291"/>
        <v>0</v>
      </c>
      <c r="DD519" t="s">
        <v>6</v>
      </c>
      <c r="DE519" t="s">
        <v>6</v>
      </c>
      <c r="DF519">
        <f t="shared" si="285"/>
        <v>77853.100000000006</v>
      </c>
      <c r="DG519">
        <f t="shared" si="286"/>
        <v>0</v>
      </c>
      <c r="DH519">
        <f t="shared" si="287"/>
        <v>0</v>
      </c>
      <c r="DI519">
        <f t="shared" si="281"/>
        <v>0</v>
      </c>
      <c r="DJ519">
        <f t="shared" si="288"/>
        <v>77853.100000000006</v>
      </c>
      <c r="DK519">
        <v>0</v>
      </c>
      <c r="DL519" t="s">
        <v>6</v>
      </c>
      <c r="DM519">
        <v>0</v>
      </c>
      <c r="DN519" t="s">
        <v>6</v>
      </c>
      <c r="DO519">
        <v>0</v>
      </c>
    </row>
    <row r="520" spans="1:119" x14ac:dyDescent="0.2">
      <c r="A520">
        <f>ROW(Source!A247)</f>
        <v>247</v>
      </c>
      <c r="B520">
        <v>92854092</v>
      </c>
      <c r="C520">
        <v>92855686</v>
      </c>
      <c r="D520">
        <v>49510795</v>
      </c>
      <c r="E520">
        <v>70</v>
      </c>
      <c r="F520">
        <v>1</v>
      </c>
      <c r="G520">
        <v>1</v>
      </c>
      <c r="H520">
        <v>1</v>
      </c>
      <c r="I520" t="s">
        <v>591</v>
      </c>
      <c r="J520" t="s">
        <v>6</v>
      </c>
      <c r="K520" t="s">
        <v>592</v>
      </c>
      <c r="L520">
        <v>1191</v>
      </c>
      <c r="N520">
        <v>1013</v>
      </c>
      <c r="O520" t="s">
        <v>528</v>
      </c>
      <c r="P520" t="s">
        <v>528</v>
      </c>
      <c r="Q520">
        <v>1</v>
      </c>
      <c r="W520">
        <v>0</v>
      </c>
      <c r="X520">
        <v>496079349</v>
      </c>
      <c r="Y520">
        <f t="shared" si="289"/>
        <v>5.01</v>
      </c>
      <c r="AA520">
        <v>0</v>
      </c>
      <c r="AB520">
        <v>0</v>
      </c>
      <c r="AC520">
        <v>0</v>
      </c>
      <c r="AD520">
        <v>522.04999999999995</v>
      </c>
      <c r="AE520">
        <v>0</v>
      </c>
      <c r="AF520">
        <v>0</v>
      </c>
      <c r="AG520">
        <v>0</v>
      </c>
      <c r="AH520">
        <v>11.64</v>
      </c>
      <c r="AI520">
        <v>1</v>
      </c>
      <c r="AJ520">
        <v>1</v>
      </c>
      <c r="AK520">
        <v>1</v>
      </c>
      <c r="AL520">
        <v>44.85</v>
      </c>
      <c r="AM520">
        <v>4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6</v>
      </c>
      <c r="AT520">
        <v>5.01</v>
      </c>
      <c r="AU520" t="s">
        <v>6</v>
      </c>
      <c r="AV520">
        <v>1</v>
      </c>
      <c r="AW520">
        <v>2</v>
      </c>
      <c r="AX520">
        <v>92855693</v>
      </c>
      <c r="AY520">
        <v>1</v>
      </c>
      <c r="AZ520">
        <v>0</v>
      </c>
      <c r="BA520">
        <v>554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U520">
        <f>ROUND(AT520*Source!I247*AH520*AL520,2)</f>
        <v>43966.400000000001</v>
      </c>
      <c r="CV520">
        <f>ROUND(Y520*Source!I247,7)</f>
        <v>84.218100000000007</v>
      </c>
      <c r="CW520">
        <v>0</v>
      </c>
      <c r="CX520">
        <f>ROUND(Y520*Source!I247,7)</f>
        <v>84.218100000000007</v>
      </c>
      <c r="CY520">
        <f>AD520</f>
        <v>522.04999999999995</v>
      </c>
      <c r="CZ520">
        <f>AH520</f>
        <v>11.64</v>
      </c>
      <c r="DA520">
        <f>AL520</f>
        <v>44.85</v>
      </c>
      <c r="DB520">
        <f t="shared" si="290"/>
        <v>58.32</v>
      </c>
      <c r="DC520">
        <f t="shared" si="291"/>
        <v>0</v>
      </c>
      <c r="DD520" t="s">
        <v>6</v>
      </c>
      <c r="DE520" t="s">
        <v>6</v>
      </c>
      <c r="DF520">
        <f>ROUND(ROUND(AE520,2)*CX520,2)</f>
        <v>0</v>
      </c>
      <c r="DG520">
        <f t="shared" si="286"/>
        <v>0</v>
      </c>
      <c r="DH520">
        <f t="shared" si="287"/>
        <v>0</v>
      </c>
      <c r="DI520">
        <f>ROUND(ROUND(AH520*AL520,2)*CX520,2)</f>
        <v>43966.06</v>
      </c>
      <c r="DJ520">
        <f>DI520</f>
        <v>43966.06</v>
      </c>
      <c r="DK520">
        <v>0</v>
      </c>
      <c r="DL520" t="s">
        <v>6</v>
      </c>
      <c r="DM520">
        <v>0</v>
      </c>
      <c r="DN520" t="s">
        <v>6</v>
      </c>
      <c r="DO520">
        <v>0</v>
      </c>
    </row>
    <row r="521" spans="1:119" x14ac:dyDescent="0.2">
      <c r="A521">
        <f>ROW(Source!A247)</f>
        <v>247</v>
      </c>
      <c r="B521">
        <v>92854092</v>
      </c>
      <c r="C521">
        <v>92855686</v>
      </c>
      <c r="D521">
        <v>49673308</v>
      </c>
      <c r="E521">
        <v>1</v>
      </c>
      <c r="F521">
        <v>1</v>
      </c>
      <c r="G521">
        <v>1</v>
      </c>
      <c r="H521">
        <v>2</v>
      </c>
      <c r="I521" t="s">
        <v>593</v>
      </c>
      <c r="J521" t="s">
        <v>594</v>
      </c>
      <c r="K521" t="s">
        <v>595</v>
      </c>
      <c r="L521">
        <v>1367</v>
      </c>
      <c r="N521">
        <v>1011</v>
      </c>
      <c r="O521" t="s">
        <v>534</v>
      </c>
      <c r="P521" t="s">
        <v>534</v>
      </c>
      <c r="Q521">
        <v>1</v>
      </c>
      <c r="W521">
        <v>0</v>
      </c>
      <c r="X521">
        <v>-1049284970</v>
      </c>
      <c r="Y521">
        <f t="shared" si="289"/>
        <v>1.5</v>
      </c>
      <c r="AA521">
        <v>0</v>
      </c>
      <c r="AB521">
        <v>466.41</v>
      </c>
      <c r="AC521">
        <v>0</v>
      </c>
      <c r="AD521">
        <v>0</v>
      </c>
      <c r="AE521">
        <v>0</v>
      </c>
      <c r="AF521">
        <v>29.67</v>
      </c>
      <c r="AG521">
        <v>0</v>
      </c>
      <c r="AH521">
        <v>0</v>
      </c>
      <c r="AI521">
        <v>1</v>
      </c>
      <c r="AJ521">
        <v>15.72</v>
      </c>
      <c r="AK521">
        <v>44.85</v>
      </c>
      <c r="AL521">
        <v>1</v>
      </c>
      <c r="AM521">
        <v>4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6</v>
      </c>
      <c r="AT521">
        <v>1.5</v>
      </c>
      <c r="AU521" t="s">
        <v>6</v>
      </c>
      <c r="AV521">
        <v>0</v>
      </c>
      <c r="AW521">
        <v>2</v>
      </c>
      <c r="AX521">
        <v>92855694</v>
      </c>
      <c r="AY521">
        <v>1</v>
      </c>
      <c r="AZ521">
        <v>0</v>
      </c>
      <c r="BA521">
        <v>555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ROUND(Y521*Source!I247*DO521,7)</f>
        <v>0</v>
      </c>
      <c r="CX521">
        <f>ROUND(Y521*Source!I247,7)</f>
        <v>25.215</v>
      </c>
      <c r="CY521">
        <f>AB521</f>
        <v>466.41</v>
      </c>
      <c r="CZ521">
        <f>AF521</f>
        <v>29.67</v>
      </c>
      <c r="DA521">
        <f>AJ521</f>
        <v>15.72</v>
      </c>
      <c r="DB521">
        <f t="shared" si="290"/>
        <v>44.51</v>
      </c>
      <c r="DC521">
        <f t="shared" si="291"/>
        <v>0</v>
      </c>
      <c r="DD521" t="s">
        <v>6</v>
      </c>
      <c r="DE521" t="s">
        <v>6</v>
      </c>
      <c r="DF521">
        <f>ROUND(ROUND(AE521,2)*CX521,2)</f>
        <v>0</v>
      </c>
      <c r="DG521">
        <f>ROUND(ROUND(AF521*AJ521,2)*CX521,2)</f>
        <v>11760.53</v>
      </c>
      <c r="DH521">
        <f>ROUND(ROUND(AG521*AK521,2)*CX521,2)</f>
        <v>0</v>
      </c>
      <c r="DI521">
        <f>ROUND(ROUND(AH521,2)*CX521,2)</f>
        <v>0</v>
      </c>
      <c r="DJ521">
        <f>DG521</f>
        <v>11760.53</v>
      </c>
      <c r="DK521">
        <v>0</v>
      </c>
      <c r="DL521" t="s">
        <v>6</v>
      </c>
      <c r="DM521">
        <v>0</v>
      </c>
      <c r="DN521" t="s">
        <v>6</v>
      </c>
      <c r="DO521">
        <v>0</v>
      </c>
    </row>
    <row r="522" spans="1:119" x14ac:dyDescent="0.2">
      <c r="A522">
        <f>ROW(Source!A247)</f>
        <v>247</v>
      </c>
      <c r="B522">
        <v>92854092</v>
      </c>
      <c r="C522">
        <v>92855686</v>
      </c>
      <c r="D522">
        <v>49523203</v>
      </c>
      <c r="E522">
        <v>1</v>
      </c>
      <c r="F522">
        <v>1</v>
      </c>
      <c r="G522">
        <v>1</v>
      </c>
      <c r="H522">
        <v>3</v>
      </c>
      <c r="I522" t="s">
        <v>582</v>
      </c>
      <c r="J522" t="s">
        <v>583</v>
      </c>
      <c r="K522" t="s">
        <v>584</v>
      </c>
      <c r="L522">
        <v>1339</v>
      </c>
      <c r="N522">
        <v>1007</v>
      </c>
      <c r="O522" t="s">
        <v>392</v>
      </c>
      <c r="P522" t="s">
        <v>392</v>
      </c>
      <c r="Q522">
        <v>1</v>
      </c>
      <c r="W522">
        <v>0</v>
      </c>
      <c r="X522">
        <v>-143474561</v>
      </c>
      <c r="Y522">
        <f t="shared" si="289"/>
        <v>1</v>
      </c>
      <c r="AA522">
        <v>24.2</v>
      </c>
      <c r="AB522">
        <v>0</v>
      </c>
      <c r="AC522">
        <v>0</v>
      </c>
      <c r="AD522">
        <v>0</v>
      </c>
      <c r="AE522">
        <v>2.44</v>
      </c>
      <c r="AF522">
        <v>0</v>
      </c>
      <c r="AG522">
        <v>0</v>
      </c>
      <c r="AH522">
        <v>0</v>
      </c>
      <c r="AI522">
        <v>9.92</v>
      </c>
      <c r="AJ522">
        <v>1</v>
      </c>
      <c r="AK522">
        <v>1</v>
      </c>
      <c r="AL522">
        <v>1</v>
      </c>
      <c r="AM522">
        <v>4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6</v>
      </c>
      <c r="AT522">
        <v>1</v>
      </c>
      <c r="AU522" t="s">
        <v>6</v>
      </c>
      <c r="AV522">
        <v>0</v>
      </c>
      <c r="AW522">
        <v>2</v>
      </c>
      <c r="AX522">
        <v>92855695</v>
      </c>
      <c r="AY522">
        <v>1</v>
      </c>
      <c r="AZ522">
        <v>0</v>
      </c>
      <c r="BA522">
        <v>556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ROUND(Y522*Source!I247,7)</f>
        <v>16.809999999999999</v>
      </c>
      <c r="CY522">
        <f>AA522</f>
        <v>24.2</v>
      </c>
      <c r="CZ522">
        <f>AE522</f>
        <v>2.44</v>
      </c>
      <c r="DA522">
        <f>AI522</f>
        <v>9.92</v>
      </c>
      <c r="DB522">
        <f t="shared" si="290"/>
        <v>2.44</v>
      </c>
      <c r="DC522">
        <f t="shared" si="291"/>
        <v>0</v>
      </c>
      <c r="DD522" t="s">
        <v>6</v>
      </c>
      <c r="DE522" t="s">
        <v>6</v>
      </c>
      <c r="DF522">
        <f>ROUND(ROUND(AE522*AI522,2)*CX522,2)</f>
        <v>406.8</v>
      </c>
      <c r="DG522">
        <f t="shared" ref="DG522:DG527" si="292">ROUND(ROUND(AF522,2)*CX522,2)</f>
        <v>0</v>
      </c>
      <c r="DH522">
        <f>ROUND(ROUND(AG522,2)*CX522,2)</f>
        <v>0</v>
      </c>
      <c r="DI522">
        <f>ROUND(ROUND(AH522,2)*CX522,2)</f>
        <v>0</v>
      </c>
      <c r="DJ522">
        <f>DF522</f>
        <v>406.8</v>
      </c>
      <c r="DK522">
        <v>0</v>
      </c>
      <c r="DL522" t="s">
        <v>6</v>
      </c>
      <c r="DM522">
        <v>0</v>
      </c>
      <c r="DN522" t="s">
        <v>6</v>
      </c>
      <c r="DO522">
        <v>0</v>
      </c>
    </row>
    <row r="523" spans="1:119" x14ac:dyDescent="0.2">
      <c r="A523">
        <f>ROW(Source!A247)</f>
        <v>247</v>
      </c>
      <c r="B523">
        <v>92854092</v>
      </c>
      <c r="C523">
        <v>92855686</v>
      </c>
      <c r="D523">
        <v>49523851</v>
      </c>
      <c r="E523">
        <v>1</v>
      </c>
      <c r="F523">
        <v>1</v>
      </c>
      <c r="G523">
        <v>1</v>
      </c>
      <c r="H523">
        <v>3</v>
      </c>
      <c r="I523" t="s">
        <v>555</v>
      </c>
      <c r="J523" t="s">
        <v>556</v>
      </c>
      <c r="K523" t="s">
        <v>557</v>
      </c>
      <c r="L523">
        <v>1346</v>
      </c>
      <c r="N523">
        <v>1009</v>
      </c>
      <c r="O523" t="s">
        <v>558</v>
      </c>
      <c r="P523" t="s">
        <v>558</v>
      </c>
      <c r="Q523">
        <v>1</v>
      </c>
      <c r="W523">
        <v>0</v>
      </c>
      <c r="X523">
        <v>-617477323</v>
      </c>
      <c r="Y523">
        <f t="shared" si="289"/>
        <v>0.02</v>
      </c>
      <c r="AA523">
        <v>369.92</v>
      </c>
      <c r="AB523">
        <v>0</v>
      </c>
      <c r="AC523">
        <v>0</v>
      </c>
      <c r="AD523">
        <v>0</v>
      </c>
      <c r="AE523">
        <v>37.29</v>
      </c>
      <c r="AF523">
        <v>0</v>
      </c>
      <c r="AG523">
        <v>0</v>
      </c>
      <c r="AH523">
        <v>0</v>
      </c>
      <c r="AI523">
        <v>9.92</v>
      </c>
      <c r="AJ523">
        <v>1</v>
      </c>
      <c r="AK523">
        <v>1</v>
      </c>
      <c r="AL523">
        <v>1</v>
      </c>
      <c r="AM523">
        <v>4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6</v>
      </c>
      <c r="AT523">
        <v>0.02</v>
      </c>
      <c r="AU523" t="s">
        <v>6</v>
      </c>
      <c r="AV523">
        <v>0</v>
      </c>
      <c r="AW523">
        <v>2</v>
      </c>
      <c r="AX523">
        <v>92855696</v>
      </c>
      <c r="AY523">
        <v>1</v>
      </c>
      <c r="AZ523">
        <v>0</v>
      </c>
      <c r="BA523">
        <v>557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ROUND(Y523*Source!I247,7)</f>
        <v>0.3362</v>
      </c>
      <c r="CY523">
        <f>AA523</f>
        <v>369.92</v>
      </c>
      <c r="CZ523">
        <f>AE523</f>
        <v>37.29</v>
      </c>
      <c r="DA523">
        <f>AI523</f>
        <v>9.92</v>
      </c>
      <c r="DB523">
        <f t="shared" si="290"/>
        <v>0.75</v>
      </c>
      <c r="DC523">
        <f t="shared" si="291"/>
        <v>0</v>
      </c>
      <c r="DD523" t="s">
        <v>6</v>
      </c>
      <c r="DE523" t="s">
        <v>6</v>
      </c>
      <c r="DF523">
        <f>ROUND(ROUND(AE523*AI523,2)*CX523,2)</f>
        <v>124.37</v>
      </c>
      <c r="DG523">
        <f t="shared" si="292"/>
        <v>0</v>
      </c>
      <c r="DH523">
        <f>ROUND(ROUND(AG523,2)*CX523,2)</f>
        <v>0</v>
      </c>
      <c r="DI523">
        <f>ROUND(ROUND(AH523,2)*CX523,2)</f>
        <v>0</v>
      </c>
      <c r="DJ523">
        <f>DF523</f>
        <v>124.37</v>
      </c>
      <c r="DK523">
        <v>0</v>
      </c>
      <c r="DL523" t="s">
        <v>6</v>
      </c>
      <c r="DM523">
        <v>0</v>
      </c>
      <c r="DN523" t="s">
        <v>6</v>
      </c>
      <c r="DO523">
        <v>0</v>
      </c>
    </row>
    <row r="524" spans="1:119" x14ac:dyDescent="0.2">
      <c r="A524">
        <f>ROW(Source!A247)</f>
        <v>247</v>
      </c>
      <c r="B524">
        <v>92854092</v>
      </c>
      <c r="C524">
        <v>92855686</v>
      </c>
      <c r="D524">
        <v>49554500</v>
      </c>
      <c r="E524">
        <v>1</v>
      </c>
      <c r="F524">
        <v>1</v>
      </c>
      <c r="G524">
        <v>1</v>
      </c>
      <c r="H524">
        <v>3</v>
      </c>
      <c r="I524" t="s">
        <v>559</v>
      </c>
      <c r="J524" t="s">
        <v>560</v>
      </c>
      <c r="K524" t="s">
        <v>561</v>
      </c>
      <c r="L524">
        <v>1346</v>
      </c>
      <c r="N524">
        <v>1009</v>
      </c>
      <c r="O524" t="s">
        <v>558</v>
      </c>
      <c r="P524" t="s">
        <v>558</v>
      </c>
      <c r="Q524">
        <v>1</v>
      </c>
      <c r="W524">
        <v>0</v>
      </c>
      <c r="X524">
        <v>639726700</v>
      </c>
      <c r="Y524">
        <f t="shared" si="289"/>
        <v>0.05</v>
      </c>
      <c r="AA524">
        <v>149.99</v>
      </c>
      <c r="AB524">
        <v>0</v>
      </c>
      <c r="AC524">
        <v>0</v>
      </c>
      <c r="AD524">
        <v>0</v>
      </c>
      <c r="AE524">
        <v>15.12</v>
      </c>
      <c r="AF524">
        <v>0</v>
      </c>
      <c r="AG524">
        <v>0</v>
      </c>
      <c r="AH524">
        <v>0</v>
      </c>
      <c r="AI524">
        <v>9.92</v>
      </c>
      <c r="AJ524">
        <v>1</v>
      </c>
      <c r="AK524">
        <v>1</v>
      </c>
      <c r="AL524">
        <v>1</v>
      </c>
      <c r="AM524">
        <v>4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6</v>
      </c>
      <c r="AT524">
        <v>0.05</v>
      </c>
      <c r="AU524" t="s">
        <v>6</v>
      </c>
      <c r="AV524">
        <v>0</v>
      </c>
      <c r="AW524">
        <v>2</v>
      </c>
      <c r="AX524">
        <v>92855697</v>
      </c>
      <c r="AY524">
        <v>1</v>
      </c>
      <c r="AZ524">
        <v>0</v>
      </c>
      <c r="BA524">
        <v>558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ROUND(Y524*Source!I247,7)</f>
        <v>0.84050000000000002</v>
      </c>
      <c r="CY524">
        <f>AA524</f>
        <v>149.99</v>
      </c>
      <c r="CZ524">
        <f>AE524</f>
        <v>15.12</v>
      </c>
      <c r="DA524">
        <f>AI524</f>
        <v>9.92</v>
      </c>
      <c r="DB524">
        <f t="shared" si="290"/>
        <v>0.76</v>
      </c>
      <c r="DC524">
        <f t="shared" si="291"/>
        <v>0</v>
      </c>
      <c r="DD524" t="s">
        <v>6</v>
      </c>
      <c r="DE524" t="s">
        <v>6</v>
      </c>
      <c r="DF524">
        <f>ROUND(ROUND(AE524*AI524,2)*CX524,2)</f>
        <v>126.07</v>
      </c>
      <c r="DG524">
        <f t="shared" si="292"/>
        <v>0</v>
      </c>
      <c r="DH524">
        <f>ROUND(ROUND(AG524,2)*CX524,2)</f>
        <v>0</v>
      </c>
      <c r="DI524">
        <f>ROUND(ROUND(AH524,2)*CX524,2)</f>
        <v>0</v>
      </c>
      <c r="DJ524">
        <f>DF524</f>
        <v>126.07</v>
      </c>
      <c r="DK524">
        <v>0</v>
      </c>
      <c r="DL524" t="s">
        <v>6</v>
      </c>
      <c r="DM524">
        <v>0</v>
      </c>
      <c r="DN524" t="s">
        <v>6</v>
      </c>
      <c r="DO524">
        <v>0</v>
      </c>
    </row>
    <row r="525" spans="1:119" x14ac:dyDescent="0.2">
      <c r="A525">
        <f>ROW(Source!A247)</f>
        <v>247</v>
      </c>
      <c r="B525">
        <v>92854092</v>
      </c>
      <c r="C525">
        <v>92855686</v>
      </c>
      <c r="D525">
        <v>49555188</v>
      </c>
      <c r="E525">
        <v>1</v>
      </c>
      <c r="F525">
        <v>1</v>
      </c>
      <c r="G525">
        <v>1</v>
      </c>
      <c r="H525">
        <v>3</v>
      </c>
      <c r="I525" t="s">
        <v>562</v>
      </c>
      <c r="J525" t="s">
        <v>563</v>
      </c>
      <c r="K525" t="s">
        <v>564</v>
      </c>
      <c r="L525">
        <v>1348</v>
      </c>
      <c r="N525">
        <v>1009</v>
      </c>
      <c r="O525" t="s">
        <v>162</v>
      </c>
      <c r="P525" t="s">
        <v>162</v>
      </c>
      <c r="Q525">
        <v>1000</v>
      </c>
      <c r="W525">
        <v>0</v>
      </c>
      <c r="X525">
        <v>859929720</v>
      </c>
      <c r="Y525">
        <f t="shared" si="289"/>
        <v>2.0000000000000002E-5</v>
      </c>
      <c r="AA525">
        <v>168144</v>
      </c>
      <c r="AB525">
        <v>0</v>
      </c>
      <c r="AC525">
        <v>0</v>
      </c>
      <c r="AD525">
        <v>0</v>
      </c>
      <c r="AE525">
        <v>16950</v>
      </c>
      <c r="AF525">
        <v>0</v>
      </c>
      <c r="AG525">
        <v>0</v>
      </c>
      <c r="AH525">
        <v>0</v>
      </c>
      <c r="AI525">
        <v>9.92</v>
      </c>
      <c r="AJ525">
        <v>1</v>
      </c>
      <c r="AK525">
        <v>1</v>
      </c>
      <c r="AL525">
        <v>1</v>
      </c>
      <c r="AM525">
        <v>4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6</v>
      </c>
      <c r="AT525">
        <v>2.0000000000000002E-5</v>
      </c>
      <c r="AU525" t="s">
        <v>6</v>
      </c>
      <c r="AV525">
        <v>0</v>
      </c>
      <c r="AW525">
        <v>2</v>
      </c>
      <c r="AX525">
        <v>92855698</v>
      </c>
      <c r="AY525">
        <v>1</v>
      </c>
      <c r="AZ525">
        <v>0</v>
      </c>
      <c r="BA525">
        <v>559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ROUND(Y525*Source!I247,7)</f>
        <v>3.3619999999999999E-4</v>
      </c>
      <c r="CY525">
        <f>AA525</f>
        <v>168144</v>
      </c>
      <c r="CZ525">
        <f>AE525</f>
        <v>16950</v>
      </c>
      <c r="DA525">
        <f>AI525</f>
        <v>9.92</v>
      </c>
      <c r="DB525">
        <f t="shared" si="290"/>
        <v>0.34</v>
      </c>
      <c r="DC525">
        <f t="shared" si="291"/>
        <v>0</v>
      </c>
      <c r="DD525" t="s">
        <v>6</v>
      </c>
      <c r="DE525" t="s">
        <v>6</v>
      </c>
      <c r="DF525">
        <f>ROUND(ROUND(AE525*AI525,2)*CX525,2)</f>
        <v>56.53</v>
      </c>
      <c r="DG525">
        <f t="shared" si="292"/>
        <v>0</v>
      </c>
      <c r="DH525">
        <f>ROUND(ROUND(AG525,2)*CX525,2)</f>
        <v>0</v>
      </c>
      <c r="DI525">
        <f>ROUND(ROUND(AH525,2)*CX525,2)</f>
        <v>0</v>
      </c>
      <c r="DJ525">
        <f>DF525</f>
        <v>56.53</v>
      </c>
      <c r="DK525">
        <v>0</v>
      </c>
      <c r="DL525" t="s">
        <v>6</v>
      </c>
      <c r="DM525">
        <v>0</v>
      </c>
      <c r="DN525" t="s">
        <v>6</v>
      </c>
      <c r="DO525">
        <v>0</v>
      </c>
    </row>
    <row r="526" spans="1:119" x14ac:dyDescent="0.2">
      <c r="A526">
        <f>ROW(Source!A248)</f>
        <v>248</v>
      </c>
      <c r="B526">
        <v>92854092</v>
      </c>
      <c r="C526">
        <v>92855699</v>
      </c>
      <c r="D526">
        <v>49510757</v>
      </c>
      <c r="E526">
        <v>70</v>
      </c>
      <c r="F526">
        <v>1</v>
      </c>
      <c r="G526">
        <v>1</v>
      </c>
      <c r="H526">
        <v>1</v>
      </c>
      <c r="I526" t="s">
        <v>568</v>
      </c>
      <c r="J526" t="s">
        <v>6</v>
      </c>
      <c r="K526" t="s">
        <v>569</v>
      </c>
      <c r="L526">
        <v>1191</v>
      </c>
      <c r="N526">
        <v>1013</v>
      </c>
      <c r="O526" t="s">
        <v>528</v>
      </c>
      <c r="P526" t="s">
        <v>528</v>
      </c>
      <c r="Q526">
        <v>1</v>
      </c>
      <c r="W526">
        <v>0</v>
      </c>
      <c r="X526">
        <v>-1111239348</v>
      </c>
      <c r="Y526">
        <f t="shared" si="289"/>
        <v>24.8</v>
      </c>
      <c r="AA526">
        <v>0</v>
      </c>
      <c r="AB526">
        <v>0</v>
      </c>
      <c r="AC526">
        <v>0</v>
      </c>
      <c r="AD526">
        <v>431.46</v>
      </c>
      <c r="AE526">
        <v>0</v>
      </c>
      <c r="AF526">
        <v>0</v>
      </c>
      <c r="AG526">
        <v>0</v>
      </c>
      <c r="AH526">
        <v>9.6199999999999992</v>
      </c>
      <c r="AI526">
        <v>1</v>
      </c>
      <c r="AJ526">
        <v>1</v>
      </c>
      <c r="AK526">
        <v>1</v>
      </c>
      <c r="AL526">
        <v>44.85</v>
      </c>
      <c r="AM526">
        <v>4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6</v>
      </c>
      <c r="AT526">
        <v>24.8</v>
      </c>
      <c r="AU526" t="s">
        <v>6</v>
      </c>
      <c r="AV526">
        <v>1</v>
      </c>
      <c r="AW526">
        <v>2</v>
      </c>
      <c r="AX526">
        <v>92855711</v>
      </c>
      <c r="AY526">
        <v>1</v>
      </c>
      <c r="AZ526">
        <v>0</v>
      </c>
      <c r="BA526">
        <v>560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U526">
        <f>ROUND(AT526*Source!I248*AH526*AL526,2)</f>
        <v>134821.68</v>
      </c>
      <c r="CV526">
        <f>ROUND(Y526*Source!I248,7)</f>
        <v>312.48</v>
      </c>
      <c r="CW526">
        <v>0</v>
      </c>
      <c r="CX526">
        <f>ROUND(Y526*Source!I248,7)</f>
        <v>312.48</v>
      </c>
      <c r="CY526">
        <f>AD526</f>
        <v>431.46</v>
      </c>
      <c r="CZ526">
        <f>AH526</f>
        <v>9.6199999999999992</v>
      </c>
      <c r="DA526">
        <f>AL526</f>
        <v>44.85</v>
      </c>
      <c r="DB526">
        <f t="shared" si="290"/>
        <v>238.58</v>
      </c>
      <c r="DC526">
        <f t="shared" si="291"/>
        <v>0</v>
      </c>
      <c r="DD526" t="s">
        <v>6</v>
      </c>
      <c r="DE526" t="s">
        <v>6</v>
      </c>
      <c r="DF526">
        <f>ROUND(ROUND(AE526,2)*CX526,2)</f>
        <v>0</v>
      </c>
      <c r="DG526">
        <f t="shared" si="292"/>
        <v>0</v>
      </c>
      <c r="DH526">
        <f>ROUND(ROUND(AG526,2)*CX526,2)</f>
        <v>0</v>
      </c>
      <c r="DI526">
        <f>ROUND(ROUND(AH526*AL526,2)*CX526,2)</f>
        <v>134822.62</v>
      </c>
      <c r="DJ526">
        <f>DI526</f>
        <v>134822.62</v>
      </c>
      <c r="DK526">
        <v>0</v>
      </c>
      <c r="DL526" t="s">
        <v>6</v>
      </c>
      <c r="DM526">
        <v>0</v>
      </c>
      <c r="DN526" t="s">
        <v>6</v>
      </c>
      <c r="DO526">
        <v>0</v>
      </c>
    </row>
    <row r="527" spans="1:119" x14ac:dyDescent="0.2">
      <c r="A527">
        <f>ROW(Source!A248)</f>
        <v>248</v>
      </c>
      <c r="B527">
        <v>92854092</v>
      </c>
      <c r="C527">
        <v>92855699</v>
      </c>
      <c r="D527">
        <v>49510905</v>
      </c>
      <c r="E527">
        <v>70</v>
      </c>
      <c r="F527">
        <v>1</v>
      </c>
      <c r="G527">
        <v>1</v>
      </c>
      <c r="H527">
        <v>1</v>
      </c>
      <c r="I527" t="s">
        <v>529</v>
      </c>
      <c r="J527" t="s">
        <v>6</v>
      </c>
      <c r="K527" t="s">
        <v>530</v>
      </c>
      <c r="L527">
        <v>1191</v>
      </c>
      <c r="N527">
        <v>1013</v>
      </c>
      <c r="O527" t="s">
        <v>528</v>
      </c>
      <c r="P527" t="s">
        <v>528</v>
      </c>
      <c r="Q527">
        <v>1</v>
      </c>
      <c r="W527">
        <v>0</v>
      </c>
      <c r="X527">
        <v>-1417349443</v>
      </c>
      <c r="Y527">
        <f t="shared" si="289"/>
        <v>0.1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44.85</v>
      </c>
      <c r="AL527">
        <v>1</v>
      </c>
      <c r="AM527">
        <v>4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6</v>
      </c>
      <c r="AT527">
        <v>0.1</v>
      </c>
      <c r="AU527" t="s">
        <v>6</v>
      </c>
      <c r="AV527">
        <v>2</v>
      </c>
      <c r="AW527">
        <v>2</v>
      </c>
      <c r="AX527">
        <v>92855712</v>
      </c>
      <c r="AY527">
        <v>1</v>
      </c>
      <c r="AZ527">
        <v>0</v>
      </c>
      <c r="BA527">
        <v>561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ROUND(Y527*Source!I248,7)</f>
        <v>1.26</v>
      </c>
      <c r="CY527">
        <f>AD527</f>
        <v>0</v>
      </c>
      <c r="CZ527">
        <f>AH527</f>
        <v>0</v>
      </c>
      <c r="DA527">
        <f>AL527</f>
        <v>1</v>
      </c>
      <c r="DB527">
        <f t="shared" si="290"/>
        <v>0</v>
      </c>
      <c r="DC527">
        <f t="shared" si="291"/>
        <v>0</v>
      </c>
      <c r="DD527" t="s">
        <v>6</v>
      </c>
      <c r="DE527" t="s">
        <v>6</v>
      </c>
      <c r="DF527">
        <f>ROUND(ROUND(AE527,2)*CX527,2)</f>
        <v>0</v>
      </c>
      <c r="DG527">
        <f t="shared" si="292"/>
        <v>0</v>
      </c>
      <c r="DH527">
        <f>ROUND(ROUND(AG527*AK527,2)*CX527,2)</f>
        <v>0</v>
      </c>
      <c r="DI527">
        <f t="shared" ref="DI527:DI536" si="293">ROUND(ROUND(AH527,2)*CX527,2)</f>
        <v>0</v>
      </c>
      <c r="DJ527">
        <f>DI527</f>
        <v>0</v>
      </c>
      <c r="DK527">
        <v>0</v>
      </c>
      <c r="DL527" t="s">
        <v>6</v>
      </c>
      <c r="DM527">
        <v>0</v>
      </c>
      <c r="DN527" t="s">
        <v>6</v>
      </c>
      <c r="DO527">
        <v>0</v>
      </c>
    </row>
    <row r="528" spans="1:119" x14ac:dyDescent="0.2">
      <c r="A528">
        <f>ROW(Source!A248)</f>
        <v>248</v>
      </c>
      <c r="B528">
        <v>92854092</v>
      </c>
      <c r="C528">
        <v>92855699</v>
      </c>
      <c r="D528">
        <v>49673503</v>
      </c>
      <c r="E528">
        <v>1</v>
      </c>
      <c r="F528">
        <v>1</v>
      </c>
      <c r="G528">
        <v>1</v>
      </c>
      <c r="H528">
        <v>2</v>
      </c>
      <c r="I528" t="s">
        <v>531</v>
      </c>
      <c r="J528" t="s">
        <v>532</v>
      </c>
      <c r="K528" t="s">
        <v>533</v>
      </c>
      <c r="L528">
        <v>1367</v>
      </c>
      <c r="N528">
        <v>1011</v>
      </c>
      <c r="O528" t="s">
        <v>534</v>
      </c>
      <c r="P528" t="s">
        <v>534</v>
      </c>
      <c r="Q528">
        <v>1</v>
      </c>
      <c r="W528">
        <v>0</v>
      </c>
      <c r="X528">
        <v>509054691</v>
      </c>
      <c r="Y528">
        <f t="shared" si="289"/>
        <v>0.1</v>
      </c>
      <c r="AA528">
        <v>0</v>
      </c>
      <c r="AB528">
        <v>1032.96</v>
      </c>
      <c r="AC528">
        <v>520.26</v>
      </c>
      <c r="AD528">
        <v>0</v>
      </c>
      <c r="AE528">
        <v>0</v>
      </c>
      <c r="AF528">
        <v>65.709999999999994</v>
      </c>
      <c r="AG528">
        <v>11.6</v>
      </c>
      <c r="AH528">
        <v>0</v>
      </c>
      <c r="AI528">
        <v>1</v>
      </c>
      <c r="AJ528">
        <v>15.72</v>
      </c>
      <c r="AK528">
        <v>44.85</v>
      </c>
      <c r="AL528">
        <v>1</v>
      </c>
      <c r="AM528">
        <v>4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6</v>
      </c>
      <c r="AT528">
        <v>0.1</v>
      </c>
      <c r="AU528" t="s">
        <v>6</v>
      </c>
      <c r="AV528">
        <v>0</v>
      </c>
      <c r="AW528">
        <v>2</v>
      </c>
      <c r="AX528">
        <v>92855713</v>
      </c>
      <c r="AY528">
        <v>1</v>
      </c>
      <c r="AZ528">
        <v>0</v>
      </c>
      <c r="BA528">
        <v>562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ROUND(Y528*Source!I248*DO528,7)</f>
        <v>0</v>
      </c>
      <c r="CX528">
        <f>ROUND(Y528*Source!I248,7)</f>
        <v>1.26</v>
      </c>
      <c r="CY528">
        <f>AB528</f>
        <v>1032.96</v>
      </c>
      <c r="CZ528">
        <f>AF528</f>
        <v>65.709999999999994</v>
      </c>
      <c r="DA528">
        <f>AJ528</f>
        <v>15.72</v>
      </c>
      <c r="DB528">
        <f t="shared" si="290"/>
        <v>6.57</v>
      </c>
      <c r="DC528">
        <f t="shared" si="291"/>
        <v>1.1599999999999999</v>
      </c>
      <c r="DD528" t="s">
        <v>6</v>
      </c>
      <c r="DE528" t="s">
        <v>6</v>
      </c>
      <c r="DF528">
        <f>ROUND(ROUND(AE528,2)*CX528,2)</f>
        <v>0</v>
      </c>
      <c r="DG528">
        <f>ROUND(ROUND(AF528*AJ528,2)*CX528,2)</f>
        <v>1301.53</v>
      </c>
      <c r="DH528">
        <f>ROUND(ROUND(AG528*AK528,2)*CX528,2)</f>
        <v>655.53</v>
      </c>
      <c r="DI528">
        <f t="shared" si="293"/>
        <v>0</v>
      </c>
      <c r="DJ528">
        <f>DG528</f>
        <v>1301.53</v>
      </c>
      <c r="DK528">
        <v>0</v>
      </c>
      <c r="DL528" t="s">
        <v>6</v>
      </c>
      <c r="DM528">
        <v>0</v>
      </c>
      <c r="DN528" t="s">
        <v>6</v>
      </c>
      <c r="DO528">
        <v>0</v>
      </c>
    </row>
    <row r="529" spans="1:119" x14ac:dyDescent="0.2">
      <c r="A529">
        <f>ROW(Source!A248)</f>
        <v>248</v>
      </c>
      <c r="B529">
        <v>92854092</v>
      </c>
      <c r="C529">
        <v>92855699</v>
      </c>
      <c r="D529">
        <v>49523851</v>
      </c>
      <c r="E529">
        <v>1</v>
      </c>
      <c r="F529">
        <v>1</v>
      </c>
      <c r="G529">
        <v>1</v>
      </c>
      <c r="H529">
        <v>3</v>
      </c>
      <c r="I529" t="s">
        <v>555</v>
      </c>
      <c r="J529" t="s">
        <v>556</v>
      </c>
      <c r="K529" t="s">
        <v>557</v>
      </c>
      <c r="L529">
        <v>1346</v>
      </c>
      <c r="N529">
        <v>1009</v>
      </c>
      <c r="O529" t="s">
        <v>558</v>
      </c>
      <c r="P529" t="s">
        <v>558</v>
      </c>
      <c r="Q529">
        <v>1</v>
      </c>
      <c r="W529">
        <v>0</v>
      </c>
      <c r="X529">
        <v>-617477323</v>
      </c>
      <c r="Y529">
        <f t="shared" si="289"/>
        <v>0.1</v>
      </c>
      <c r="AA529">
        <v>369.92</v>
      </c>
      <c r="AB529">
        <v>0</v>
      </c>
      <c r="AC529">
        <v>0</v>
      </c>
      <c r="AD529">
        <v>0</v>
      </c>
      <c r="AE529">
        <v>37.29</v>
      </c>
      <c r="AF529">
        <v>0</v>
      </c>
      <c r="AG529">
        <v>0</v>
      </c>
      <c r="AH529">
        <v>0</v>
      </c>
      <c r="AI529">
        <v>9.92</v>
      </c>
      <c r="AJ529">
        <v>1</v>
      </c>
      <c r="AK529">
        <v>1</v>
      </c>
      <c r="AL529">
        <v>1</v>
      </c>
      <c r="AM529">
        <v>4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6</v>
      </c>
      <c r="AT529">
        <v>0.1</v>
      </c>
      <c r="AU529" t="s">
        <v>6</v>
      </c>
      <c r="AV529">
        <v>0</v>
      </c>
      <c r="AW529">
        <v>2</v>
      </c>
      <c r="AX529">
        <v>92855714</v>
      </c>
      <c r="AY529">
        <v>1</v>
      </c>
      <c r="AZ529">
        <v>0</v>
      </c>
      <c r="BA529">
        <v>563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ROUND(Y529*Source!I248,7)</f>
        <v>1.26</v>
      </c>
      <c r="CY529">
        <f t="shared" ref="CY529:CY536" si="294">AA529</f>
        <v>369.92</v>
      </c>
      <c r="CZ529">
        <f t="shared" ref="CZ529:CZ536" si="295">AE529</f>
        <v>37.29</v>
      </c>
      <c r="DA529">
        <f t="shared" ref="DA529:DA536" si="296">AI529</f>
        <v>9.92</v>
      </c>
      <c r="DB529">
        <f t="shared" si="290"/>
        <v>3.73</v>
      </c>
      <c r="DC529">
        <f t="shared" si="291"/>
        <v>0</v>
      </c>
      <c r="DD529" t="s">
        <v>6</v>
      </c>
      <c r="DE529" t="s">
        <v>6</v>
      </c>
      <c r="DF529">
        <f t="shared" ref="DF529:DF536" si="297">ROUND(ROUND(AE529*AI529,2)*CX529,2)</f>
        <v>466.1</v>
      </c>
      <c r="DG529">
        <f t="shared" ref="DG529:DG538" si="298">ROUND(ROUND(AF529,2)*CX529,2)</f>
        <v>0</v>
      </c>
      <c r="DH529">
        <f t="shared" ref="DH529:DH537" si="299">ROUND(ROUND(AG529,2)*CX529,2)</f>
        <v>0</v>
      </c>
      <c r="DI529">
        <f t="shared" si="293"/>
        <v>0</v>
      </c>
      <c r="DJ529">
        <f t="shared" ref="DJ529:DJ536" si="300">DF529</f>
        <v>466.1</v>
      </c>
      <c r="DK529">
        <v>0</v>
      </c>
      <c r="DL529" t="s">
        <v>6</v>
      </c>
      <c r="DM529">
        <v>0</v>
      </c>
      <c r="DN529" t="s">
        <v>6</v>
      </c>
      <c r="DO529">
        <v>0</v>
      </c>
    </row>
    <row r="530" spans="1:119" x14ac:dyDescent="0.2">
      <c r="A530">
        <f>ROW(Source!A248)</f>
        <v>248</v>
      </c>
      <c r="B530">
        <v>92854092</v>
      </c>
      <c r="C530">
        <v>92855699</v>
      </c>
      <c r="D530">
        <v>49525625</v>
      </c>
      <c r="E530">
        <v>1</v>
      </c>
      <c r="F530">
        <v>1</v>
      </c>
      <c r="G530">
        <v>1</v>
      </c>
      <c r="H530">
        <v>3</v>
      </c>
      <c r="I530" t="s">
        <v>596</v>
      </c>
      <c r="J530" t="s">
        <v>597</v>
      </c>
      <c r="K530" t="s">
        <v>598</v>
      </c>
      <c r="L530">
        <v>1407</v>
      </c>
      <c r="N530">
        <v>1013</v>
      </c>
      <c r="O530" t="s">
        <v>541</v>
      </c>
      <c r="P530" t="s">
        <v>541</v>
      </c>
      <c r="Q530">
        <v>1</v>
      </c>
      <c r="W530">
        <v>0</v>
      </c>
      <c r="X530">
        <v>-613484815</v>
      </c>
      <c r="Y530">
        <f t="shared" si="289"/>
        <v>0.08</v>
      </c>
      <c r="AA530">
        <v>2678.4</v>
      </c>
      <c r="AB530">
        <v>0</v>
      </c>
      <c r="AC530">
        <v>0</v>
      </c>
      <c r="AD530">
        <v>0</v>
      </c>
      <c r="AE530">
        <v>270</v>
      </c>
      <c r="AF530">
        <v>0</v>
      </c>
      <c r="AG530">
        <v>0</v>
      </c>
      <c r="AH530">
        <v>0</v>
      </c>
      <c r="AI530">
        <v>9.92</v>
      </c>
      <c r="AJ530">
        <v>1</v>
      </c>
      <c r="AK530">
        <v>1</v>
      </c>
      <c r="AL530">
        <v>1</v>
      </c>
      <c r="AM530">
        <v>4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6</v>
      </c>
      <c r="AT530">
        <v>0.08</v>
      </c>
      <c r="AU530" t="s">
        <v>6</v>
      </c>
      <c r="AV530">
        <v>0</v>
      </c>
      <c r="AW530">
        <v>2</v>
      </c>
      <c r="AX530">
        <v>92855715</v>
      </c>
      <c r="AY530">
        <v>1</v>
      </c>
      <c r="AZ530">
        <v>0</v>
      </c>
      <c r="BA530">
        <v>564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ROUND(Y530*Source!I248,7)</f>
        <v>1.008</v>
      </c>
      <c r="CY530">
        <f t="shared" si="294"/>
        <v>2678.4</v>
      </c>
      <c r="CZ530">
        <f t="shared" si="295"/>
        <v>270</v>
      </c>
      <c r="DA530">
        <f t="shared" si="296"/>
        <v>9.92</v>
      </c>
      <c r="DB530">
        <f t="shared" si="290"/>
        <v>21.6</v>
      </c>
      <c r="DC530">
        <f t="shared" si="291"/>
        <v>0</v>
      </c>
      <c r="DD530" t="s">
        <v>6</v>
      </c>
      <c r="DE530" t="s">
        <v>6</v>
      </c>
      <c r="DF530">
        <f t="shared" si="297"/>
        <v>2699.83</v>
      </c>
      <c r="DG530">
        <f t="shared" si="298"/>
        <v>0</v>
      </c>
      <c r="DH530">
        <f t="shared" si="299"/>
        <v>0</v>
      </c>
      <c r="DI530">
        <f t="shared" si="293"/>
        <v>0</v>
      </c>
      <c r="DJ530">
        <f t="shared" si="300"/>
        <v>2699.83</v>
      </c>
      <c r="DK530">
        <v>0</v>
      </c>
      <c r="DL530" t="s">
        <v>6</v>
      </c>
      <c r="DM530">
        <v>0</v>
      </c>
      <c r="DN530" t="s">
        <v>6</v>
      </c>
      <c r="DO530">
        <v>0</v>
      </c>
    </row>
    <row r="531" spans="1:119" x14ac:dyDescent="0.2">
      <c r="A531">
        <f>ROW(Source!A248)</f>
        <v>248</v>
      </c>
      <c r="B531">
        <v>92854092</v>
      </c>
      <c r="C531">
        <v>92855699</v>
      </c>
      <c r="D531">
        <v>49526005</v>
      </c>
      <c r="E531">
        <v>1</v>
      </c>
      <c r="F531">
        <v>1</v>
      </c>
      <c r="G531">
        <v>1</v>
      </c>
      <c r="H531">
        <v>3</v>
      </c>
      <c r="I531" t="s">
        <v>652</v>
      </c>
      <c r="J531" t="s">
        <v>653</v>
      </c>
      <c r="K531" t="s">
        <v>654</v>
      </c>
      <c r="L531">
        <v>1348</v>
      </c>
      <c r="N531">
        <v>1009</v>
      </c>
      <c r="O531" t="s">
        <v>162</v>
      </c>
      <c r="P531" t="s">
        <v>162</v>
      </c>
      <c r="Q531">
        <v>1000</v>
      </c>
      <c r="W531">
        <v>0</v>
      </c>
      <c r="X531">
        <v>1184118319</v>
      </c>
      <c r="Y531">
        <f t="shared" si="289"/>
        <v>1.8E-3</v>
      </c>
      <c r="AA531">
        <v>112592</v>
      </c>
      <c r="AB531">
        <v>0</v>
      </c>
      <c r="AC531">
        <v>0</v>
      </c>
      <c r="AD531">
        <v>0</v>
      </c>
      <c r="AE531">
        <v>11350</v>
      </c>
      <c r="AF531">
        <v>0</v>
      </c>
      <c r="AG531">
        <v>0</v>
      </c>
      <c r="AH531">
        <v>0</v>
      </c>
      <c r="AI531">
        <v>9.92</v>
      </c>
      <c r="AJ531">
        <v>1</v>
      </c>
      <c r="AK531">
        <v>1</v>
      </c>
      <c r="AL531">
        <v>1</v>
      </c>
      <c r="AM531">
        <v>4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6</v>
      </c>
      <c r="AT531">
        <v>1.8E-3</v>
      </c>
      <c r="AU531" t="s">
        <v>6</v>
      </c>
      <c r="AV531">
        <v>0</v>
      </c>
      <c r="AW531">
        <v>2</v>
      </c>
      <c r="AX531">
        <v>92855716</v>
      </c>
      <c r="AY531">
        <v>1</v>
      </c>
      <c r="AZ531">
        <v>0</v>
      </c>
      <c r="BA531">
        <v>565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ROUND(Y531*Source!I248,7)</f>
        <v>2.2679999999999999E-2</v>
      </c>
      <c r="CY531">
        <f t="shared" si="294"/>
        <v>112592</v>
      </c>
      <c r="CZ531">
        <f t="shared" si="295"/>
        <v>11350</v>
      </c>
      <c r="DA531">
        <f t="shared" si="296"/>
        <v>9.92</v>
      </c>
      <c r="DB531">
        <f t="shared" si="290"/>
        <v>20.43</v>
      </c>
      <c r="DC531">
        <f t="shared" si="291"/>
        <v>0</v>
      </c>
      <c r="DD531" t="s">
        <v>6</v>
      </c>
      <c r="DE531" t="s">
        <v>6</v>
      </c>
      <c r="DF531">
        <f t="shared" si="297"/>
        <v>2553.59</v>
      </c>
      <c r="DG531">
        <f t="shared" si="298"/>
        <v>0</v>
      </c>
      <c r="DH531">
        <f t="shared" si="299"/>
        <v>0</v>
      </c>
      <c r="DI531">
        <f t="shared" si="293"/>
        <v>0</v>
      </c>
      <c r="DJ531">
        <f t="shared" si="300"/>
        <v>2553.59</v>
      </c>
      <c r="DK531">
        <v>0</v>
      </c>
      <c r="DL531" t="s">
        <v>6</v>
      </c>
      <c r="DM531">
        <v>0</v>
      </c>
      <c r="DN531" t="s">
        <v>6</v>
      </c>
      <c r="DO531">
        <v>0</v>
      </c>
    </row>
    <row r="532" spans="1:119" x14ac:dyDescent="0.2">
      <c r="A532">
        <f>ROW(Source!A248)</f>
        <v>248</v>
      </c>
      <c r="B532">
        <v>92854092</v>
      </c>
      <c r="C532">
        <v>92855699</v>
      </c>
      <c r="D532">
        <v>49554500</v>
      </c>
      <c r="E532">
        <v>1</v>
      </c>
      <c r="F532">
        <v>1</v>
      </c>
      <c r="G532">
        <v>1</v>
      </c>
      <c r="H532">
        <v>3</v>
      </c>
      <c r="I532" t="s">
        <v>559</v>
      </c>
      <c r="J532" t="s">
        <v>560</v>
      </c>
      <c r="K532" t="s">
        <v>561</v>
      </c>
      <c r="L532">
        <v>1346</v>
      </c>
      <c r="N532">
        <v>1009</v>
      </c>
      <c r="O532" t="s">
        <v>558</v>
      </c>
      <c r="P532" t="s">
        <v>558</v>
      </c>
      <c r="Q532">
        <v>1</v>
      </c>
      <c r="W532">
        <v>0</v>
      </c>
      <c r="X532">
        <v>639726700</v>
      </c>
      <c r="Y532">
        <f t="shared" si="289"/>
        <v>0.2</v>
      </c>
      <c r="AA532">
        <v>149.99</v>
      </c>
      <c r="AB532">
        <v>0</v>
      </c>
      <c r="AC532">
        <v>0</v>
      </c>
      <c r="AD532">
        <v>0</v>
      </c>
      <c r="AE532">
        <v>15.12</v>
      </c>
      <c r="AF532">
        <v>0</v>
      </c>
      <c r="AG532">
        <v>0</v>
      </c>
      <c r="AH532">
        <v>0</v>
      </c>
      <c r="AI532">
        <v>9.92</v>
      </c>
      <c r="AJ532">
        <v>1</v>
      </c>
      <c r="AK532">
        <v>1</v>
      </c>
      <c r="AL532">
        <v>1</v>
      </c>
      <c r="AM532">
        <v>4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6</v>
      </c>
      <c r="AT532">
        <v>0.2</v>
      </c>
      <c r="AU532" t="s">
        <v>6</v>
      </c>
      <c r="AV532">
        <v>0</v>
      </c>
      <c r="AW532">
        <v>2</v>
      </c>
      <c r="AX532">
        <v>92855717</v>
      </c>
      <c r="AY532">
        <v>1</v>
      </c>
      <c r="AZ532">
        <v>0</v>
      </c>
      <c r="BA532">
        <v>566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ROUND(Y532*Source!I248,7)</f>
        <v>2.52</v>
      </c>
      <c r="CY532">
        <f t="shared" si="294"/>
        <v>149.99</v>
      </c>
      <c r="CZ532">
        <f t="shared" si="295"/>
        <v>15.12</v>
      </c>
      <c r="DA532">
        <f t="shared" si="296"/>
        <v>9.92</v>
      </c>
      <c r="DB532">
        <f t="shared" si="290"/>
        <v>3.02</v>
      </c>
      <c r="DC532">
        <f t="shared" si="291"/>
        <v>0</v>
      </c>
      <c r="DD532" t="s">
        <v>6</v>
      </c>
      <c r="DE532" t="s">
        <v>6</v>
      </c>
      <c r="DF532">
        <f t="shared" si="297"/>
        <v>377.97</v>
      </c>
      <c r="DG532">
        <f t="shared" si="298"/>
        <v>0</v>
      </c>
      <c r="DH532">
        <f t="shared" si="299"/>
        <v>0</v>
      </c>
      <c r="DI532">
        <f t="shared" si="293"/>
        <v>0</v>
      </c>
      <c r="DJ532">
        <f t="shared" si="300"/>
        <v>377.97</v>
      </c>
      <c r="DK532">
        <v>0</v>
      </c>
      <c r="DL532" t="s">
        <v>6</v>
      </c>
      <c r="DM532">
        <v>0</v>
      </c>
      <c r="DN532" t="s">
        <v>6</v>
      </c>
      <c r="DO532">
        <v>0</v>
      </c>
    </row>
    <row r="533" spans="1:119" x14ac:dyDescent="0.2">
      <c r="A533">
        <f>ROW(Source!A248)</f>
        <v>248</v>
      </c>
      <c r="B533">
        <v>92854092</v>
      </c>
      <c r="C533">
        <v>92855699</v>
      </c>
      <c r="D533">
        <v>49555188</v>
      </c>
      <c r="E533">
        <v>1</v>
      </c>
      <c r="F533">
        <v>1</v>
      </c>
      <c r="G533">
        <v>1</v>
      </c>
      <c r="H533">
        <v>3</v>
      </c>
      <c r="I533" t="s">
        <v>562</v>
      </c>
      <c r="J533" t="s">
        <v>563</v>
      </c>
      <c r="K533" t="s">
        <v>564</v>
      </c>
      <c r="L533">
        <v>1348</v>
      </c>
      <c r="N533">
        <v>1009</v>
      </c>
      <c r="O533" t="s">
        <v>162</v>
      </c>
      <c r="P533" t="s">
        <v>162</v>
      </c>
      <c r="Q533">
        <v>1000</v>
      </c>
      <c r="W533">
        <v>0</v>
      </c>
      <c r="X533">
        <v>859929720</v>
      </c>
      <c r="Y533">
        <f t="shared" si="289"/>
        <v>1E-4</v>
      </c>
      <c r="AA533">
        <v>168144</v>
      </c>
      <c r="AB533">
        <v>0</v>
      </c>
      <c r="AC533">
        <v>0</v>
      </c>
      <c r="AD533">
        <v>0</v>
      </c>
      <c r="AE533">
        <v>16950</v>
      </c>
      <c r="AF533">
        <v>0</v>
      </c>
      <c r="AG533">
        <v>0</v>
      </c>
      <c r="AH533">
        <v>0</v>
      </c>
      <c r="AI533">
        <v>9.92</v>
      </c>
      <c r="AJ533">
        <v>1</v>
      </c>
      <c r="AK533">
        <v>1</v>
      </c>
      <c r="AL533">
        <v>1</v>
      </c>
      <c r="AM533">
        <v>4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6</v>
      </c>
      <c r="AT533">
        <v>1E-4</v>
      </c>
      <c r="AU533" t="s">
        <v>6</v>
      </c>
      <c r="AV533">
        <v>0</v>
      </c>
      <c r="AW533">
        <v>2</v>
      </c>
      <c r="AX533">
        <v>92855718</v>
      </c>
      <c r="AY533">
        <v>1</v>
      </c>
      <c r="AZ533">
        <v>0</v>
      </c>
      <c r="BA533">
        <v>567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ROUND(Y533*Source!I248,7)</f>
        <v>1.2600000000000001E-3</v>
      </c>
      <c r="CY533">
        <f t="shared" si="294"/>
        <v>168144</v>
      </c>
      <c r="CZ533">
        <f t="shared" si="295"/>
        <v>16950</v>
      </c>
      <c r="DA533">
        <f t="shared" si="296"/>
        <v>9.92</v>
      </c>
      <c r="DB533">
        <f t="shared" si="290"/>
        <v>1.7</v>
      </c>
      <c r="DC533">
        <f t="shared" si="291"/>
        <v>0</v>
      </c>
      <c r="DD533" t="s">
        <v>6</v>
      </c>
      <c r="DE533" t="s">
        <v>6</v>
      </c>
      <c r="DF533">
        <f t="shared" si="297"/>
        <v>211.86</v>
      </c>
      <c r="DG533">
        <f t="shared" si="298"/>
        <v>0</v>
      </c>
      <c r="DH533">
        <f t="shared" si="299"/>
        <v>0</v>
      </c>
      <c r="DI533">
        <f t="shared" si="293"/>
        <v>0</v>
      </c>
      <c r="DJ533">
        <f t="shared" si="300"/>
        <v>211.86</v>
      </c>
      <c r="DK533">
        <v>0</v>
      </c>
      <c r="DL533" t="s">
        <v>6</v>
      </c>
      <c r="DM533">
        <v>0</v>
      </c>
      <c r="DN533" t="s">
        <v>6</v>
      </c>
      <c r="DO533">
        <v>0</v>
      </c>
    </row>
    <row r="534" spans="1:119" x14ac:dyDescent="0.2">
      <c r="A534">
        <f>ROW(Source!A248)</f>
        <v>248</v>
      </c>
      <c r="B534">
        <v>92854092</v>
      </c>
      <c r="C534">
        <v>92855699</v>
      </c>
      <c r="D534">
        <v>49563597</v>
      </c>
      <c r="E534">
        <v>1</v>
      </c>
      <c r="F534">
        <v>1</v>
      </c>
      <c r="G534">
        <v>1</v>
      </c>
      <c r="H534">
        <v>3</v>
      </c>
      <c r="I534" t="s">
        <v>304</v>
      </c>
      <c r="J534" t="s">
        <v>306</v>
      </c>
      <c r="K534" t="s">
        <v>305</v>
      </c>
      <c r="L534">
        <v>1371</v>
      </c>
      <c r="N534">
        <v>1013</v>
      </c>
      <c r="O534" t="s">
        <v>23</v>
      </c>
      <c r="P534" t="s">
        <v>23</v>
      </c>
      <c r="Q534">
        <v>1</v>
      </c>
      <c r="W534">
        <v>0</v>
      </c>
      <c r="X534">
        <v>1314005583</v>
      </c>
      <c r="Y534">
        <f t="shared" si="289"/>
        <v>10</v>
      </c>
      <c r="AA534">
        <v>2069.61</v>
      </c>
      <c r="AB534">
        <v>0</v>
      </c>
      <c r="AC534">
        <v>0</v>
      </c>
      <c r="AD534">
        <v>0</v>
      </c>
      <c r="AE534">
        <v>208.63</v>
      </c>
      <c r="AF534">
        <v>0</v>
      </c>
      <c r="AG534">
        <v>0</v>
      </c>
      <c r="AH534">
        <v>0</v>
      </c>
      <c r="AI534">
        <v>9.92</v>
      </c>
      <c r="AJ534">
        <v>1</v>
      </c>
      <c r="AK534">
        <v>1</v>
      </c>
      <c r="AL534">
        <v>1</v>
      </c>
      <c r="AM534">
        <v>0</v>
      </c>
      <c r="AN534">
        <v>0</v>
      </c>
      <c r="AO534">
        <v>0</v>
      </c>
      <c r="AP534">
        <v>1</v>
      </c>
      <c r="AQ534">
        <v>0</v>
      </c>
      <c r="AR534">
        <v>0</v>
      </c>
      <c r="AS534" t="s">
        <v>6</v>
      </c>
      <c r="AT534">
        <v>10</v>
      </c>
      <c r="AU534" t="s">
        <v>6</v>
      </c>
      <c r="AV534">
        <v>0</v>
      </c>
      <c r="AW534">
        <v>1</v>
      </c>
      <c r="AX534">
        <v>-1</v>
      </c>
      <c r="AY534">
        <v>0</v>
      </c>
      <c r="AZ534">
        <v>0</v>
      </c>
      <c r="BA534" t="s">
        <v>6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ROUND(Y534*Source!I248,7)</f>
        <v>126</v>
      </c>
      <c r="CY534">
        <f t="shared" si="294"/>
        <v>2069.61</v>
      </c>
      <c r="CZ534">
        <f t="shared" si="295"/>
        <v>208.63</v>
      </c>
      <c r="DA534">
        <f t="shared" si="296"/>
        <v>9.92</v>
      </c>
      <c r="DB534">
        <f t="shared" si="290"/>
        <v>2086.3000000000002</v>
      </c>
      <c r="DC534">
        <f t="shared" si="291"/>
        <v>0</v>
      </c>
      <c r="DD534" t="s">
        <v>6</v>
      </c>
      <c r="DE534" t="s">
        <v>6</v>
      </c>
      <c r="DF534">
        <f t="shared" si="297"/>
        <v>260770.86</v>
      </c>
      <c r="DG534">
        <f t="shared" si="298"/>
        <v>0</v>
      </c>
      <c r="DH534">
        <f t="shared" si="299"/>
        <v>0</v>
      </c>
      <c r="DI534">
        <f t="shared" si="293"/>
        <v>0</v>
      </c>
      <c r="DJ534">
        <f t="shared" si="300"/>
        <v>260770.86</v>
      </c>
      <c r="DK534">
        <v>0</v>
      </c>
      <c r="DL534" t="s">
        <v>6</v>
      </c>
      <c r="DM534">
        <v>0</v>
      </c>
      <c r="DN534" t="s">
        <v>6</v>
      </c>
      <c r="DO534">
        <v>0</v>
      </c>
    </row>
    <row r="535" spans="1:119" x14ac:dyDescent="0.2">
      <c r="A535">
        <f>ROW(Source!A248)</f>
        <v>248</v>
      </c>
      <c r="B535">
        <v>92854092</v>
      </c>
      <c r="C535">
        <v>92855699</v>
      </c>
      <c r="D535">
        <v>49563653</v>
      </c>
      <c r="E535">
        <v>1</v>
      </c>
      <c r="F535">
        <v>1</v>
      </c>
      <c r="G535">
        <v>1</v>
      </c>
      <c r="H535">
        <v>3</v>
      </c>
      <c r="I535" t="s">
        <v>308</v>
      </c>
      <c r="J535" t="s">
        <v>310</v>
      </c>
      <c r="K535" t="s">
        <v>309</v>
      </c>
      <c r="L535">
        <v>1455</v>
      </c>
      <c r="N535">
        <v>1013</v>
      </c>
      <c r="O535" t="s">
        <v>67</v>
      </c>
      <c r="P535" t="s">
        <v>67</v>
      </c>
      <c r="Q535">
        <v>1</v>
      </c>
      <c r="W535">
        <v>0</v>
      </c>
      <c r="X535">
        <v>-831154525</v>
      </c>
      <c r="Y535">
        <f t="shared" si="289"/>
        <v>1</v>
      </c>
      <c r="AA535">
        <v>2152.7399999999998</v>
      </c>
      <c r="AB535">
        <v>0</v>
      </c>
      <c r="AC535">
        <v>0</v>
      </c>
      <c r="AD535">
        <v>0</v>
      </c>
      <c r="AE535">
        <v>217.01</v>
      </c>
      <c r="AF535">
        <v>0</v>
      </c>
      <c r="AG535">
        <v>0</v>
      </c>
      <c r="AH535">
        <v>0</v>
      </c>
      <c r="AI535">
        <v>9.92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1</v>
      </c>
      <c r="AQ535">
        <v>0</v>
      </c>
      <c r="AR535">
        <v>0</v>
      </c>
      <c r="AS535" t="s">
        <v>6</v>
      </c>
      <c r="AT535">
        <v>1</v>
      </c>
      <c r="AU535" t="s">
        <v>6</v>
      </c>
      <c r="AV535">
        <v>0</v>
      </c>
      <c r="AW535">
        <v>1</v>
      </c>
      <c r="AX535">
        <v>-1</v>
      </c>
      <c r="AY535">
        <v>0</v>
      </c>
      <c r="AZ535">
        <v>0</v>
      </c>
      <c r="BA535" t="s">
        <v>6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ROUND(Y535*Source!I248,7)</f>
        <v>12.6</v>
      </c>
      <c r="CY535">
        <f t="shared" si="294"/>
        <v>2152.7399999999998</v>
      </c>
      <c r="CZ535">
        <f t="shared" si="295"/>
        <v>217.01</v>
      </c>
      <c r="DA535">
        <f t="shared" si="296"/>
        <v>9.92</v>
      </c>
      <c r="DB535">
        <f t="shared" si="290"/>
        <v>217.01</v>
      </c>
      <c r="DC535">
        <f t="shared" si="291"/>
        <v>0</v>
      </c>
      <c r="DD535" t="s">
        <v>6</v>
      </c>
      <c r="DE535" t="s">
        <v>6</v>
      </c>
      <c r="DF535">
        <f t="shared" si="297"/>
        <v>27124.52</v>
      </c>
      <c r="DG535">
        <f t="shared" si="298"/>
        <v>0</v>
      </c>
      <c r="DH535">
        <f t="shared" si="299"/>
        <v>0</v>
      </c>
      <c r="DI535">
        <f t="shared" si="293"/>
        <v>0</v>
      </c>
      <c r="DJ535">
        <f t="shared" si="300"/>
        <v>27124.52</v>
      </c>
      <c r="DK535">
        <v>0</v>
      </c>
      <c r="DL535" t="s">
        <v>6</v>
      </c>
      <c r="DM535">
        <v>0</v>
      </c>
      <c r="DN535" t="s">
        <v>6</v>
      </c>
      <c r="DO535">
        <v>0</v>
      </c>
    </row>
    <row r="536" spans="1:119" x14ac:dyDescent="0.2">
      <c r="A536">
        <f>ROW(Source!A248)</f>
        <v>248</v>
      </c>
      <c r="B536">
        <v>92854092</v>
      </c>
      <c r="C536">
        <v>92855699</v>
      </c>
      <c r="D536">
        <v>49580259</v>
      </c>
      <c r="E536">
        <v>1</v>
      </c>
      <c r="F536">
        <v>1</v>
      </c>
      <c r="G536">
        <v>1</v>
      </c>
      <c r="H536">
        <v>3</v>
      </c>
      <c r="I536" t="s">
        <v>312</v>
      </c>
      <c r="J536" t="s">
        <v>314</v>
      </c>
      <c r="K536" t="s">
        <v>313</v>
      </c>
      <c r="L536">
        <v>1371</v>
      </c>
      <c r="N536">
        <v>1013</v>
      </c>
      <c r="O536" t="s">
        <v>23</v>
      </c>
      <c r="P536" t="s">
        <v>23</v>
      </c>
      <c r="Q536">
        <v>1</v>
      </c>
      <c r="W536">
        <v>0</v>
      </c>
      <c r="X536">
        <v>-612920577</v>
      </c>
      <c r="Y536">
        <f t="shared" si="289"/>
        <v>20</v>
      </c>
      <c r="AA536">
        <v>180.54</v>
      </c>
      <c r="AB536">
        <v>0</v>
      </c>
      <c r="AC536">
        <v>0</v>
      </c>
      <c r="AD536">
        <v>0</v>
      </c>
      <c r="AE536">
        <v>18.2</v>
      </c>
      <c r="AF536">
        <v>0</v>
      </c>
      <c r="AG536">
        <v>0</v>
      </c>
      <c r="AH536">
        <v>0</v>
      </c>
      <c r="AI536">
        <v>9.92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1</v>
      </c>
      <c r="AQ536">
        <v>0</v>
      </c>
      <c r="AR536">
        <v>0</v>
      </c>
      <c r="AS536" t="s">
        <v>6</v>
      </c>
      <c r="AT536">
        <v>20</v>
      </c>
      <c r="AU536" t="s">
        <v>6</v>
      </c>
      <c r="AV536">
        <v>0</v>
      </c>
      <c r="AW536">
        <v>1</v>
      </c>
      <c r="AX536">
        <v>-1</v>
      </c>
      <c r="AY536">
        <v>0</v>
      </c>
      <c r="AZ536">
        <v>0</v>
      </c>
      <c r="BA536" t="s">
        <v>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ROUND(Y536*Source!I248,7)</f>
        <v>252</v>
      </c>
      <c r="CY536">
        <f t="shared" si="294"/>
        <v>180.54</v>
      </c>
      <c r="CZ536">
        <f t="shared" si="295"/>
        <v>18.2</v>
      </c>
      <c r="DA536">
        <f t="shared" si="296"/>
        <v>9.92</v>
      </c>
      <c r="DB536">
        <f t="shared" si="290"/>
        <v>364</v>
      </c>
      <c r="DC536">
        <f t="shared" si="291"/>
        <v>0</v>
      </c>
      <c r="DD536" t="s">
        <v>6</v>
      </c>
      <c r="DE536" t="s">
        <v>6</v>
      </c>
      <c r="DF536">
        <f t="shared" si="297"/>
        <v>45496.08</v>
      </c>
      <c r="DG536">
        <f t="shared" si="298"/>
        <v>0</v>
      </c>
      <c r="DH536">
        <f t="shared" si="299"/>
        <v>0</v>
      </c>
      <c r="DI536">
        <f t="shared" si="293"/>
        <v>0</v>
      </c>
      <c r="DJ536">
        <f t="shared" si="300"/>
        <v>45496.08</v>
      </c>
      <c r="DK536">
        <v>0</v>
      </c>
      <c r="DL536" t="s">
        <v>6</v>
      </c>
      <c r="DM536">
        <v>0</v>
      </c>
      <c r="DN536" t="s">
        <v>6</v>
      </c>
      <c r="DO536">
        <v>0</v>
      </c>
    </row>
    <row r="537" spans="1:119" x14ac:dyDescent="0.2">
      <c r="A537">
        <f>ROW(Source!A252)</f>
        <v>252</v>
      </c>
      <c r="B537">
        <v>92854092</v>
      </c>
      <c r="C537">
        <v>92855723</v>
      </c>
      <c r="D537">
        <v>49510749</v>
      </c>
      <c r="E537">
        <v>70</v>
      </c>
      <c r="F537">
        <v>1</v>
      </c>
      <c r="G537">
        <v>1</v>
      </c>
      <c r="H537">
        <v>1</v>
      </c>
      <c r="I537" t="s">
        <v>553</v>
      </c>
      <c r="J537" t="s">
        <v>6</v>
      </c>
      <c r="K537" t="s">
        <v>554</v>
      </c>
      <c r="L537">
        <v>1191</v>
      </c>
      <c r="N537">
        <v>1013</v>
      </c>
      <c r="O537" t="s">
        <v>528</v>
      </c>
      <c r="P537" t="s">
        <v>528</v>
      </c>
      <c r="Q537">
        <v>1</v>
      </c>
      <c r="W537">
        <v>0</v>
      </c>
      <c r="X537">
        <v>-2012709214</v>
      </c>
      <c r="Y537">
        <f t="shared" si="289"/>
        <v>13.71</v>
      </c>
      <c r="AA537">
        <v>0</v>
      </c>
      <c r="AB537">
        <v>0</v>
      </c>
      <c r="AC537">
        <v>0</v>
      </c>
      <c r="AD537">
        <v>421.59</v>
      </c>
      <c r="AE537">
        <v>0</v>
      </c>
      <c r="AF537">
        <v>0</v>
      </c>
      <c r="AG537">
        <v>0</v>
      </c>
      <c r="AH537">
        <v>9.4</v>
      </c>
      <c r="AI537">
        <v>1</v>
      </c>
      <c r="AJ537">
        <v>1</v>
      </c>
      <c r="AK537">
        <v>1</v>
      </c>
      <c r="AL537">
        <v>44.85</v>
      </c>
      <c r="AM537">
        <v>4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6</v>
      </c>
      <c r="AT537">
        <v>13.71</v>
      </c>
      <c r="AU537" t="s">
        <v>6</v>
      </c>
      <c r="AV537">
        <v>1</v>
      </c>
      <c r="AW537">
        <v>2</v>
      </c>
      <c r="AX537">
        <v>92855735</v>
      </c>
      <c r="AY537">
        <v>1</v>
      </c>
      <c r="AZ537">
        <v>0</v>
      </c>
      <c r="BA537">
        <v>569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ROUND(AT537*Source!I252*AH537*AL537,2)</f>
        <v>10982</v>
      </c>
      <c r="CV537">
        <f>ROUND(Y537*Source!I252,7)</f>
        <v>26.048999999999999</v>
      </c>
      <c r="CW537">
        <v>0</v>
      </c>
      <c r="CX537">
        <f>ROUND(Y537*Source!I252,7)</f>
        <v>26.048999999999999</v>
      </c>
      <c r="CY537">
        <f>AD537</f>
        <v>421.59</v>
      </c>
      <c r="CZ537">
        <f>AH537</f>
        <v>9.4</v>
      </c>
      <c r="DA537">
        <f>AL537</f>
        <v>44.85</v>
      </c>
      <c r="DB537">
        <f t="shared" si="290"/>
        <v>128.87</v>
      </c>
      <c r="DC537">
        <f t="shared" si="291"/>
        <v>0</v>
      </c>
      <c r="DD537" t="s">
        <v>6</v>
      </c>
      <c r="DE537" t="s">
        <v>6</v>
      </c>
      <c r="DF537">
        <f>ROUND(ROUND(AE537,2)*CX537,2)</f>
        <v>0</v>
      </c>
      <c r="DG537">
        <f t="shared" si="298"/>
        <v>0</v>
      </c>
      <c r="DH537">
        <f t="shared" si="299"/>
        <v>0</v>
      </c>
      <c r="DI537">
        <f>ROUND(ROUND(AH537*AL537,2)*CX537,2)</f>
        <v>10982</v>
      </c>
      <c r="DJ537">
        <f>DI537</f>
        <v>10982</v>
      </c>
      <c r="DK537">
        <v>0</v>
      </c>
      <c r="DL537" t="s">
        <v>6</v>
      </c>
      <c r="DM537">
        <v>0</v>
      </c>
      <c r="DN537" t="s">
        <v>6</v>
      </c>
      <c r="DO537">
        <v>0</v>
      </c>
    </row>
    <row r="538" spans="1:119" x14ac:dyDescent="0.2">
      <c r="A538">
        <f>ROW(Source!A252)</f>
        <v>252</v>
      </c>
      <c r="B538">
        <v>92854092</v>
      </c>
      <c r="C538">
        <v>92855723</v>
      </c>
      <c r="D538">
        <v>49510905</v>
      </c>
      <c r="E538">
        <v>70</v>
      </c>
      <c r="F538">
        <v>1</v>
      </c>
      <c r="G538">
        <v>1</v>
      </c>
      <c r="H538">
        <v>1</v>
      </c>
      <c r="I538" t="s">
        <v>529</v>
      </c>
      <c r="J538" t="s">
        <v>6</v>
      </c>
      <c r="K538" t="s">
        <v>530</v>
      </c>
      <c r="L538">
        <v>1191</v>
      </c>
      <c r="N538">
        <v>1013</v>
      </c>
      <c r="O538" t="s">
        <v>528</v>
      </c>
      <c r="P538" t="s">
        <v>528</v>
      </c>
      <c r="Q538">
        <v>1</v>
      </c>
      <c r="W538">
        <v>0</v>
      </c>
      <c r="X538">
        <v>-1417349443</v>
      </c>
      <c r="Y538">
        <f t="shared" si="289"/>
        <v>0.02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44.85</v>
      </c>
      <c r="AL538">
        <v>1</v>
      </c>
      <c r="AM538">
        <v>4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6</v>
      </c>
      <c r="AT538">
        <v>0.02</v>
      </c>
      <c r="AU538" t="s">
        <v>6</v>
      </c>
      <c r="AV538">
        <v>2</v>
      </c>
      <c r="AW538">
        <v>2</v>
      </c>
      <c r="AX538">
        <v>92855736</v>
      </c>
      <c r="AY538">
        <v>1</v>
      </c>
      <c r="AZ538">
        <v>0</v>
      </c>
      <c r="BA538">
        <v>570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ROUND(Y538*Source!I252,7)</f>
        <v>3.7999999999999999E-2</v>
      </c>
      <c r="CY538">
        <f>AD538</f>
        <v>0</v>
      </c>
      <c r="CZ538">
        <f>AH538</f>
        <v>0</v>
      </c>
      <c r="DA538">
        <f>AL538</f>
        <v>1</v>
      </c>
      <c r="DB538">
        <f t="shared" si="290"/>
        <v>0</v>
      </c>
      <c r="DC538">
        <f t="shared" si="291"/>
        <v>0</v>
      </c>
      <c r="DD538" t="s">
        <v>6</v>
      </c>
      <c r="DE538" t="s">
        <v>6</v>
      </c>
      <c r="DF538">
        <f>ROUND(ROUND(AE538,2)*CX538,2)</f>
        <v>0</v>
      </c>
      <c r="DG538">
        <f t="shared" si="298"/>
        <v>0</v>
      </c>
      <c r="DH538">
        <f>ROUND(ROUND(AG538*AK538,2)*CX538,2)</f>
        <v>0</v>
      </c>
      <c r="DI538">
        <f t="shared" ref="DI538:DI547" si="301">ROUND(ROUND(AH538,2)*CX538,2)</f>
        <v>0</v>
      </c>
      <c r="DJ538">
        <f>DI538</f>
        <v>0</v>
      </c>
      <c r="DK538">
        <v>0</v>
      </c>
      <c r="DL538" t="s">
        <v>6</v>
      </c>
      <c r="DM538">
        <v>0</v>
      </c>
      <c r="DN538" t="s">
        <v>6</v>
      </c>
      <c r="DO538">
        <v>0</v>
      </c>
    </row>
    <row r="539" spans="1:119" x14ac:dyDescent="0.2">
      <c r="A539">
        <f>ROW(Source!A252)</f>
        <v>252</v>
      </c>
      <c r="B539">
        <v>92854092</v>
      </c>
      <c r="C539">
        <v>92855723</v>
      </c>
      <c r="D539">
        <v>49673308</v>
      </c>
      <c r="E539">
        <v>1</v>
      </c>
      <c r="F539">
        <v>1</v>
      </c>
      <c r="G539">
        <v>1</v>
      </c>
      <c r="H539">
        <v>2</v>
      </c>
      <c r="I539" t="s">
        <v>593</v>
      </c>
      <c r="J539" t="s">
        <v>594</v>
      </c>
      <c r="K539" t="s">
        <v>595</v>
      </c>
      <c r="L539">
        <v>1367</v>
      </c>
      <c r="N539">
        <v>1011</v>
      </c>
      <c r="O539" t="s">
        <v>534</v>
      </c>
      <c r="P539" t="s">
        <v>534</v>
      </c>
      <c r="Q539">
        <v>1</v>
      </c>
      <c r="W539">
        <v>0</v>
      </c>
      <c r="X539">
        <v>-1049284970</v>
      </c>
      <c r="Y539">
        <f t="shared" si="289"/>
        <v>1.27</v>
      </c>
      <c r="AA539">
        <v>0</v>
      </c>
      <c r="AB539">
        <v>466.41</v>
      </c>
      <c r="AC539">
        <v>0</v>
      </c>
      <c r="AD539">
        <v>0</v>
      </c>
      <c r="AE539">
        <v>0</v>
      </c>
      <c r="AF539">
        <v>29.67</v>
      </c>
      <c r="AG539">
        <v>0</v>
      </c>
      <c r="AH539">
        <v>0</v>
      </c>
      <c r="AI539">
        <v>1</v>
      </c>
      <c r="AJ539">
        <v>15.72</v>
      </c>
      <c r="AK539">
        <v>44.85</v>
      </c>
      <c r="AL539">
        <v>1</v>
      </c>
      <c r="AM539">
        <v>4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6</v>
      </c>
      <c r="AT539">
        <v>1.27</v>
      </c>
      <c r="AU539" t="s">
        <v>6</v>
      </c>
      <c r="AV539">
        <v>0</v>
      </c>
      <c r="AW539">
        <v>2</v>
      </c>
      <c r="AX539">
        <v>92855737</v>
      </c>
      <c r="AY539">
        <v>1</v>
      </c>
      <c r="AZ539">
        <v>0</v>
      </c>
      <c r="BA539">
        <v>571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f>ROUND(Y539*Source!I252*DO539,7)</f>
        <v>0</v>
      </c>
      <c r="CX539">
        <f>ROUND(Y539*Source!I252,7)</f>
        <v>2.4129999999999998</v>
      </c>
      <c r="CY539">
        <f>AB539</f>
        <v>466.41</v>
      </c>
      <c r="CZ539">
        <f>AF539</f>
        <v>29.67</v>
      </c>
      <c r="DA539">
        <f>AJ539</f>
        <v>15.72</v>
      </c>
      <c r="DB539">
        <f t="shared" si="290"/>
        <v>37.68</v>
      </c>
      <c r="DC539">
        <f t="shared" si="291"/>
        <v>0</v>
      </c>
      <c r="DD539" t="s">
        <v>6</v>
      </c>
      <c r="DE539" t="s">
        <v>6</v>
      </c>
      <c r="DF539">
        <f>ROUND(ROUND(AE539,2)*CX539,2)</f>
        <v>0</v>
      </c>
      <c r="DG539">
        <f>ROUND(ROUND(AF539*AJ539,2)*CX539,2)</f>
        <v>1125.45</v>
      </c>
      <c r="DH539">
        <f>ROUND(ROUND(AG539*AK539,2)*CX539,2)</f>
        <v>0</v>
      </c>
      <c r="DI539">
        <f t="shared" si="301"/>
        <v>0</v>
      </c>
      <c r="DJ539">
        <f>DG539</f>
        <v>1125.45</v>
      </c>
      <c r="DK539">
        <v>0</v>
      </c>
      <c r="DL539" t="s">
        <v>6</v>
      </c>
      <c r="DM539">
        <v>0</v>
      </c>
      <c r="DN539" t="s">
        <v>6</v>
      </c>
      <c r="DO539">
        <v>0</v>
      </c>
    </row>
    <row r="540" spans="1:119" x14ac:dyDescent="0.2">
      <c r="A540">
        <f>ROW(Source!A252)</f>
        <v>252</v>
      </c>
      <c r="B540">
        <v>92854092</v>
      </c>
      <c r="C540">
        <v>92855723</v>
      </c>
      <c r="D540">
        <v>49673503</v>
      </c>
      <c r="E540">
        <v>1</v>
      </c>
      <c r="F540">
        <v>1</v>
      </c>
      <c r="G540">
        <v>1</v>
      </c>
      <c r="H540">
        <v>2</v>
      </c>
      <c r="I540" t="s">
        <v>531</v>
      </c>
      <c r="J540" t="s">
        <v>532</v>
      </c>
      <c r="K540" t="s">
        <v>533</v>
      </c>
      <c r="L540">
        <v>1367</v>
      </c>
      <c r="N540">
        <v>1011</v>
      </c>
      <c r="O540" t="s">
        <v>534</v>
      </c>
      <c r="P540" t="s">
        <v>534</v>
      </c>
      <c r="Q540">
        <v>1</v>
      </c>
      <c r="W540">
        <v>0</v>
      </c>
      <c r="X540">
        <v>509054691</v>
      </c>
      <c r="Y540">
        <f t="shared" si="289"/>
        <v>0.02</v>
      </c>
      <c r="AA540">
        <v>0</v>
      </c>
      <c r="AB540">
        <v>1032.96</v>
      </c>
      <c r="AC540">
        <v>520.26</v>
      </c>
      <c r="AD540">
        <v>0</v>
      </c>
      <c r="AE540">
        <v>0</v>
      </c>
      <c r="AF540">
        <v>65.709999999999994</v>
      </c>
      <c r="AG540">
        <v>11.6</v>
      </c>
      <c r="AH540">
        <v>0</v>
      </c>
      <c r="AI540">
        <v>1</v>
      </c>
      <c r="AJ540">
        <v>15.72</v>
      </c>
      <c r="AK540">
        <v>44.85</v>
      </c>
      <c r="AL540">
        <v>1</v>
      </c>
      <c r="AM540">
        <v>4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6</v>
      </c>
      <c r="AT540">
        <v>0.02</v>
      </c>
      <c r="AU540" t="s">
        <v>6</v>
      </c>
      <c r="AV540">
        <v>0</v>
      </c>
      <c r="AW540">
        <v>2</v>
      </c>
      <c r="AX540">
        <v>92855738</v>
      </c>
      <c r="AY540">
        <v>1</v>
      </c>
      <c r="AZ540">
        <v>0</v>
      </c>
      <c r="BA540">
        <v>572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f>ROUND(Y540*Source!I252*DO540,7)</f>
        <v>0</v>
      </c>
      <c r="CX540">
        <f>ROUND(Y540*Source!I252,7)</f>
        <v>3.7999999999999999E-2</v>
      </c>
      <c r="CY540">
        <f>AB540</f>
        <v>1032.96</v>
      </c>
      <c r="CZ540">
        <f>AF540</f>
        <v>65.709999999999994</v>
      </c>
      <c r="DA540">
        <f>AJ540</f>
        <v>15.72</v>
      </c>
      <c r="DB540">
        <f t="shared" si="290"/>
        <v>1.31</v>
      </c>
      <c r="DC540">
        <f t="shared" si="291"/>
        <v>0.23</v>
      </c>
      <c r="DD540" t="s">
        <v>6</v>
      </c>
      <c r="DE540" t="s">
        <v>6</v>
      </c>
      <c r="DF540">
        <f>ROUND(ROUND(AE540,2)*CX540,2)</f>
        <v>0</v>
      </c>
      <c r="DG540">
        <f>ROUND(ROUND(AF540*AJ540,2)*CX540,2)</f>
        <v>39.25</v>
      </c>
      <c r="DH540">
        <f>ROUND(ROUND(AG540*AK540,2)*CX540,2)</f>
        <v>19.77</v>
      </c>
      <c r="DI540">
        <f t="shared" si="301"/>
        <v>0</v>
      </c>
      <c r="DJ540">
        <f>DG540</f>
        <v>39.25</v>
      </c>
      <c r="DK540">
        <v>0</v>
      </c>
      <c r="DL540" t="s">
        <v>6</v>
      </c>
      <c r="DM540">
        <v>0</v>
      </c>
      <c r="DN540" t="s">
        <v>6</v>
      </c>
      <c r="DO540">
        <v>0</v>
      </c>
    </row>
    <row r="541" spans="1:119" x14ac:dyDescent="0.2">
      <c r="A541">
        <f>ROW(Source!A252)</f>
        <v>252</v>
      </c>
      <c r="B541">
        <v>92854092</v>
      </c>
      <c r="C541">
        <v>92855723</v>
      </c>
      <c r="D541">
        <v>49523203</v>
      </c>
      <c r="E541">
        <v>1</v>
      </c>
      <c r="F541">
        <v>1</v>
      </c>
      <c r="G541">
        <v>1</v>
      </c>
      <c r="H541">
        <v>3</v>
      </c>
      <c r="I541" t="s">
        <v>582</v>
      </c>
      <c r="J541" t="s">
        <v>583</v>
      </c>
      <c r="K541" t="s">
        <v>584</v>
      </c>
      <c r="L541">
        <v>1339</v>
      </c>
      <c r="N541">
        <v>1007</v>
      </c>
      <c r="O541" t="s">
        <v>392</v>
      </c>
      <c r="P541" t="s">
        <v>392</v>
      </c>
      <c r="Q541">
        <v>1</v>
      </c>
      <c r="W541">
        <v>0</v>
      </c>
      <c r="X541">
        <v>-143474561</v>
      </c>
      <c r="Y541">
        <f t="shared" si="289"/>
        <v>0.29299999999999998</v>
      </c>
      <c r="AA541">
        <v>24.2</v>
      </c>
      <c r="AB541">
        <v>0</v>
      </c>
      <c r="AC541">
        <v>0</v>
      </c>
      <c r="AD541">
        <v>0</v>
      </c>
      <c r="AE541">
        <v>2.44</v>
      </c>
      <c r="AF541">
        <v>0</v>
      </c>
      <c r="AG541">
        <v>0</v>
      </c>
      <c r="AH541">
        <v>0</v>
      </c>
      <c r="AI541">
        <v>9.92</v>
      </c>
      <c r="AJ541">
        <v>1</v>
      </c>
      <c r="AK541">
        <v>1</v>
      </c>
      <c r="AL541">
        <v>1</v>
      </c>
      <c r="AM541">
        <v>4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6</v>
      </c>
      <c r="AT541">
        <v>0.29299999999999998</v>
      </c>
      <c r="AU541" t="s">
        <v>6</v>
      </c>
      <c r="AV541">
        <v>0</v>
      </c>
      <c r="AW541">
        <v>2</v>
      </c>
      <c r="AX541">
        <v>92855739</v>
      </c>
      <c r="AY541">
        <v>1</v>
      </c>
      <c r="AZ541">
        <v>0</v>
      </c>
      <c r="BA541">
        <v>573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ROUND(Y541*Source!I252,7)</f>
        <v>0.55669999999999997</v>
      </c>
      <c r="CY541">
        <f t="shared" ref="CY541:CY547" si="302">AA541</f>
        <v>24.2</v>
      </c>
      <c r="CZ541">
        <f t="shared" ref="CZ541:CZ547" si="303">AE541</f>
        <v>2.44</v>
      </c>
      <c r="DA541">
        <f t="shared" ref="DA541:DA547" si="304">AI541</f>
        <v>9.92</v>
      </c>
      <c r="DB541">
        <f t="shared" si="290"/>
        <v>0.71</v>
      </c>
      <c r="DC541">
        <f t="shared" si="291"/>
        <v>0</v>
      </c>
      <c r="DD541" t="s">
        <v>6</v>
      </c>
      <c r="DE541" t="s">
        <v>6</v>
      </c>
      <c r="DF541">
        <f t="shared" ref="DF541:DF547" si="305">ROUND(ROUND(AE541*AI541,2)*CX541,2)</f>
        <v>13.47</v>
      </c>
      <c r="DG541">
        <f t="shared" ref="DG541:DG548" si="306">ROUND(ROUND(AF541,2)*CX541,2)</f>
        <v>0</v>
      </c>
      <c r="DH541">
        <f t="shared" ref="DH541:DH548" si="307">ROUND(ROUND(AG541,2)*CX541,2)</f>
        <v>0</v>
      </c>
      <c r="DI541">
        <f t="shared" si="301"/>
        <v>0</v>
      </c>
      <c r="DJ541">
        <f t="shared" ref="DJ541:DJ547" si="308">DF541</f>
        <v>13.47</v>
      </c>
      <c r="DK541">
        <v>0</v>
      </c>
      <c r="DL541" t="s">
        <v>6</v>
      </c>
      <c r="DM541">
        <v>0</v>
      </c>
      <c r="DN541" t="s">
        <v>6</v>
      </c>
      <c r="DO541">
        <v>0</v>
      </c>
    </row>
    <row r="542" spans="1:119" x14ac:dyDescent="0.2">
      <c r="A542">
        <f>ROW(Source!A252)</f>
        <v>252</v>
      </c>
      <c r="B542">
        <v>92854092</v>
      </c>
      <c r="C542">
        <v>92855723</v>
      </c>
      <c r="D542">
        <v>49525625</v>
      </c>
      <c r="E542">
        <v>1</v>
      </c>
      <c r="F542">
        <v>1</v>
      </c>
      <c r="G542">
        <v>1</v>
      </c>
      <c r="H542">
        <v>3</v>
      </c>
      <c r="I542" t="s">
        <v>596</v>
      </c>
      <c r="J542" t="s">
        <v>597</v>
      </c>
      <c r="K542" t="s">
        <v>598</v>
      </c>
      <c r="L542">
        <v>1407</v>
      </c>
      <c r="N542">
        <v>1013</v>
      </c>
      <c r="O542" t="s">
        <v>541</v>
      </c>
      <c r="P542" t="s">
        <v>541</v>
      </c>
      <c r="Q542">
        <v>1</v>
      </c>
      <c r="W542">
        <v>0</v>
      </c>
      <c r="X542">
        <v>-613484815</v>
      </c>
      <c r="Y542">
        <f t="shared" si="289"/>
        <v>0.16700000000000001</v>
      </c>
      <c r="AA542">
        <v>2678.4</v>
      </c>
      <c r="AB542">
        <v>0</v>
      </c>
      <c r="AC542">
        <v>0</v>
      </c>
      <c r="AD542">
        <v>0</v>
      </c>
      <c r="AE542">
        <v>270</v>
      </c>
      <c r="AF542">
        <v>0</v>
      </c>
      <c r="AG542">
        <v>0</v>
      </c>
      <c r="AH542">
        <v>0</v>
      </c>
      <c r="AI542">
        <v>9.92</v>
      </c>
      <c r="AJ542">
        <v>1</v>
      </c>
      <c r="AK542">
        <v>1</v>
      </c>
      <c r="AL542">
        <v>1</v>
      </c>
      <c r="AM542">
        <v>4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6</v>
      </c>
      <c r="AT542">
        <v>0.16700000000000001</v>
      </c>
      <c r="AU542" t="s">
        <v>6</v>
      </c>
      <c r="AV542">
        <v>0</v>
      </c>
      <c r="AW542">
        <v>2</v>
      </c>
      <c r="AX542">
        <v>92855740</v>
      </c>
      <c r="AY542">
        <v>1</v>
      </c>
      <c r="AZ542">
        <v>0</v>
      </c>
      <c r="BA542">
        <v>574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ROUND(Y542*Source!I252,7)</f>
        <v>0.31730000000000003</v>
      </c>
      <c r="CY542">
        <f t="shared" si="302"/>
        <v>2678.4</v>
      </c>
      <c r="CZ542">
        <f t="shared" si="303"/>
        <v>270</v>
      </c>
      <c r="DA542">
        <f t="shared" si="304"/>
        <v>9.92</v>
      </c>
      <c r="DB542">
        <f t="shared" si="290"/>
        <v>45.09</v>
      </c>
      <c r="DC542">
        <f t="shared" si="291"/>
        <v>0</v>
      </c>
      <c r="DD542" t="s">
        <v>6</v>
      </c>
      <c r="DE542" t="s">
        <v>6</v>
      </c>
      <c r="DF542">
        <f t="shared" si="305"/>
        <v>849.86</v>
      </c>
      <c r="DG542">
        <f t="shared" si="306"/>
        <v>0</v>
      </c>
      <c r="DH542">
        <f t="shared" si="307"/>
        <v>0</v>
      </c>
      <c r="DI542">
        <f t="shared" si="301"/>
        <v>0</v>
      </c>
      <c r="DJ542">
        <f t="shared" si="308"/>
        <v>849.86</v>
      </c>
      <c r="DK542">
        <v>0</v>
      </c>
      <c r="DL542" t="s">
        <v>6</v>
      </c>
      <c r="DM542">
        <v>0</v>
      </c>
      <c r="DN542" t="s">
        <v>6</v>
      </c>
      <c r="DO542">
        <v>0</v>
      </c>
    </row>
    <row r="543" spans="1:119" x14ac:dyDescent="0.2">
      <c r="A543">
        <f>ROW(Source!A252)</f>
        <v>252</v>
      </c>
      <c r="B543">
        <v>92854092</v>
      </c>
      <c r="C543">
        <v>92855723</v>
      </c>
      <c r="D543">
        <v>49525825</v>
      </c>
      <c r="E543">
        <v>1</v>
      </c>
      <c r="F543">
        <v>1</v>
      </c>
      <c r="G543">
        <v>1</v>
      </c>
      <c r="H543">
        <v>3</v>
      </c>
      <c r="I543" t="s">
        <v>599</v>
      </c>
      <c r="J543" t="s">
        <v>600</v>
      </c>
      <c r="K543" t="s">
        <v>601</v>
      </c>
      <c r="L543">
        <v>1348</v>
      </c>
      <c r="N543">
        <v>1009</v>
      </c>
      <c r="O543" t="s">
        <v>162</v>
      </c>
      <c r="P543" t="s">
        <v>162</v>
      </c>
      <c r="Q543">
        <v>1000</v>
      </c>
      <c r="W543">
        <v>0</v>
      </c>
      <c r="X543">
        <v>1639636952</v>
      </c>
      <c r="Y543">
        <f t="shared" si="289"/>
        <v>3.1700000000000001E-3</v>
      </c>
      <c r="AA543">
        <v>137783.34</v>
      </c>
      <c r="AB543">
        <v>0</v>
      </c>
      <c r="AC543">
        <v>0</v>
      </c>
      <c r="AD543">
        <v>0</v>
      </c>
      <c r="AE543">
        <v>13889.45</v>
      </c>
      <c r="AF543">
        <v>0</v>
      </c>
      <c r="AG543">
        <v>0</v>
      </c>
      <c r="AH543">
        <v>0</v>
      </c>
      <c r="AI543">
        <v>9.92</v>
      </c>
      <c r="AJ543">
        <v>1</v>
      </c>
      <c r="AK543">
        <v>1</v>
      </c>
      <c r="AL543">
        <v>1</v>
      </c>
      <c r="AM543">
        <v>4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6</v>
      </c>
      <c r="AT543">
        <v>3.1700000000000001E-3</v>
      </c>
      <c r="AU543" t="s">
        <v>6</v>
      </c>
      <c r="AV543">
        <v>0</v>
      </c>
      <c r="AW543">
        <v>2</v>
      </c>
      <c r="AX543">
        <v>92855741</v>
      </c>
      <c r="AY543">
        <v>1</v>
      </c>
      <c r="AZ543">
        <v>0</v>
      </c>
      <c r="BA543">
        <v>575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ROUND(Y543*Source!I252,7)</f>
        <v>6.0229999999999997E-3</v>
      </c>
      <c r="CY543">
        <f t="shared" si="302"/>
        <v>137783.34</v>
      </c>
      <c r="CZ543">
        <f t="shared" si="303"/>
        <v>13889.45</v>
      </c>
      <c r="DA543">
        <f t="shared" si="304"/>
        <v>9.92</v>
      </c>
      <c r="DB543">
        <f t="shared" si="290"/>
        <v>44.03</v>
      </c>
      <c r="DC543">
        <f t="shared" si="291"/>
        <v>0</v>
      </c>
      <c r="DD543" t="s">
        <v>6</v>
      </c>
      <c r="DE543" t="s">
        <v>6</v>
      </c>
      <c r="DF543">
        <f t="shared" si="305"/>
        <v>829.87</v>
      </c>
      <c r="DG543">
        <f t="shared" si="306"/>
        <v>0</v>
      </c>
      <c r="DH543">
        <f t="shared" si="307"/>
        <v>0</v>
      </c>
      <c r="DI543">
        <f t="shared" si="301"/>
        <v>0</v>
      </c>
      <c r="DJ543">
        <f t="shared" si="308"/>
        <v>829.87</v>
      </c>
      <c r="DK543">
        <v>0</v>
      </c>
      <c r="DL543" t="s">
        <v>6</v>
      </c>
      <c r="DM543">
        <v>0</v>
      </c>
      <c r="DN543" t="s">
        <v>6</v>
      </c>
      <c r="DO543">
        <v>0</v>
      </c>
    </row>
    <row r="544" spans="1:119" x14ac:dyDescent="0.2">
      <c r="A544">
        <f>ROW(Source!A252)</f>
        <v>252</v>
      </c>
      <c r="B544">
        <v>92854092</v>
      </c>
      <c r="C544">
        <v>92855723</v>
      </c>
      <c r="D544">
        <v>49563463</v>
      </c>
      <c r="E544">
        <v>1</v>
      </c>
      <c r="F544">
        <v>1</v>
      </c>
      <c r="G544">
        <v>1</v>
      </c>
      <c r="H544">
        <v>3</v>
      </c>
      <c r="I544" t="s">
        <v>323</v>
      </c>
      <c r="J544" t="s">
        <v>326</v>
      </c>
      <c r="K544" t="s">
        <v>324</v>
      </c>
      <c r="L544">
        <v>1425</v>
      </c>
      <c r="N544">
        <v>1013</v>
      </c>
      <c r="O544" t="s">
        <v>325</v>
      </c>
      <c r="P544" t="s">
        <v>325</v>
      </c>
      <c r="Q544">
        <v>1</v>
      </c>
      <c r="W544">
        <v>0</v>
      </c>
      <c r="X544">
        <v>-1147314527</v>
      </c>
      <c r="Y544">
        <f t="shared" si="289"/>
        <v>1.7894737000000001</v>
      </c>
      <c r="AA544">
        <v>5723.84</v>
      </c>
      <c r="AB544">
        <v>0</v>
      </c>
      <c r="AC544">
        <v>0</v>
      </c>
      <c r="AD544">
        <v>0</v>
      </c>
      <c r="AE544">
        <v>577</v>
      </c>
      <c r="AF544">
        <v>0</v>
      </c>
      <c r="AG544">
        <v>0</v>
      </c>
      <c r="AH544">
        <v>0</v>
      </c>
      <c r="AI544">
        <v>9.92</v>
      </c>
      <c r="AJ544">
        <v>1</v>
      </c>
      <c r="AK544">
        <v>1</v>
      </c>
      <c r="AL544">
        <v>1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 t="s">
        <v>6</v>
      </c>
      <c r="AT544">
        <v>1.7894737000000001</v>
      </c>
      <c r="AU544" t="s">
        <v>6</v>
      </c>
      <c r="AV544">
        <v>0</v>
      </c>
      <c r="AW544">
        <v>1</v>
      </c>
      <c r="AX544">
        <v>-1</v>
      </c>
      <c r="AY544">
        <v>0</v>
      </c>
      <c r="AZ544">
        <v>0</v>
      </c>
      <c r="BA544" t="s">
        <v>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ROUND(Y544*Source!I252,7)</f>
        <v>3.4</v>
      </c>
      <c r="CY544">
        <f t="shared" si="302"/>
        <v>5723.84</v>
      </c>
      <c r="CZ544">
        <f t="shared" si="303"/>
        <v>577</v>
      </c>
      <c r="DA544">
        <f t="shared" si="304"/>
        <v>9.92</v>
      </c>
      <c r="DB544">
        <f t="shared" si="290"/>
        <v>1032.53</v>
      </c>
      <c r="DC544">
        <f t="shared" si="291"/>
        <v>0</v>
      </c>
      <c r="DD544" t="s">
        <v>6</v>
      </c>
      <c r="DE544" t="s">
        <v>6</v>
      </c>
      <c r="DF544">
        <f t="shared" si="305"/>
        <v>19461.060000000001</v>
      </c>
      <c r="DG544">
        <f t="shared" si="306"/>
        <v>0</v>
      </c>
      <c r="DH544">
        <f t="shared" si="307"/>
        <v>0</v>
      </c>
      <c r="DI544">
        <f t="shared" si="301"/>
        <v>0</v>
      </c>
      <c r="DJ544">
        <f t="shared" si="308"/>
        <v>19461.060000000001</v>
      </c>
      <c r="DK544">
        <v>0</v>
      </c>
      <c r="DL544" t="s">
        <v>6</v>
      </c>
      <c r="DM544">
        <v>0</v>
      </c>
      <c r="DN544" t="s">
        <v>6</v>
      </c>
      <c r="DO544">
        <v>0</v>
      </c>
    </row>
    <row r="545" spans="1:119" x14ac:dyDescent="0.2">
      <c r="A545">
        <f>ROW(Source!A252)</f>
        <v>252</v>
      </c>
      <c r="B545">
        <v>92854092</v>
      </c>
      <c r="C545">
        <v>92855723</v>
      </c>
      <c r="D545">
        <v>49579566</v>
      </c>
      <c r="E545">
        <v>1</v>
      </c>
      <c r="F545">
        <v>1</v>
      </c>
      <c r="G545">
        <v>1</v>
      </c>
      <c r="H545">
        <v>3</v>
      </c>
      <c r="I545" t="s">
        <v>319</v>
      </c>
      <c r="J545" t="s">
        <v>321</v>
      </c>
      <c r="K545" t="s">
        <v>320</v>
      </c>
      <c r="L545">
        <v>1455</v>
      </c>
      <c r="N545">
        <v>1013</v>
      </c>
      <c r="O545" t="s">
        <v>67</v>
      </c>
      <c r="P545" t="s">
        <v>67</v>
      </c>
      <c r="Q545">
        <v>1</v>
      </c>
      <c r="W545">
        <v>0</v>
      </c>
      <c r="X545">
        <v>1792448234</v>
      </c>
      <c r="Y545">
        <f t="shared" si="289"/>
        <v>8.9473684000000002</v>
      </c>
      <c r="AA545">
        <v>619.01</v>
      </c>
      <c r="AB545">
        <v>0</v>
      </c>
      <c r="AC545">
        <v>0</v>
      </c>
      <c r="AD545">
        <v>0</v>
      </c>
      <c r="AE545">
        <v>62.4</v>
      </c>
      <c r="AF545">
        <v>0</v>
      </c>
      <c r="AG545">
        <v>0</v>
      </c>
      <c r="AH545">
        <v>0</v>
      </c>
      <c r="AI545">
        <v>9.92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1</v>
      </c>
      <c r="AQ545">
        <v>0</v>
      </c>
      <c r="AR545">
        <v>0</v>
      </c>
      <c r="AS545" t="s">
        <v>6</v>
      </c>
      <c r="AT545">
        <v>8.9473684000000002</v>
      </c>
      <c r="AU545" t="s">
        <v>6</v>
      </c>
      <c r="AV545">
        <v>0</v>
      </c>
      <c r="AW545">
        <v>1</v>
      </c>
      <c r="AX545">
        <v>-1</v>
      </c>
      <c r="AY545">
        <v>0</v>
      </c>
      <c r="AZ545">
        <v>0</v>
      </c>
      <c r="BA545" t="s">
        <v>6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ROUND(Y545*Source!I252,7)</f>
        <v>17</v>
      </c>
      <c r="CY545">
        <f t="shared" si="302"/>
        <v>619.01</v>
      </c>
      <c r="CZ545">
        <f t="shared" si="303"/>
        <v>62.4</v>
      </c>
      <c r="DA545">
        <f t="shared" si="304"/>
        <v>9.92</v>
      </c>
      <c r="DB545">
        <f t="shared" si="290"/>
        <v>558.32000000000005</v>
      </c>
      <c r="DC545">
        <f t="shared" si="291"/>
        <v>0</v>
      </c>
      <c r="DD545" t="s">
        <v>6</v>
      </c>
      <c r="DE545" t="s">
        <v>6</v>
      </c>
      <c r="DF545">
        <f t="shared" si="305"/>
        <v>10523.17</v>
      </c>
      <c r="DG545">
        <f t="shared" si="306"/>
        <v>0</v>
      </c>
      <c r="DH545">
        <f t="shared" si="307"/>
        <v>0</v>
      </c>
      <c r="DI545">
        <f t="shared" si="301"/>
        <v>0</v>
      </c>
      <c r="DJ545">
        <f t="shared" si="308"/>
        <v>10523.17</v>
      </c>
      <c r="DK545">
        <v>0</v>
      </c>
      <c r="DL545" t="s">
        <v>6</v>
      </c>
      <c r="DM545">
        <v>0</v>
      </c>
      <c r="DN545" t="s">
        <v>6</v>
      </c>
      <c r="DO545">
        <v>0</v>
      </c>
    </row>
    <row r="546" spans="1:119" x14ac:dyDescent="0.2">
      <c r="A546">
        <f>ROW(Source!A252)</f>
        <v>252</v>
      </c>
      <c r="B546">
        <v>92854092</v>
      </c>
      <c r="C546">
        <v>92855723</v>
      </c>
      <c r="D546">
        <v>49580132</v>
      </c>
      <c r="E546">
        <v>1</v>
      </c>
      <c r="F546">
        <v>1</v>
      </c>
      <c r="G546">
        <v>1</v>
      </c>
      <c r="H546">
        <v>3</v>
      </c>
      <c r="I546" t="s">
        <v>156</v>
      </c>
      <c r="J546" t="s">
        <v>158</v>
      </c>
      <c r="K546" t="s">
        <v>157</v>
      </c>
      <c r="L546">
        <v>1455</v>
      </c>
      <c r="N546">
        <v>1013</v>
      </c>
      <c r="O546" t="s">
        <v>67</v>
      </c>
      <c r="P546" t="s">
        <v>67</v>
      </c>
      <c r="Q546">
        <v>1</v>
      </c>
      <c r="W546">
        <v>0</v>
      </c>
      <c r="X546">
        <v>392822076</v>
      </c>
      <c r="Y546">
        <f t="shared" si="289"/>
        <v>10</v>
      </c>
      <c r="AA546">
        <v>28.77</v>
      </c>
      <c r="AB546">
        <v>0</v>
      </c>
      <c r="AC546">
        <v>0</v>
      </c>
      <c r="AD546">
        <v>0</v>
      </c>
      <c r="AE546">
        <v>2.9</v>
      </c>
      <c r="AF546">
        <v>0</v>
      </c>
      <c r="AG546">
        <v>0</v>
      </c>
      <c r="AH546">
        <v>0</v>
      </c>
      <c r="AI546">
        <v>9.92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6</v>
      </c>
      <c r="AT546">
        <v>10</v>
      </c>
      <c r="AU546" t="s">
        <v>6</v>
      </c>
      <c r="AV546">
        <v>0</v>
      </c>
      <c r="AW546">
        <v>1</v>
      </c>
      <c r="AX546">
        <v>-1</v>
      </c>
      <c r="AY546">
        <v>0</v>
      </c>
      <c r="AZ546">
        <v>0</v>
      </c>
      <c r="BA546" t="s">
        <v>6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ROUND(Y546*Source!I252,7)</f>
        <v>19</v>
      </c>
      <c r="CY546">
        <f t="shared" si="302"/>
        <v>28.77</v>
      </c>
      <c r="CZ546">
        <f t="shared" si="303"/>
        <v>2.9</v>
      </c>
      <c r="DA546">
        <f t="shared" si="304"/>
        <v>9.92</v>
      </c>
      <c r="DB546">
        <f t="shared" si="290"/>
        <v>29</v>
      </c>
      <c r="DC546">
        <f t="shared" si="291"/>
        <v>0</v>
      </c>
      <c r="DD546" t="s">
        <v>6</v>
      </c>
      <c r="DE546" t="s">
        <v>6</v>
      </c>
      <c r="DF546">
        <f t="shared" si="305"/>
        <v>546.63</v>
      </c>
      <c r="DG546">
        <f t="shared" si="306"/>
        <v>0</v>
      </c>
      <c r="DH546">
        <f t="shared" si="307"/>
        <v>0</v>
      </c>
      <c r="DI546">
        <f t="shared" si="301"/>
        <v>0</v>
      </c>
      <c r="DJ546">
        <f t="shared" si="308"/>
        <v>546.63</v>
      </c>
      <c r="DK546">
        <v>0</v>
      </c>
      <c r="DL546" t="s">
        <v>6</v>
      </c>
      <c r="DM546">
        <v>0</v>
      </c>
      <c r="DN546" t="s">
        <v>6</v>
      </c>
      <c r="DO546">
        <v>0</v>
      </c>
    </row>
    <row r="547" spans="1:119" x14ac:dyDescent="0.2">
      <c r="A547">
        <f>ROW(Source!A252)</f>
        <v>252</v>
      </c>
      <c r="B547">
        <v>92854092</v>
      </c>
      <c r="C547">
        <v>92855723</v>
      </c>
      <c r="D547">
        <v>49583318</v>
      </c>
      <c r="E547">
        <v>1</v>
      </c>
      <c r="F547">
        <v>1</v>
      </c>
      <c r="G547">
        <v>1</v>
      </c>
      <c r="H547">
        <v>3</v>
      </c>
      <c r="I547" t="s">
        <v>152</v>
      </c>
      <c r="J547" t="s">
        <v>154</v>
      </c>
      <c r="K547" t="s">
        <v>153</v>
      </c>
      <c r="L547">
        <v>1301</v>
      </c>
      <c r="N547">
        <v>1003</v>
      </c>
      <c r="O547" t="s">
        <v>88</v>
      </c>
      <c r="P547" t="s">
        <v>88</v>
      </c>
      <c r="Q547">
        <v>1</v>
      </c>
      <c r="W547">
        <v>0</v>
      </c>
      <c r="X547">
        <v>899570704</v>
      </c>
      <c r="Y547">
        <f t="shared" si="289"/>
        <v>102.5</v>
      </c>
      <c r="AA547">
        <v>97.12</v>
      </c>
      <c r="AB547">
        <v>0</v>
      </c>
      <c r="AC547">
        <v>0</v>
      </c>
      <c r="AD547">
        <v>0</v>
      </c>
      <c r="AE547">
        <v>9.7899999999999991</v>
      </c>
      <c r="AF547">
        <v>0</v>
      </c>
      <c r="AG547">
        <v>0</v>
      </c>
      <c r="AH547">
        <v>0</v>
      </c>
      <c r="AI547">
        <v>9.92</v>
      </c>
      <c r="AJ547">
        <v>1</v>
      </c>
      <c r="AK547">
        <v>1</v>
      </c>
      <c r="AL547">
        <v>1</v>
      </c>
      <c r="AM547">
        <v>0</v>
      </c>
      <c r="AN547">
        <v>0</v>
      </c>
      <c r="AO547">
        <v>0</v>
      </c>
      <c r="AP547">
        <v>1</v>
      </c>
      <c r="AQ547">
        <v>0</v>
      </c>
      <c r="AR547">
        <v>0</v>
      </c>
      <c r="AS547" t="s">
        <v>6</v>
      </c>
      <c r="AT547">
        <v>102.5</v>
      </c>
      <c r="AU547" t="s">
        <v>6</v>
      </c>
      <c r="AV547">
        <v>0</v>
      </c>
      <c r="AW547">
        <v>1</v>
      </c>
      <c r="AX547">
        <v>-1</v>
      </c>
      <c r="AY547">
        <v>0</v>
      </c>
      <c r="AZ547">
        <v>0</v>
      </c>
      <c r="BA547" t="s">
        <v>6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ROUND(Y547*Source!I252,7)</f>
        <v>194.75</v>
      </c>
      <c r="CY547">
        <f t="shared" si="302"/>
        <v>97.12</v>
      </c>
      <c r="CZ547">
        <f t="shared" si="303"/>
        <v>9.7899999999999991</v>
      </c>
      <c r="DA547">
        <f t="shared" si="304"/>
        <v>9.92</v>
      </c>
      <c r="DB547">
        <f t="shared" si="290"/>
        <v>1003.48</v>
      </c>
      <c r="DC547">
        <f t="shared" si="291"/>
        <v>0</v>
      </c>
      <c r="DD547" t="s">
        <v>6</v>
      </c>
      <c r="DE547" t="s">
        <v>6</v>
      </c>
      <c r="DF547">
        <f t="shared" si="305"/>
        <v>18914.12</v>
      </c>
      <c r="DG547">
        <f t="shared" si="306"/>
        <v>0</v>
      </c>
      <c r="DH547">
        <f t="shared" si="307"/>
        <v>0</v>
      </c>
      <c r="DI547">
        <f t="shared" si="301"/>
        <v>0</v>
      </c>
      <c r="DJ547">
        <f t="shared" si="308"/>
        <v>18914.12</v>
      </c>
      <c r="DK547">
        <v>0</v>
      </c>
      <c r="DL547" t="s">
        <v>6</v>
      </c>
      <c r="DM547">
        <v>0</v>
      </c>
      <c r="DN547" t="s">
        <v>6</v>
      </c>
      <c r="DO547">
        <v>0</v>
      </c>
    </row>
    <row r="548" spans="1:119" x14ac:dyDescent="0.2">
      <c r="A548">
        <f>ROW(Source!A257)</f>
        <v>257</v>
      </c>
      <c r="B548">
        <v>92854092</v>
      </c>
      <c r="C548">
        <v>92855751</v>
      </c>
      <c r="D548">
        <v>49510767</v>
      </c>
      <c r="E548">
        <v>70</v>
      </c>
      <c r="F548">
        <v>1</v>
      </c>
      <c r="G548">
        <v>1</v>
      </c>
      <c r="H548">
        <v>1</v>
      </c>
      <c r="I548" t="s">
        <v>641</v>
      </c>
      <c r="J548" t="s">
        <v>6</v>
      </c>
      <c r="K548" t="s">
        <v>642</v>
      </c>
      <c r="L548">
        <v>1191</v>
      </c>
      <c r="N548">
        <v>1013</v>
      </c>
      <c r="O548" t="s">
        <v>528</v>
      </c>
      <c r="P548" t="s">
        <v>528</v>
      </c>
      <c r="Q548">
        <v>1</v>
      </c>
      <c r="W548">
        <v>0</v>
      </c>
      <c r="X548">
        <v>-1936699058</v>
      </c>
      <c r="Y548">
        <f t="shared" si="289"/>
        <v>0.69</v>
      </c>
      <c r="AA548">
        <v>0</v>
      </c>
      <c r="AB548">
        <v>0</v>
      </c>
      <c r="AC548">
        <v>0</v>
      </c>
      <c r="AD548">
        <v>444.91</v>
      </c>
      <c r="AE548">
        <v>0</v>
      </c>
      <c r="AF548">
        <v>0</v>
      </c>
      <c r="AG548">
        <v>0</v>
      </c>
      <c r="AH548">
        <v>9.92</v>
      </c>
      <c r="AI548">
        <v>1</v>
      </c>
      <c r="AJ548">
        <v>1</v>
      </c>
      <c r="AK548">
        <v>1</v>
      </c>
      <c r="AL548">
        <v>44.85</v>
      </c>
      <c r="AM548">
        <v>4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6</v>
      </c>
      <c r="AT548">
        <v>0.69</v>
      </c>
      <c r="AU548" t="s">
        <v>6</v>
      </c>
      <c r="AV548">
        <v>1</v>
      </c>
      <c r="AW548">
        <v>2</v>
      </c>
      <c r="AX548">
        <v>92855759</v>
      </c>
      <c r="AY548">
        <v>1</v>
      </c>
      <c r="AZ548">
        <v>0</v>
      </c>
      <c r="BA548">
        <v>581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U548">
        <f>ROUND(AT548*Source!I257*AH548*AL548,2)</f>
        <v>2870.35</v>
      </c>
      <c r="CV548">
        <f>ROUND(Y548*Source!I257,7)</f>
        <v>6.4515000000000002</v>
      </c>
      <c r="CW548">
        <v>0</v>
      </c>
      <c r="CX548">
        <f>ROUND(Y548*Source!I257,7)</f>
        <v>6.4515000000000002</v>
      </c>
      <c r="CY548">
        <f>AD548</f>
        <v>444.91</v>
      </c>
      <c r="CZ548">
        <f>AH548</f>
        <v>9.92</v>
      </c>
      <c r="DA548">
        <f>AL548</f>
        <v>44.85</v>
      </c>
      <c r="DB548">
        <f t="shared" si="290"/>
        <v>6.84</v>
      </c>
      <c r="DC548">
        <f t="shared" si="291"/>
        <v>0</v>
      </c>
      <c r="DD548" t="s">
        <v>6</v>
      </c>
      <c r="DE548" t="s">
        <v>6</v>
      </c>
      <c r="DF548">
        <f>ROUND(ROUND(AE548,2)*CX548,2)</f>
        <v>0</v>
      </c>
      <c r="DG548">
        <f t="shared" si="306"/>
        <v>0</v>
      </c>
      <c r="DH548">
        <f t="shared" si="307"/>
        <v>0</v>
      </c>
      <c r="DI548">
        <f>ROUND(ROUND(AH548*AL548,2)*CX548,2)</f>
        <v>2870.34</v>
      </c>
      <c r="DJ548">
        <f>DI548</f>
        <v>2870.34</v>
      </c>
      <c r="DK548">
        <v>0</v>
      </c>
      <c r="DL548" t="s">
        <v>6</v>
      </c>
      <c r="DM548">
        <v>0</v>
      </c>
      <c r="DN548" t="s">
        <v>6</v>
      </c>
      <c r="DO548">
        <v>0</v>
      </c>
    </row>
    <row r="549" spans="1:119" x14ac:dyDescent="0.2">
      <c r="A549">
        <f>ROW(Source!A257)</f>
        <v>257</v>
      </c>
      <c r="B549">
        <v>92854092</v>
      </c>
      <c r="C549">
        <v>92855751</v>
      </c>
      <c r="D549">
        <v>49673658</v>
      </c>
      <c r="E549">
        <v>1</v>
      </c>
      <c r="F549">
        <v>1</v>
      </c>
      <c r="G549">
        <v>1</v>
      </c>
      <c r="H549">
        <v>2</v>
      </c>
      <c r="I549" t="s">
        <v>573</v>
      </c>
      <c r="J549" t="s">
        <v>574</v>
      </c>
      <c r="K549" t="s">
        <v>575</v>
      </c>
      <c r="L549">
        <v>1367</v>
      </c>
      <c r="N549">
        <v>1011</v>
      </c>
      <c r="O549" t="s">
        <v>534</v>
      </c>
      <c r="P549" t="s">
        <v>534</v>
      </c>
      <c r="Q549">
        <v>1</v>
      </c>
      <c r="W549">
        <v>0</v>
      </c>
      <c r="X549">
        <v>2077867240</v>
      </c>
      <c r="Y549">
        <f t="shared" si="289"/>
        <v>0.06</v>
      </c>
      <c r="AA549">
        <v>0</v>
      </c>
      <c r="AB549">
        <v>18.86</v>
      </c>
      <c r="AC549">
        <v>0</v>
      </c>
      <c r="AD549">
        <v>0</v>
      </c>
      <c r="AE549">
        <v>0</v>
      </c>
      <c r="AF549">
        <v>1.2</v>
      </c>
      <c r="AG549">
        <v>0</v>
      </c>
      <c r="AH549">
        <v>0</v>
      </c>
      <c r="AI549">
        <v>1</v>
      </c>
      <c r="AJ549">
        <v>15.72</v>
      </c>
      <c r="AK549">
        <v>44.85</v>
      </c>
      <c r="AL549">
        <v>1</v>
      </c>
      <c r="AM549">
        <v>4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6</v>
      </c>
      <c r="AT549">
        <v>0.06</v>
      </c>
      <c r="AU549" t="s">
        <v>6</v>
      </c>
      <c r="AV549">
        <v>0</v>
      </c>
      <c r="AW549">
        <v>2</v>
      </c>
      <c r="AX549">
        <v>92855760</v>
      </c>
      <c r="AY549">
        <v>1</v>
      </c>
      <c r="AZ549">
        <v>0</v>
      </c>
      <c r="BA549">
        <v>582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f>ROUND(Y549*Source!I257*DO549,7)</f>
        <v>0</v>
      </c>
      <c r="CX549">
        <f>ROUND(Y549*Source!I257,7)</f>
        <v>0.56100000000000005</v>
      </c>
      <c r="CY549">
        <f>AB549</f>
        <v>18.86</v>
      </c>
      <c r="CZ549">
        <f>AF549</f>
        <v>1.2</v>
      </c>
      <c r="DA549">
        <f>AJ549</f>
        <v>15.72</v>
      </c>
      <c r="DB549">
        <f t="shared" si="290"/>
        <v>7.0000000000000007E-2</v>
      </c>
      <c r="DC549">
        <f t="shared" si="291"/>
        <v>0</v>
      </c>
      <c r="DD549" t="s">
        <v>6</v>
      </c>
      <c r="DE549" t="s">
        <v>6</v>
      </c>
      <c r="DF549">
        <f>ROUND(ROUND(AE549,2)*CX549,2)</f>
        <v>0</v>
      </c>
      <c r="DG549">
        <f>ROUND(ROUND(AF549*AJ549,2)*CX549,2)</f>
        <v>10.58</v>
      </c>
      <c r="DH549">
        <f>ROUND(ROUND(AG549*AK549,2)*CX549,2)</f>
        <v>0</v>
      </c>
      <c r="DI549">
        <f t="shared" ref="DI549:DI554" si="309">ROUND(ROUND(AH549,2)*CX549,2)</f>
        <v>0</v>
      </c>
      <c r="DJ549">
        <f>DG549</f>
        <v>10.58</v>
      </c>
      <c r="DK549">
        <v>0</v>
      </c>
      <c r="DL549" t="s">
        <v>6</v>
      </c>
      <c r="DM549">
        <v>0</v>
      </c>
      <c r="DN549" t="s">
        <v>6</v>
      </c>
      <c r="DO549">
        <v>0</v>
      </c>
    </row>
    <row r="550" spans="1:119" x14ac:dyDescent="0.2">
      <c r="A550">
        <f>ROW(Source!A257)</f>
        <v>257</v>
      </c>
      <c r="B550">
        <v>92854092</v>
      </c>
      <c r="C550">
        <v>92855751</v>
      </c>
      <c r="D550">
        <v>49673715</v>
      </c>
      <c r="E550">
        <v>1</v>
      </c>
      <c r="F550">
        <v>1</v>
      </c>
      <c r="G550">
        <v>1</v>
      </c>
      <c r="H550">
        <v>2</v>
      </c>
      <c r="I550" t="s">
        <v>535</v>
      </c>
      <c r="J550" t="s">
        <v>536</v>
      </c>
      <c r="K550" t="s">
        <v>537</v>
      </c>
      <c r="L550">
        <v>1367</v>
      </c>
      <c r="N550">
        <v>1011</v>
      </c>
      <c r="O550" t="s">
        <v>534</v>
      </c>
      <c r="P550" t="s">
        <v>534</v>
      </c>
      <c r="Q550">
        <v>1</v>
      </c>
      <c r="W550">
        <v>0</v>
      </c>
      <c r="X550">
        <v>829370094</v>
      </c>
      <c r="Y550">
        <f t="shared" si="289"/>
        <v>0.18</v>
      </c>
      <c r="AA550">
        <v>0</v>
      </c>
      <c r="AB550">
        <v>127.33</v>
      </c>
      <c r="AC550">
        <v>0</v>
      </c>
      <c r="AD550">
        <v>0</v>
      </c>
      <c r="AE550">
        <v>0</v>
      </c>
      <c r="AF550">
        <v>8.1</v>
      </c>
      <c r="AG550">
        <v>0</v>
      </c>
      <c r="AH550">
        <v>0</v>
      </c>
      <c r="AI550">
        <v>1</v>
      </c>
      <c r="AJ550">
        <v>15.72</v>
      </c>
      <c r="AK550">
        <v>44.85</v>
      </c>
      <c r="AL550">
        <v>1</v>
      </c>
      <c r="AM550">
        <v>4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6</v>
      </c>
      <c r="AT550">
        <v>0.18</v>
      </c>
      <c r="AU550" t="s">
        <v>6</v>
      </c>
      <c r="AV550">
        <v>0</v>
      </c>
      <c r="AW550">
        <v>2</v>
      </c>
      <c r="AX550">
        <v>92855761</v>
      </c>
      <c r="AY550">
        <v>1</v>
      </c>
      <c r="AZ550">
        <v>0</v>
      </c>
      <c r="BA550">
        <v>583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ROUND(Y550*Source!I257*DO550,7)</f>
        <v>0</v>
      </c>
      <c r="CX550">
        <f>ROUND(Y550*Source!I257,7)</f>
        <v>1.6830000000000001</v>
      </c>
      <c r="CY550">
        <f>AB550</f>
        <v>127.33</v>
      </c>
      <c r="CZ550">
        <f>AF550</f>
        <v>8.1</v>
      </c>
      <c r="DA550">
        <f>AJ550</f>
        <v>15.72</v>
      </c>
      <c r="DB550">
        <f t="shared" si="290"/>
        <v>1.46</v>
      </c>
      <c r="DC550">
        <f t="shared" si="291"/>
        <v>0</v>
      </c>
      <c r="DD550" t="s">
        <v>6</v>
      </c>
      <c r="DE550" t="s">
        <v>6</v>
      </c>
      <c r="DF550">
        <f>ROUND(ROUND(AE550,2)*CX550,2)</f>
        <v>0</v>
      </c>
      <c r="DG550">
        <f>ROUND(ROUND(AF550*AJ550,2)*CX550,2)</f>
        <v>214.3</v>
      </c>
      <c r="DH550">
        <f>ROUND(ROUND(AG550*AK550,2)*CX550,2)</f>
        <v>0</v>
      </c>
      <c r="DI550">
        <f t="shared" si="309"/>
        <v>0</v>
      </c>
      <c r="DJ550">
        <f>DG550</f>
        <v>214.3</v>
      </c>
      <c r="DK550">
        <v>0</v>
      </c>
      <c r="DL550" t="s">
        <v>6</v>
      </c>
      <c r="DM550">
        <v>0</v>
      </c>
      <c r="DN550" t="s">
        <v>6</v>
      </c>
      <c r="DO550">
        <v>0</v>
      </c>
    </row>
    <row r="551" spans="1:119" x14ac:dyDescent="0.2">
      <c r="A551">
        <f>ROW(Source!A257)</f>
        <v>257</v>
      </c>
      <c r="B551">
        <v>92854092</v>
      </c>
      <c r="C551">
        <v>92855751</v>
      </c>
      <c r="D551">
        <v>49521602</v>
      </c>
      <c r="E551">
        <v>1</v>
      </c>
      <c r="F551">
        <v>1</v>
      </c>
      <c r="G551">
        <v>1</v>
      </c>
      <c r="H551">
        <v>3</v>
      </c>
      <c r="I551" t="s">
        <v>579</v>
      </c>
      <c r="J551" t="s">
        <v>580</v>
      </c>
      <c r="K551" t="s">
        <v>581</v>
      </c>
      <c r="L551">
        <v>1339</v>
      </c>
      <c r="N551">
        <v>1007</v>
      </c>
      <c r="O551" t="s">
        <v>392</v>
      </c>
      <c r="P551" t="s">
        <v>392</v>
      </c>
      <c r="Q551">
        <v>1</v>
      </c>
      <c r="W551">
        <v>0</v>
      </c>
      <c r="X551">
        <v>-1761807714</v>
      </c>
      <c r="Y551">
        <f t="shared" si="289"/>
        <v>1.17E-2</v>
      </c>
      <c r="AA551">
        <v>61.7</v>
      </c>
      <c r="AB551">
        <v>0</v>
      </c>
      <c r="AC551">
        <v>0</v>
      </c>
      <c r="AD551">
        <v>0</v>
      </c>
      <c r="AE551">
        <v>6.22</v>
      </c>
      <c r="AF551">
        <v>0</v>
      </c>
      <c r="AG551">
        <v>0</v>
      </c>
      <c r="AH551">
        <v>0</v>
      </c>
      <c r="AI551">
        <v>9.92</v>
      </c>
      <c r="AJ551">
        <v>1</v>
      </c>
      <c r="AK551">
        <v>1</v>
      </c>
      <c r="AL551">
        <v>1</v>
      </c>
      <c r="AM551">
        <v>4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6</v>
      </c>
      <c r="AT551">
        <v>1.17E-2</v>
      </c>
      <c r="AU551" t="s">
        <v>6</v>
      </c>
      <c r="AV551">
        <v>0</v>
      </c>
      <c r="AW551">
        <v>2</v>
      </c>
      <c r="AX551">
        <v>92855762</v>
      </c>
      <c r="AY551">
        <v>1</v>
      </c>
      <c r="AZ551">
        <v>0</v>
      </c>
      <c r="BA551">
        <v>584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ROUND(Y551*Source!I257,7)</f>
        <v>0.10939500000000001</v>
      </c>
      <c r="CY551">
        <f>AA551</f>
        <v>61.7</v>
      </c>
      <c r="CZ551">
        <f>AE551</f>
        <v>6.22</v>
      </c>
      <c r="DA551">
        <f>AI551</f>
        <v>9.92</v>
      </c>
      <c r="DB551">
        <f t="shared" si="290"/>
        <v>7.0000000000000007E-2</v>
      </c>
      <c r="DC551">
        <f t="shared" si="291"/>
        <v>0</v>
      </c>
      <c r="DD551" t="s">
        <v>6</v>
      </c>
      <c r="DE551" t="s">
        <v>6</v>
      </c>
      <c r="DF551">
        <f>ROUND(ROUND(AE551*AI551,2)*CX551,2)</f>
        <v>6.75</v>
      </c>
      <c r="DG551">
        <f>ROUND(ROUND(AF551,2)*CX551,2)</f>
        <v>0</v>
      </c>
      <c r="DH551">
        <f>ROUND(ROUND(AG551,2)*CX551,2)</f>
        <v>0</v>
      </c>
      <c r="DI551">
        <f t="shared" si="309"/>
        <v>0</v>
      </c>
      <c r="DJ551">
        <f>DF551</f>
        <v>6.75</v>
      </c>
      <c r="DK551">
        <v>0</v>
      </c>
      <c r="DL551" t="s">
        <v>6</v>
      </c>
      <c r="DM551">
        <v>0</v>
      </c>
      <c r="DN551" t="s">
        <v>6</v>
      </c>
      <c r="DO551">
        <v>0</v>
      </c>
    </row>
    <row r="552" spans="1:119" x14ac:dyDescent="0.2">
      <c r="A552">
        <f>ROW(Source!A257)</f>
        <v>257</v>
      </c>
      <c r="B552">
        <v>92854092</v>
      </c>
      <c r="C552">
        <v>92855751</v>
      </c>
      <c r="D552">
        <v>49521608</v>
      </c>
      <c r="E552">
        <v>1</v>
      </c>
      <c r="F552">
        <v>1</v>
      </c>
      <c r="G552">
        <v>1</v>
      </c>
      <c r="H552">
        <v>3</v>
      </c>
      <c r="I552" t="s">
        <v>608</v>
      </c>
      <c r="J552" t="s">
        <v>609</v>
      </c>
      <c r="K552" t="s">
        <v>610</v>
      </c>
      <c r="L552">
        <v>1346</v>
      </c>
      <c r="N552">
        <v>1009</v>
      </c>
      <c r="O552" t="s">
        <v>558</v>
      </c>
      <c r="P552" t="s">
        <v>558</v>
      </c>
      <c r="Q552">
        <v>1</v>
      </c>
      <c r="W552">
        <v>0</v>
      </c>
      <c r="X552">
        <v>-2118006079</v>
      </c>
      <c r="Y552">
        <f t="shared" si="289"/>
        <v>0.80659999999999998</v>
      </c>
      <c r="AA552">
        <v>60.41</v>
      </c>
      <c r="AB552">
        <v>0</v>
      </c>
      <c r="AC552">
        <v>0</v>
      </c>
      <c r="AD552">
        <v>0</v>
      </c>
      <c r="AE552">
        <v>6.09</v>
      </c>
      <c r="AF552">
        <v>0</v>
      </c>
      <c r="AG552">
        <v>0</v>
      </c>
      <c r="AH552">
        <v>0</v>
      </c>
      <c r="AI552">
        <v>9.92</v>
      </c>
      <c r="AJ552">
        <v>1</v>
      </c>
      <c r="AK552">
        <v>1</v>
      </c>
      <c r="AL552">
        <v>1</v>
      </c>
      <c r="AM552">
        <v>4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6</v>
      </c>
      <c r="AT552">
        <v>0.80659999999999998</v>
      </c>
      <c r="AU552" t="s">
        <v>6</v>
      </c>
      <c r="AV552">
        <v>0</v>
      </c>
      <c r="AW552">
        <v>2</v>
      </c>
      <c r="AX552">
        <v>92855763</v>
      </c>
      <c r="AY552">
        <v>1</v>
      </c>
      <c r="AZ552">
        <v>0</v>
      </c>
      <c r="BA552">
        <v>585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ROUND(Y552*Source!I257,7)</f>
        <v>7.5417100000000001</v>
      </c>
      <c r="CY552">
        <f>AA552</f>
        <v>60.41</v>
      </c>
      <c r="CZ552">
        <f>AE552</f>
        <v>6.09</v>
      </c>
      <c r="DA552">
        <f>AI552</f>
        <v>9.92</v>
      </c>
      <c r="DB552">
        <f t="shared" si="290"/>
        <v>4.91</v>
      </c>
      <c r="DC552">
        <f t="shared" si="291"/>
        <v>0</v>
      </c>
      <c r="DD552" t="s">
        <v>6</v>
      </c>
      <c r="DE552" t="s">
        <v>6</v>
      </c>
      <c r="DF552">
        <f>ROUND(ROUND(AE552*AI552,2)*CX552,2)</f>
        <v>455.59</v>
      </c>
      <c r="DG552">
        <f>ROUND(ROUND(AF552,2)*CX552,2)</f>
        <v>0</v>
      </c>
      <c r="DH552">
        <f>ROUND(ROUND(AG552,2)*CX552,2)</f>
        <v>0</v>
      </c>
      <c r="DI552">
        <f t="shared" si="309"/>
        <v>0</v>
      </c>
      <c r="DJ552">
        <f>DF552</f>
        <v>455.59</v>
      </c>
      <c r="DK552">
        <v>0</v>
      </c>
      <c r="DL552" t="s">
        <v>6</v>
      </c>
      <c r="DM552">
        <v>0</v>
      </c>
      <c r="DN552" t="s">
        <v>6</v>
      </c>
      <c r="DO552">
        <v>0</v>
      </c>
    </row>
    <row r="553" spans="1:119" x14ac:dyDescent="0.2">
      <c r="A553">
        <f>ROW(Source!A257)</f>
        <v>257</v>
      </c>
      <c r="B553">
        <v>92854092</v>
      </c>
      <c r="C553">
        <v>92855751</v>
      </c>
      <c r="D553">
        <v>49524295</v>
      </c>
      <c r="E553">
        <v>1</v>
      </c>
      <c r="F553">
        <v>1</v>
      </c>
      <c r="G553">
        <v>1</v>
      </c>
      <c r="H553">
        <v>3</v>
      </c>
      <c r="I553" t="s">
        <v>643</v>
      </c>
      <c r="J553" t="s">
        <v>644</v>
      </c>
      <c r="K553" t="s">
        <v>645</v>
      </c>
      <c r="L553">
        <v>1346</v>
      </c>
      <c r="N553">
        <v>1009</v>
      </c>
      <c r="O553" t="s">
        <v>558</v>
      </c>
      <c r="P553" t="s">
        <v>558</v>
      </c>
      <c r="Q553">
        <v>1</v>
      </c>
      <c r="W553">
        <v>0</v>
      </c>
      <c r="X553">
        <v>-1763980464</v>
      </c>
      <c r="Y553">
        <f t="shared" si="289"/>
        <v>3.73E-2</v>
      </c>
      <c r="AA553">
        <v>111.3</v>
      </c>
      <c r="AB553">
        <v>0</v>
      </c>
      <c r="AC553">
        <v>0</v>
      </c>
      <c r="AD553">
        <v>0</v>
      </c>
      <c r="AE553">
        <v>11.22</v>
      </c>
      <c r="AF553">
        <v>0</v>
      </c>
      <c r="AG553">
        <v>0</v>
      </c>
      <c r="AH553">
        <v>0</v>
      </c>
      <c r="AI553">
        <v>9.92</v>
      </c>
      <c r="AJ553">
        <v>1</v>
      </c>
      <c r="AK553">
        <v>1</v>
      </c>
      <c r="AL553">
        <v>1</v>
      </c>
      <c r="AM553">
        <v>4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6</v>
      </c>
      <c r="AT553">
        <v>3.73E-2</v>
      </c>
      <c r="AU553" t="s">
        <v>6</v>
      </c>
      <c r="AV553">
        <v>0</v>
      </c>
      <c r="AW553">
        <v>2</v>
      </c>
      <c r="AX553">
        <v>92855764</v>
      </c>
      <c r="AY553">
        <v>1</v>
      </c>
      <c r="AZ553">
        <v>0</v>
      </c>
      <c r="BA553">
        <v>586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ROUND(Y553*Source!I257,7)</f>
        <v>0.34875499999999998</v>
      </c>
      <c r="CY553">
        <f>AA553</f>
        <v>111.3</v>
      </c>
      <c r="CZ553">
        <f>AE553</f>
        <v>11.22</v>
      </c>
      <c r="DA553">
        <f>AI553</f>
        <v>9.92</v>
      </c>
      <c r="DB553">
        <f t="shared" si="290"/>
        <v>0.42</v>
      </c>
      <c r="DC553">
        <f t="shared" si="291"/>
        <v>0</v>
      </c>
      <c r="DD553" t="s">
        <v>6</v>
      </c>
      <c r="DE553" t="s">
        <v>6</v>
      </c>
      <c r="DF553">
        <f>ROUND(ROUND(AE553*AI553,2)*CX553,2)</f>
        <v>38.82</v>
      </c>
      <c r="DG553">
        <f>ROUND(ROUND(AF553,2)*CX553,2)</f>
        <v>0</v>
      </c>
      <c r="DH553">
        <f>ROUND(ROUND(AG553,2)*CX553,2)</f>
        <v>0</v>
      </c>
      <c r="DI553">
        <f t="shared" si="309"/>
        <v>0</v>
      </c>
      <c r="DJ553">
        <f>DF553</f>
        <v>38.82</v>
      </c>
      <c r="DK553">
        <v>0</v>
      </c>
      <c r="DL553" t="s">
        <v>6</v>
      </c>
      <c r="DM553">
        <v>0</v>
      </c>
      <c r="DN553" t="s">
        <v>6</v>
      </c>
      <c r="DO553">
        <v>0</v>
      </c>
    </row>
    <row r="554" spans="1:119" x14ac:dyDescent="0.2">
      <c r="A554">
        <f>ROW(Source!A257)</f>
        <v>257</v>
      </c>
      <c r="B554">
        <v>92854092</v>
      </c>
      <c r="C554">
        <v>92855751</v>
      </c>
      <c r="D554">
        <v>49577871</v>
      </c>
      <c r="E554">
        <v>1</v>
      </c>
      <c r="F554">
        <v>1</v>
      </c>
      <c r="G554">
        <v>1</v>
      </c>
      <c r="H554">
        <v>3</v>
      </c>
      <c r="I554" t="s">
        <v>180</v>
      </c>
      <c r="J554" t="s">
        <v>182</v>
      </c>
      <c r="K554" t="s">
        <v>181</v>
      </c>
      <c r="L554">
        <v>1301</v>
      </c>
      <c r="N554">
        <v>1003</v>
      </c>
      <c r="O554" t="s">
        <v>88</v>
      </c>
      <c r="P554" t="s">
        <v>88</v>
      </c>
      <c r="Q554">
        <v>1</v>
      </c>
      <c r="W554">
        <v>0</v>
      </c>
      <c r="X554">
        <v>1360063296</v>
      </c>
      <c r="Y554">
        <f t="shared" si="289"/>
        <v>10</v>
      </c>
      <c r="AA554">
        <v>278.26</v>
      </c>
      <c r="AB554">
        <v>0</v>
      </c>
      <c r="AC554">
        <v>0</v>
      </c>
      <c r="AD554">
        <v>0</v>
      </c>
      <c r="AE554">
        <v>28.05</v>
      </c>
      <c r="AF554">
        <v>0</v>
      </c>
      <c r="AG554">
        <v>0</v>
      </c>
      <c r="AH554">
        <v>0</v>
      </c>
      <c r="AI554">
        <v>9.92</v>
      </c>
      <c r="AJ554">
        <v>1</v>
      </c>
      <c r="AK554">
        <v>1</v>
      </c>
      <c r="AL554">
        <v>1</v>
      </c>
      <c r="AM554">
        <v>0</v>
      </c>
      <c r="AN554">
        <v>1</v>
      </c>
      <c r="AO554">
        <v>0</v>
      </c>
      <c r="AP554">
        <v>1</v>
      </c>
      <c r="AQ554">
        <v>0</v>
      </c>
      <c r="AR554">
        <v>0</v>
      </c>
      <c r="AS554" t="s">
        <v>6</v>
      </c>
      <c r="AT554">
        <v>10</v>
      </c>
      <c r="AU554" t="s">
        <v>6</v>
      </c>
      <c r="AV554">
        <v>0</v>
      </c>
      <c r="AW554">
        <v>1</v>
      </c>
      <c r="AX554">
        <v>-1</v>
      </c>
      <c r="AY554">
        <v>0</v>
      </c>
      <c r="AZ554">
        <v>0</v>
      </c>
      <c r="BA554" t="s">
        <v>6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ROUND(Y554*Source!I257,7)</f>
        <v>93.5</v>
      </c>
      <c r="CY554">
        <f>AA554</f>
        <v>278.26</v>
      </c>
      <c r="CZ554">
        <f>AE554</f>
        <v>28.05</v>
      </c>
      <c r="DA554">
        <f>AI554</f>
        <v>9.92</v>
      </c>
      <c r="DB554">
        <f t="shared" si="290"/>
        <v>280.5</v>
      </c>
      <c r="DC554">
        <f t="shared" si="291"/>
        <v>0</v>
      </c>
      <c r="DD554" t="s">
        <v>6</v>
      </c>
      <c r="DE554" t="s">
        <v>6</v>
      </c>
      <c r="DF554">
        <f>ROUND(ROUND(AE554*AI554,2)*CX554,2)</f>
        <v>26017.31</v>
      </c>
      <c r="DG554">
        <f>ROUND(ROUND(AF554,2)*CX554,2)</f>
        <v>0</v>
      </c>
      <c r="DH554">
        <f>ROUND(ROUND(AG554,2)*CX554,2)</f>
        <v>0</v>
      </c>
      <c r="DI554">
        <f t="shared" si="309"/>
        <v>0</v>
      </c>
      <c r="DJ554">
        <f>DF554</f>
        <v>26017.31</v>
      </c>
      <c r="DK554">
        <v>0</v>
      </c>
      <c r="DL554" t="s">
        <v>6</v>
      </c>
      <c r="DM554">
        <v>0</v>
      </c>
      <c r="DN554" t="s">
        <v>6</v>
      </c>
      <c r="DO554">
        <v>0</v>
      </c>
    </row>
    <row r="555" spans="1:119" x14ac:dyDescent="0.2">
      <c r="A555">
        <f>ROW(Source!A259)</f>
        <v>259</v>
      </c>
      <c r="B555">
        <v>92854092</v>
      </c>
      <c r="C555">
        <v>92855768</v>
      </c>
      <c r="D555">
        <v>49510767</v>
      </c>
      <c r="E555">
        <v>70</v>
      </c>
      <c r="F555">
        <v>1</v>
      </c>
      <c r="G555">
        <v>1</v>
      </c>
      <c r="H555">
        <v>1</v>
      </c>
      <c r="I555" t="s">
        <v>641</v>
      </c>
      <c r="J555" t="s">
        <v>6</v>
      </c>
      <c r="K555" t="s">
        <v>642</v>
      </c>
      <c r="L555">
        <v>1191</v>
      </c>
      <c r="N555">
        <v>1013</v>
      </c>
      <c r="O555" t="s">
        <v>528</v>
      </c>
      <c r="P555" t="s">
        <v>528</v>
      </c>
      <c r="Q555">
        <v>1</v>
      </c>
      <c r="W555">
        <v>0</v>
      </c>
      <c r="X555">
        <v>-1936699058</v>
      </c>
      <c r="Y555">
        <f t="shared" si="289"/>
        <v>0.92</v>
      </c>
      <c r="AA555">
        <v>0</v>
      </c>
      <c r="AB555">
        <v>0</v>
      </c>
      <c r="AC555">
        <v>0</v>
      </c>
      <c r="AD555">
        <v>444.91</v>
      </c>
      <c r="AE555">
        <v>0</v>
      </c>
      <c r="AF555">
        <v>0</v>
      </c>
      <c r="AG555">
        <v>0</v>
      </c>
      <c r="AH555">
        <v>9.92</v>
      </c>
      <c r="AI555">
        <v>1</v>
      </c>
      <c r="AJ555">
        <v>1</v>
      </c>
      <c r="AK555">
        <v>1</v>
      </c>
      <c r="AL555">
        <v>44.85</v>
      </c>
      <c r="AM555">
        <v>4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6</v>
      </c>
      <c r="AT555">
        <v>0.92</v>
      </c>
      <c r="AU555" t="s">
        <v>6</v>
      </c>
      <c r="AV555">
        <v>1</v>
      </c>
      <c r="AW555">
        <v>2</v>
      </c>
      <c r="AX555">
        <v>92855776</v>
      </c>
      <c r="AY555">
        <v>1</v>
      </c>
      <c r="AZ555">
        <v>0</v>
      </c>
      <c r="BA555">
        <v>589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U555">
        <f>ROUND(AT555*Source!I259*AH555*AL555,2)</f>
        <v>397.04</v>
      </c>
      <c r="CV555">
        <f>ROUND(Y555*Source!I259,7)</f>
        <v>0.89239999999999997</v>
      </c>
      <c r="CW555">
        <v>0</v>
      </c>
      <c r="CX555">
        <f>ROUND(Y555*Source!I259,7)</f>
        <v>0.89239999999999997</v>
      </c>
      <c r="CY555">
        <f>AD555</f>
        <v>444.91</v>
      </c>
      <c r="CZ555">
        <f>AH555</f>
        <v>9.92</v>
      </c>
      <c r="DA555">
        <f>AL555</f>
        <v>44.85</v>
      </c>
      <c r="DB555">
        <f t="shared" si="290"/>
        <v>9.1300000000000008</v>
      </c>
      <c r="DC555">
        <f t="shared" si="291"/>
        <v>0</v>
      </c>
      <c r="DD555" t="s">
        <v>6</v>
      </c>
      <c r="DE555" t="s">
        <v>6</v>
      </c>
      <c r="DF555">
        <f>ROUND(ROUND(AE555,2)*CX555,2)</f>
        <v>0</v>
      </c>
      <c r="DG555">
        <f>ROUND(ROUND(AF555,2)*CX555,2)</f>
        <v>0</v>
      </c>
      <c r="DH555">
        <f>ROUND(ROUND(AG555,2)*CX555,2)</f>
        <v>0</v>
      </c>
      <c r="DI555">
        <f>ROUND(ROUND(AH555*AL555,2)*CX555,2)</f>
        <v>397.04</v>
      </c>
      <c r="DJ555">
        <f>DI555</f>
        <v>397.04</v>
      </c>
      <c r="DK555">
        <v>0</v>
      </c>
      <c r="DL555" t="s">
        <v>6</v>
      </c>
      <c r="DM555">
        <v>0</v>
      </c>
      <c r="DN555" t="s">
        <v>6</v>
      </c>
      <c r="DO555">
        <v>0</v>
      </c>
    </row>
    <row r="556" spans="1:119" x14ac:dyDescent="0.2">
      <c r="A556">
        <f>ROW(Source!A259)</f>
        <v>259</v>
      </c>
      <c r="B556">
        <v>92854092</v>
      </c>
      <c r="C556">
        <v>92855768</v>
      </c>
      <c r="D556">
        <v>49673658</v>
      </c>
      <c r="E556">
        <v>1</v>
      </c>
      <c r="F556">
        <v>1</v>
      </c>
      <c r="G556">
        <v>1</v>
      </c>
      <c r="H556">
        <v>2</v>
      </c>
      <c r="I556" t="s">
        <v>573</v>
      </c>
      <c r="J556" t="s">
        <v>574</v>
      </c>
      <c r="K556" t="s">
        <v>575</v>
      </c>
      <c r="L556">
        <v>1367</v>
      </c>
      <c r="N556">
        <v>1011</v>
      </c>
      <c r="O556" t="s">
        <v>534</v>
      </c>
      <c r="P556" t="s">
        <v>534</v>
      </c>
      <c r="Q556">
        <v>1</v>
      </c>
      <c r="W556">
        <v>0</v>
      </c>
      <c r="X556">
        <v>2077867240</v>
      </c>
      <c r="Y556">
        <f t="shared" si="289"/>
        <v>7.0000000000000007E-2</v>
      </c>
      <c r="AA556">
        <v>0</v>
      </c>
      <c r="AB556">
        <v>18.86</v>
      </c>
      <c r="AC556">
        <v>0</v>
      </c>
      <c r="AD556">
        <v>0</v>
      </c>
      <c r="AE556">
        <v>0</v>
      </c>
      <c r="AF556">
        <v>1.2</v>
      </c>
      <c r="AG556">
        <v>0</v>
      </c>
      <c r="AH556">
        <v>0</v>
      </c>
      <c r="AI556">
        <v>1</v>
      </c>
      <c r="AJ556">
        <v>15.72</v>
      </c>
      <c r="AK556">
        <v>44.85</v>
      </c>
      <c r="AL556">
        <v>1</v>
      </c>
      <c r="AM556">
        <v>4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6</v>
      </c>
      <c r="AT556">
        <v>7.0000000000000007E-2</v>
      </c>
      <c r="AU556" t="s">
        <v>6</v>
      </c>
      <c r="AV556">
        <v>0</v>
      </c>
      <c r="AW556">
        <v>2</v>
      </c>
      <c r="AX556">
        <v>92855777</v>
      </c>
      <c r="AY556">
        <v>1</v>
      </c>
      <c r="AZ556">
        <v>0</v>
      </c>
      <c r="BA556">
        <v>590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f>ROUND(Y556*Source!I259*DO556,7)</f>
        <v>0</v>
      </c>
      <c r="CX556">
        <f>ROUND(Y556*Source!I259,7)</f>
        <v>6.7900000000000002E-2</v>
      </c>
      <c r="CY556">
        <f>AB556</f>
        <v>18.86</v>
      </c>
      <c r="CZ556">
        <f>AF556</f>
        <v>1.2</v>
      </c>
      <c r="DA556">
        <f>AJ556</f>
        <v>15.72</v>
      </c>
      <c r="DB556">
        <f t="shared" si="290"/>
        <v>0.08</v>
      </c>
      <c r="DC556">
        <f t="shared" si="291"/>
        <v>0</v>
      </c>
      <c r="DD556" t="s">
        <v>6</v>
      </c>
      <c r="DE556" t="s">
        <v>6</v>
      </c>
      <c r="DF556">
        <f>ROUND(ROUND(AE556,2)*CX556,2)</f>
        <v>0</v>
      </c>
      <c r="DG556">
        <f>ROUND(ROUND(AF556*AJ556,2)*CX556,2)</f>
        <v>1.28</v>
      </c>
      <c r="DH556">
        <f>ROUND(ROUND(AG556*AK556,2)*CX556,2)</f>
        <v>0</v>
      </c>
      <c r="DI556">
        <f t="shared" ref="DI556:DI561" si="310">ROUND(ROUND(AH556,2)*CX556,2)</f>
        <v>0</v>
      </c>
      <c r="DJ556">
        <f>DG556</f>
        <v>1.28</v>
      </c>
      <c r="DK556">
        <v>0</v>
      </c>
      <c r="DL556" t="s">
        <v>6</v>
      </c>
      <c r="DM556">
        <v>0</v>
      </c>
      <c r="DN556" t="s">
        <v>6</v>
      </c>
      <c r="DO556">
        <v>0</v>
      </c>
    </row>
    <row r="557" spans="1:119" x14ac:dyDescent="0.2">
      <c r="A557">
        <f>ROW(Source!A259)</f>
        <v>259</v>
      </c>
      <c r="B557">
        <v>92854092</v>
      </c>
      <c r="C557">
        <v>92855768</v>
      </c>
      <c r="D557">
        <v>49673715</v>
      </c>
      <c r="E557">
        <v>1</v>
      </c>
      <c r="F557">
        <v>1</v>
      </c>
      <c r="G557">
        <v>1</v>
      </c>
      <c r="H557">
        <v>2</v>
      </c>
      <c r="I557" t="s">
        <v>535</v>
      </c>
      <c r="J557" t="s">
        <v>536</v>
      </c>
      <c r="K557" t="s">
        <v>537</v>
      </c>
      <c r="L557">
        <v>1367</v>
      </c>
      <c r="N557">
        <v>1011</v>
      </c>
      <c r="O557" t="s">
        <v>534</v>
      </c>
      <c r="P557" t="s">
        <v>534</v>
      </c>
      <c r="Q557">
        <v>1</v>
      </c>
      <c r="W557">
        <v>0</v>
      </c>
      <c r="X557">
        <v>829370094</v>
      </c>
      <c r="Y557">
        <f t="shared" si="289"/>
        <v>0.38</v>
      </c>
      <c r="AA557">
        <v>0</v>
      </c>
      <c r="AB557">
        <v>127.33</v>
      </c>
      <c r="AC557">
        <v>0</v>
      </c>
      <c r="AD557">
        <v>0</v>
      </c>
      <c r="AE557">
        <v>0</v>
      </c>
      <c r="AF557">
        <v>8.1</v>
      </c>
      <c r="AG557">
        <v>0</v>
      </c>
      <c r="AH557">
        <v>0</v>
      </c>
      <c r="AI557">
        <v>1</v>
      </c>
      <c r="AJ557">
        <v>15.72</v>
      </c>
      <c r="AK557">
        <v>44.85</v>
      </c>
      <c r="AL557">
        <v>1</v>
      </c>
      <c r="AM557">
        <v>4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6</v>
      </c>
      <c r="AT557">
        <v>0.38</v>
      </c>
      <c r="AU557" t="s">
        <v>6</v>
      </c>
      <c r="AV557">
        <v>0</v>
      </c>
      <c r="AW557">
        <v>2</v>
      </c>
      <c r="AX557">
        <v>92855778</v>
      </c>
      <c r="AY557">
        <v>1</v>
      </c>
      <c r="AZ557">
        <v>0</v>
      </c>
      <c r="BA557">
        <v>591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f>ROUND(Y557*Source!I259*DO557,7)</f>
        <v>0</v>
      </c>
      <c r="CX557">
        <f>ROUND(Y557*Source!I259,7)</f>
        <v>0.36859999999999998</v>
      </c>
      <c r="CY557">
        <f>AB557</f>
        <v>127.33</v>
      </c>
      <c r="CZ557">
        <f>AF557</f>
        <v>8.1</v>
      </c>
      <c r="DA557">
        <f>AJ557</f>
        <v>15.72</v>
      </c>
      <c r="DB557">
        <f t="shared" si="290"/>
        <v>3.08</v>
      </c>
      <c r="DC557">
        <f t="shared" si="291"/>
        <v>0</v>
      </c>
      <c r="DD557" t="s">
        <v>6</v>
      </c>
      <c r="DE557" t="s">
        <v>6</v>
      </c>
      <c r="DF557">
        <f>ROUND(ROUND(AE557,2)*CX557,2)</f>
        <v>0</v>
      </c>
      <c r="DG557">
        <f>ROUND(ROUND(AF557*AJ557,2)*CX557,2)</f>
        <v>46.93</v>
      </c>
      <c r="DH557">
        <f>ROUND(ROUND(AG557*AK557,2)*CX557,2)</f>
        <v>0</v>
      </c>
      <c r="DI557">
        <f t="shared" si="310"/>
        <v>0</v>
      </c>
      <c r="DJ557">
        <f>DG557</f>
        <v>46.93</v>
      </c>
      <c r="DK557">
        <v>0</v>
      </c>
      <c r="DL557" t="s">
        <v>6</v>
      </c>
      <c r="DM557">
        <v>0</v>
      </c>
      <c r="DN557" t="s">
        <v>6</v>
      </c>
      <c r="DO557">
        <v>0</v>
      </c>
    </row>
    <row r="558" spans="1:119" x14ac:dyDescent="0.2">
      <c r="A558">
        <f>ROW(Source!A259)</f>
        <v>259</v>
      </c>
      <c r="B558">
        <v>92854092</v>
      </c>
      <c r="C558">
        <v>92855768</v>
      </c>
      <c r="D558">
        <v>49521602</v>
      </c>
      <c r="E558">
        <v>1</v>
      </c>
      <c r="F558">
        <v>1</v>
      </c>
      <c r="G558">
        <v>1</v>
      </c>
      <c r="H558">
        <v>3</v>
      </c>
      <c r="I558" t="s">
        <v>579</v>
      </c>
      <c r="J558" t="s">
        <v>580</v>
      </c>
      <c r="K558" t="s">
        <v>581</v>
      </c>
      <c r="L558">
        <v>1339</v>
      </c>
      <c r="N558">
        <v>1007</v>
      </c>
      <c r="O558" t="s">
        <v>392</v>
      </c>
      <c r="P558" t="s">
        <v>392</v>
      </c>
      <c r="Q558">
        <v>1</v>
      </c>
      <c r="W558">
        <v>0</v>
      </c>
      <c r="X558">
        <v>-1761807714</v>
      </c>
      <c r="Y558">
        <f t="shared" si="289"/>
        <v>3.0300000000000001E-2</v>
      </c>
      <c r="AA558">
        <v>61.7</v>
      </c>
      <c r="AB558">
        <v>0</v>
      </c>
      <c r="AC558">
        <v>0</v>
      </c>
      <c r="AD558">
        <v>0</v>
      </c>
      <c r="AE558">
        <v>6.22</v>
      </c>
      <c r="AF558">
        <v>0</v>
      </c>
      <c r="AG558">
        <v>0</v>
      </c>
      <c r="AH558">
        <v>0</v>
      </c>
      <c r="AI558">
        <v>9.92</v>
      </c>
      <c r="AJ558">
        <v>1</v>
      </c>
      <c r="AK558">
        <v>1</v>
      </c>
      <c r="AL558">
        <v>1</v>
      </c>
      <c r="AM558">
        <v>4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6</v>
      </c>
      <c r="AT558">
        <v>3.0300000000000001E-2</v>
      </c>
      <c r="AU558" t="s">
        <v>6</v>
      </c>
      <c r="AV558">
        <v>0</v>
      </c>
      <c r="AW558">
        <v>2</v>
      </c>
      <c r="AX558">
        <v>92855779</v>
      </c>
      <c r="AY558">
        <v>1</v>
      </c>
      <c r="AZ558">
        <v>0</v>
      </c>
      <c r="BA558">
        <v>592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ROUND(Y558*Source!I259,7)</f>
        <v>2.9391E-2</v>
      </c>
      <c r="CY558">
        <f>AA558</f>
        <v>61.7</v>
      </c>
      <c r="CZ558">
        <f>AE558</f>
        <v>6.22</v>
      </c>
      <c r="DA558">
        <f>AI558</f>
        <v>9.92</v>
      </c>
      <c r="DB558">
        <f t="shared" si="290"/>
        <v>0.19</v>
      </c>
      <c r="DC558">
        <f t="shared" si="291"/>
        <v>0</v>
      </c>
      <c r="DD558" t="s">
        <v>6</v>
      </c>
      <c r="DE558" t="s">
        <v>6</v>
      </c>
      <c r="DF558">
        <f>ROUND(ROUND(AE558*AI558,2)*CX558,2)</f>
        <v>1.81</v>
      </c>
      <c r="DG558">
        <f t="shared" ref="DG558:DG563" si="311">ROUND(ROUND(AF558,2)*CX558,2)</f>
        <v>0</v>
      </c>
      <c r="DH558">
        <f>ROUND(ROUND(AG558,2)*CX558,2)</f>
        <v>0</v>
      </c>
      <c r="DI558">
        <f t="shared" si="310"/>
        <v>0</v>
      </c>
      <c r="DJ558">
        <f>DF558</f>
        <v>1.81</v>
      </c>
      <c r="DK558">
        <v>0</v>
      </c>
      <c r="DL558" t="s">
        <v>6</v>
      </c>
      <c r="DM558">
        <v>0</v>
      </c>
      <c r="DN558" t="s">
        <v>6</v>
      </c>
      <c r="DO558">
        <v>0</v>
      </c>
    </row>
    <row r="559" spans="1:119" x14ac:dyDescent="0.2">
      <c r="A559">
        <f>ROW(Source!A259)</f>
        <v>259</v>
      </c>
      <c r="B559">
        <v>92854092</v>
      </c>
      <c r="C559">
        <v>92855768</v>
      </c>
      <c r="D559">
        <v>49521608</v>
      </c>
      <c r="E559">
        <v>1</v>
      </c>
      <c r="F559">
        <v>1</v>
      </c>
      <c r="G559">
        <v>1</v>
      </c>
      <c r="H559">
        <v>3</v>
      </c>
      <c r="I559" t="s">
        <v>608</v>
      </c>
      <c r="J559" t="s">
        <v>609</v>
      </c>
      <c r="K559" t="s">
        <v>610</v>
      </c>
      <c r="L559">
        <v>1346</v>
      </c>
      <c r="N559">
        <v>1009</v>
      </c>
      <c r="O559" t="s">
        <v>558</v>
      </c>
      <c r="P559" t="s">
        <v>558</v>
      </c>
      <c r="Q559">
        <v>1</v>
      </c>
      <c r="W559">
        <v>0</v>
      </c>
      <c r="X559">
        <v>-2118006079</v>
      </c>
      <c r="Y559">
        <f t="shared" si="289"/>
        <v>2.0819000000000001</v>
      </c>
      <c r="AA559">
        <v>60.41</v>
      </c>
      <c r="AB559">
        <v>0</v>
      </c>
      <c r="AC559">
        <v>0</v>
      </c>
      <c r="AD559">
        <v>0</v>
      </c>
      <c r="AE559">
        <v>6.09</v>
      </c>
      <c r="AF559">
        <v>0</v>
      </c>
      <c r="AG559">
        <v>0</v>
      </c>
      <c r="AH559">
        <v>0</v>
      </c>
      <c r="AI559">
        <v>9.92</v>
      </c>
      <c r="AJ559">
        <v>1</v>
      </c>
      <c r="AK559">
        <v>1</v>
      </c>
      <c r="AL559">
        <v>1</v>
      </c>
      <c r="AM559">
        <v>4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6</v>
      </c>
      <c r="AT559">
        <v>2.0819000000000001</v>
      </c>
      <c r="AU559" t="s">
        <v>6</v>
      </c>
      <c r="AV559">
        <v>0</v>
      </c>
      <c r="AW559">
        <v>2</v>
      </c>
      <c r="AX559">
        <v>92855780</v>
      </c>
      <c r="AY559">
        <v>1</v>
      </c>
      <c r="AZ559">
        <v>0</v>
      </c>
      <c r="BA559">
        <v>593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ROUND(Y559*Source!I259,7)</f>
        <v>2.0194429999999999</v>
      </c>
      <c r="CY559">
        <f>AA559</f>
        <v>60.41</v>
      </c>
      <c r="CZ559">
        <f>AE559</f>
        <v>6.09</v>
      </c>
      <c r="DA559">
        <f>AI559</f>
        <v>9.92</v>
      </c>
      <c r="DB559">
        <f t="shared" si="290"/>
        <v>12.68</v>
      </c>
      <c r="DC559">
        <f t="shared" si="291"/>
        <v>0</v>
      </c>
      <c r="DD559" t="s">
        <v>6</v>
      </c>
      <c r="DE559" t="s">
        <v>6</v>
      </c>
      <c r="DF559">
        <f>ROUND(ROUND(AE559*AI559,2)*CX559,2)</f>
        <v>121.99</v>
      </c>
      <c r="DG559">
        <f t="shared" si="311"/>
        <v>0</v>
      </c>
      <c r="DH559">
        <f>ROUND(ROUND(AG559,2)*CX559,2)</f>
        <v>0</v>
      </c>
      <c r="DI559">
        <f t="shared" si="310"/>
        <v>0</v>
      </c>
      <c r="DJ559">
        <f>DF559</f>
        <v>121.99</v>
      </c>
      <c r="DK559">
        <v>0</v>
      </c>
      <c r="DL559" t="s">
        <v>6</v>
      </c>
      <c r="DM559">
        <v>0</v>
      </c>
      <c r="DN559" t="s">
        <v>6</v>
      </c>
      <c r="DO559">
        <v>0</v>
      </c>
    </row>
    <row r="560" spans="1:119" x14ac:dyDescent="0.2">
      <c r="A560">
        <f>ROW(Source!A259)</f>
        <v>259</v>
      </c>
      <c r="B560">
        <v>92854092</v>
      </c>
      <c r="C560">
        <v>92855768</v>
      </c>
      <c r="D560">
        <v>49524295</v>
      </c>
      <c r="E560">
        <v>1</v>
      </c>
      <c r="F560">
        <v>1</v>
      </c>
      <c r="G560">
        <v>1</v>
      </c>
      <c r="H560">
        <v>3</v>
      </c>
      <c r="I560" t="s">
        <v>643</v>
      </c>
      <c r="J560" t="s">
        <v>644</v>
      </c>
      <c r="K560" t="s">
        <v>645</v>
      </c>
      <c r="L560">
        <v>1346</v>
      </c>
      <c r="N560">
        <v>1009</v>
      </c>
      <c r="O560" t="s">
        <v>558</v>
      </c>
      <c r="P560" t="s">
        <v>558</v>
      </c>
      <c r="Q560">
        <v>1</v>
      </c>
      <c r="W560">
        <v>0</v>
      </c>
      <c r="X560">
        <v>-1763980464</v>
      </c>
      <c r="Y560">
        <f t="shared" si="289"/>
        <v>5.9799999999999999E-2</v>
      </c>
      <c r="AA560">
        <v>111.3</v>
      </c>
      <c r="AB560">
        <v>0</v>
      </c>
      <c r="AC560">
        <v>0</v>
      </c>
      <c r="AD560">
        <v>0</v>
      </c>
      <c r="AE560">
        <v>11.22</v>
      </c>
      <c r="AF560">
        <v>0</v>
      </c>
      <c r="AG560">
        <v>0</v>
      </c>
      <c r="AH560">
        <v>0</v>
      </c>
      <c r="AI560">
        <v>9.92</v>
      </c>
      <c r="AJ560">
        <v>1</v>
      </c>
      <c r="AK560">
        <v>1</v>
      </c>
      <c r="AL560">
        <v>1</v>
      </c>
      <c r="AM560">
        <v>4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6</v>
      </c>
      <c r="AT560">
        <v>5.9799999999999999E-2</v>
      </c>
      <c r="AU560" t="s">
        <v>6</v>
      </c>
      <c r="AV560">
        <v>0</v>
      </c>
      <c r="AW560">
        <v>2</v>
      </c>
      <c r="AX560">
        <v>92855781</v>
      </c>
      <c r="AY560">
        <v>1</v>
      </c>
      <c r="AZ560">
        <v>0</v>
      </c>
      <c r="BA560">
        <v>594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ROUND(Y560*Source!I259,7)</f>
        <v>5.8006000000000002E-2</v>
      </c>
      <c r="CY560">
        <f>AA560</f>
        <v>111.3</v>
      </c>
      <c r="CZ560">
        <f>AE560</f>
        <v>11.22</v>
      </c>
      <c r="DA560">
        <f>AI560</f>
        <v>9.92</v>
      </c>
      <c r="DB560">
        <f t="shared" si="290"/>
        <v>0.67</v>
      </c>
      <c r="DC560">
        <f t="shared" si="291"/>
        <v>0</v>
      </c>
      <c r="DD560" t="s">
        <v>6</v>
      </c>
      <c r="DE560" t="s">
        <v>6</v>
      </c>
      <c r="DF560">
        <f>ROUND(ROUND(AE560*AI560,2)*CX560,2)</f>
        <v>6.46</v>
      </c>
      <c r="DG560">
        <f t="shared" si="311"/>
        <v>0</v>
      </c>
      <c r="DH560">
        <f>ROUND(ROUND(AG560,2)*CX560,2)</f>
        <v>0</v>
      </c>
      <c r="DI560">
        <f t="shared" si="310"/>
        <v>0</v>
      </c>
      <c r="DJ560">
        <f>DF560</f>
        <v>6.46</v>
      </c>
      <c r="DK560">
        <v>0</v>
      </c>
      <c r="DL560" t="s">
        <v>6</v>
      </c>
      <c r="DM560">
        <v>0</v>
      </c>
      <c r="DN560" t="s">
        <v>6</v>
      </c>
      <c r="DO560">
        <v>0</v>
      </c>
    </row>
    <row r="561" spans="1:119" x14ac:dyDescent="0.2">
      <c r="A561">
        <f>ROW(Source!A259)</f>
        <v>259</v>
      </c>
      <c r="B561">
        <v>92854092</v>
      </c>
      <c r="C561">
        <v>92855768</v>
      </c>
      <c r="D561">
        <v>49577873</v>
      </c>
      <c r="E561">
        <v>1</v>
      </c>
      <c r="F561">
        <v>1</v>
      </c>
      <c r="G561">
        <v>1</v>
      </c>
      <c r="H561">
        <v>3</v>
      </c>
      <c r="I561" t="s">
        <v>188</v>
      </c>
      <c r="J561" t="s">
        <v>190</v>
      </c>
      <c r="K561" t="s">
        <v>189</v>
      </c>
      <c r="L561">
        <v>1301</v>
      </c>
      <c r="N561">
        <v>1003</v>
      </c>
      <c r="O561" t="s">
        <v>88</v>
      </c>
      <c r="P561" t="s">
        <v>88</v>
      </c>
      <c r="Q561">
        <v>1</v>
      </c>
      <c r="W561">
        <v>0</v>
      </c>
      <c r="X561">
        <v>1140433797</v>
      </c>
      <c r="Y561">
        <f t="shared" si="289"/>
        <v>10</v>
      </c>
      <c r="AA561">
        <v>520.11</v>
      </c>
      <c r="AB561">
        <v>0</v>
      </c>
      <c r="AC561">
        <v>0</v>
      </c>
      <c r="AD561">
        <v>0</v>
      </c>
      <c r="AE561">
        <v>52.43</v>
      </c>
      <c r="AF561">
        <v>0</v>
      </c>
      <c r="AG561">
        <v>0</v>
      </c>
      <c r="AH561">
        <v>0</v>
      </c>
      <c r="AI561">
        <v>9.92</v>
      </c>
      <c r="AJ561">
        <v>1</v>
      </c>
      <c r="AK561">
        <v>1</v>
      </c>
      <c r="AL561">
        <v>1</v>
      </c>
      <c r="AM561">
        <v>0</v>
      </c>
      <c r="AN561">
        <v>1</v>
      </c>
      <c r="AO561">
        <v>0</v>
      </c>
      <c r="AP561">
        <v>1</v>
      </c>
      <c r="AQ561">
        <v>0</v>
      </c>
      <c r="AR561">
        <v>0</v>
      </c>
      <c r="AS561" t="s">
        <v>6</v>
      </c>
      <c r="AT561">
        <v>10</v>
      </c>
      <c r="AU561" t="s">
        <v>6</v>
      </c>
      <c r="AV561">
        <v>0</v>
      </c>
      <c r="AW561">
        <v>1</v>
      </c>
      <c r="AX561">
        <v>-1</v>
      </c>
      <c r="AY561">
        <v>0</v>
      </c>
      <c r="AZ561">
        <v>0</v>
      </c>
      <c r="BA561" t="s">
        <v>6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ROUND(Y561*Source!I259,7)</f>
        <v>9.6999999999999993</v>
      </c>
      <c r="CY561">
        <f>AA561</f>
        <v>520.11</v>
      </c>
      <c r="CZ561">
        <f>AE561</f>
        <v>52.43</v>
      </c>
      <c r="DA561">
        <f>AI561</f>
        <v>9.92</v>
      </c>
      <c r="DB561">
        <f t="shared" si="290"/>
        <v>524.29999999999995</v>
      </c>
      <c r="DC561">
        <f t="shared" si="291"/>
        <v>0</v>
      </c>
      <c r="DD561" t="s">
        <v>6</v>
      </c>
      <c r="DE561" t="s">
        <v>6</v>
      </c>
      <c r="DF561">
        <f>ROUND(ROUND(AE561*AI561,2)*CX561,2)</f>
        <v>5045.07</v>
      </c>
      <c r="DG561">
        <f t="shared" si="311"/>
        <v>0</v>
      </c>
      <c r="DH561">
        <f>ROUND(ROUND(AG561,2)*CX561,2)</f>
        <v>0</v>
      </c>
      <c r="DI561">
        <f t="shared" si="310"/>
        <v>0</v>
      </c>
      <c r="DJ561">
        <f>DF561</f>
        <v>5045.07</v>
      </c>
      <c r="DK561">
        <v>0</v>
      </c>
      <c r="DL561" t="s">
        <v>6</v>
      </c>
      <c r="DM561">
        <v>0</v>
      </c>
      <c r="DN561" t="s">
        <v>6</v>
      </c>
      <c r="DO561">
        <v>0</v>
      </c>
    </row>
    <row r="562" spans="1:119" x14ac:dyDescent="0.2">
      <c r="A562">
        <f>ROW(Source!A326)</f>
        <v>326</v>
      </c>
      <c r="B562">
        <v>92854092</v>
      </c>
      <c r="C562">
        <v>92855785</v>
      </c>
      <c r="D562">
        <v>49510775</v>
      </c>
      <c r="E562">
        <v>70</v>
      </c>
      <c r="F562">
        <v>1</v>
      </c>
      <c r="G562">
        <v>1</v>
      </c>
      <c r="H562">
        <v>1</v>
      </c>
      <c r="I562" t="s">
        <v>672</v>
      </c>
      <c r="J562" t="s">
        <v>6</v>
      </c>
      <c r="K562" t="s">
        <v>673</v>
      </c>
      <c r="L562">
        <v>1191</v>
      </c>
      <c r="N562">
        <v>1013</v>
      </c>
      <c r="O562" t="s">
        <v>528</v>
      </c>
      <c r="P562" t="s">
        <v>528</v>
      </c>
      <c r="Q562">
        <v>1</v>
      </c>
      <c r="W562">
        <v>0</v>
      </c>
      <c r="X562">
        <v>1318719038</v>
      </c>
      <c r="Y562">
        <f t="shared" si="289"/>
        <v>158.22999999999999</v>
      </c>
      <c r="AA562">
        <v>0</v>
      </c>
      <c r="AB562">
        <v>0</v>
      </c>
      <c r="AC562">
        <v>0</v>
      </c>
      <c r="AD562">
        <v>464.2</v>
      </c>
      <c r="AE562">
        <v>0</v>
      </c>
      <c r="AF562">
        <v>0</v>
      </c>
      <c r="AG562">
        <v>0</v>
      </c>
      <c r="AH562">
        <v>10.35</v>
      </c>
      <c r="AI562">
        <v>1</v>
      </c>
      <c r="AJ562">
        <v>1</v>
      </c>
      <c r="AK562">
        <v>1</v>
      </c>
      <c r="AL562">
        <v>44.85</v>
      </c>
      <c r="AM562">
        <v>4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6</v>
      </c>
      <c r="AT562">
        <v>158.22999999999999</v>
      </c>
      <c r="AU562" t="s">
        <v>6</v>
      </c>
      <c r="AV562">
        <v>1</v>
      </c>
      <c r="AW562">
        <v>2</v>
      </c>
      <c r="AX562">
        <v>92855795</v>
      </c>
      <c r="AY562">
        <v>1</v>
      </c>
      <c r="AZ562">
        <v>0</v>
      </c>
      <c r="BA562">
        <v>597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U562">
        <f>ROUND(AT562*Source!I326*AH562*AL562,2)</f>
        <v>22034.99</v>
      </c>
      <c r="CV562">
        <f>ROUND(Y562*Source!I326,7)</f>
        <v>47.469000000000001</v>
      </c>
      <c r="CW562">
        <v>0</v>
      </c>
      <c r="CX562">
        <f>ROUND(Y562*Source!I326,7)</f>
        <v>47.469000000000001</v>
      </c>
      <c r="CY562">
        <f>AD562</f>
        <v>464.2</v>
      </c>
      <c r="CZ562">
        <f>AH562</f>
        <v>10.35</v>
      </c>
      <c r="DA562">
        <f>AL562</f>
        <v>44.85</v>
      </c>
      <c r="DB562">
        <f t="shared" si="290"/>
        <v>1637.68</v>
      </c>
      <c r="DC562">
        <f t="shared" si="291"/>
        <v>0</v>
      </c>
      <c r="DD562" t="s">
        <v>6</v>
      </c>
      <c r="DE562" t="s">
        <v>6</v>
      </c>
      <c r="DF562">
        <f>ROUND(ROUND(AE562,2)*CX562,2)</f>
        <v>0</v>
      </c>
      <c r="DG562">
        <f t="shared" si="311"/>
        <v>0</v>
      </c>
      <c r="DH562">
        <f>ROUND(ROUND(AG562,2)*CX562,2)</f>
        <v>0</v>
      </c>
      <c r="DI562">
        <f>ROUND(ROUND(AH562*AL562,2)*CX562,2)</f>
        <v>22035.11</v>
      </c>
      <c r="DJ562">
        <f>DI562</f>
        <v>22035.11</v>
      </c>
      <c r="DK562">
        <v>0</v>
      </c>
      <c r="DL562" t="s">
        <v>6</v>
      </c>
      <c r="DM562">
        <v>0</v>
      </c>
      <c r="DN562" t="s">
        <v>6</v>
      </c>
      <c r="DO562">
        <v>0</v>
      </c>
    </row>
    <row r="563" spans="1:119" x14ac:dyDescent="0.2">
      <c r="A563">
        <f>ROW(Source!A326)</f>
        <v>326</v>
      </c>
      <c r="B563">
        <v>92854092</v>
      </c>
      <c r="C563">
        <v>92855785</v>
      </c>
      <c r="D563">
        <v>49510905</v>
      </c>
      <c r="E563">
        <v>70</v>
      </c>
      <c r="F563">
        <v>1</v>
      </c>
      <c r="G563">
        <v>1</v>
      </c>
      <c r="H563">
        <v>1</v>
      </c>
      <c r="I563" t="s">
        <v>529</v>
      </c>
      <c r="J563" t="s">
        <v>6</v>
      </c>
      <c r="K563" t="s">
        <v>530</v>
      </c>
      <c r="L563">
        <v>1191</v>
      </c>
      <c r="N563">
        <v>1013</v>
      </c>
      <c r="O563" t="s">
        <v>528</v>
      </c>
      <c r="P563" t="s">
        <v>528</v>
      </c>
      <c r="Q563">
        <v>1</v>
      </c>
      <c r="W563">
        <v>0</v>
      </c>
      <c r="X563">
        <v>-1417349443</v>
      </c>
      <c r="Y563">
        <f t="shared" si="289"/>
        <v>1.41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44.85</v>
      </c>
      <c r="AL563">
        <v>1</v>
      </c>
      <c r="AM563">
        <v>4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6</v>
      </c>
      <c r="AT563">
        <v>1.41</v>
      </c>
      <c r="AU563" t="s">
        <v>6</v>
      </c>
      <c r="AV563">
        <v>2</v>
      </c>
      <c r="AW563">
        <v>2</v>
      </c>
      <c r="AX563">
        <v>92855796</v>
      </c>
      <c r="AY563">
        <v>1</v>
      </c>
      <c r="AZ563">
        <v>0</v>
      </c>
      <c r="BA563">
        <v>598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ROUND(Y563*Source!I326,7)</f>
        <v>0.42299999999999999</v>
      </c>
      <c r="CY563">
        <f>AD563</f>
        <v>0</v>
      </c>
      <c r="CZ563">
        <f>AH563</f>
        <v>0</v>
      </c>
      <c r="DA563">
        <f>AL563</f>
        <v>1</v>
      </c>
      <c r="DB563">
        <f t="shared" si="290"/>
        <v>0</v>
      </c>
      <c r="DC563">
        <f t="shared" si="291"/>
        <v>0</v>
      </c>
      <c r="DD563" t="s">
        <v>6</v>
      </c>
      <c r="DE563" t="s">
        <v>6</v>
      </c>
      <c r="DF563">
        <f>ROUND(ROUND(AE563,2)*CX563,2)</f>
        <v>0</v>
      </c>
      <c r="DG563">
        <f t="shared" si="311"/>
        <v>0</v>
      </c>
      <c r="DH563">
        <f>ROUND(ROUND(AG563*AK563,2)*CX563,2)</f>
        <v>0</v>
      </c>
      <c r="DI563">
        <f t="shared" ref="DI563:DI570" si="312">ROUND(ROUND(AH563,2)*CX563,2)</f>
        <v>0</v>
      </c>
      <c r="DJ563">
        <f>DI563</f>
        <v>0</v>
      </c>
      <c r="DK563">
        <v>0</v>
      </c>
      <c r="DL563" t="s">
        <v>6</v>
      </c>
      <c r="DM563">
        <v>0</v>
      </c>
      <c r="DN563" t="s">
        <v>6</v>
      </c>
      <c r="DO563">
        <v>0</v>
      </c>
    </row>
    <row r="564" spans="1:119" x14ac:dyDescent="0.2">
      <c r="A564">
        <f>ROW(Source!A326)</f>
        <v>326</v>
      </c>
      <c r="B564">
        <v>92854092</v>
      </c>
      <c r="C564">
        <v>92855785</v>
      </c>
      <c r="D564">
        <v>49673503</v>
      </c>
      <c r="E564">
        <v>1</v>
      </c>
      <c r="F564">
        <v>1</v>
      </c>
      <c r="G564">
        <v>1</v>
      </c>
      <c r="H564">
        <v>2</v>
      </c>
      <c r="I564" t="s">
        <v>531</v>
      </c>
      <c r="J564" t="s">
        <v>532</v>
      </c>
      <c r="K564" t="s">
        <v>533</v>
      </c>
      <c r="L564">
        <v>1367</v>
      </c>
      <c r="N564">
        <v>1011</v>
      </c>
      <c r="O564" t="s">
        <v>534</v>
      </c>
      <c r="P564" t="s">
        <v>534</v>
      </c>
      <c r="Q564">
        <v>1</v>
      </c>
      <c r="W564">
        <v>0</v>
      </c>
      <c r="X564">
        <v>509054691</v>
      </c>
      <c r="Y564">
        <f t="shared" si="289"/>
        <v>1.41</v>
      </c>
      <c r="AA564">
        <v>0</v>
      </c>
      <c r="AB564">
        <v>1032.96</v>
      </c>
      <c r="AC564">
        <v>520.26</v>
      </c>
      <c r="AD564">
        <v>0</v>
      </c>
      <c r="AE564">
        <v>0</v>
      </c>
      <c r="AF564">
        <v>65.709999999999994</v>
      </c>
      <c r="AG564">
        <v>11.6</v>
      </c>
      <c r="AH564">
        <v>0</v>
      </c>
      <c r="AI564">
        <v>1</v>
      </c>
      <c r="AJ564">
        <v>15.72</v>
      </c>
      <c r="AK564">
        <v>44.85</v>
      </c>
      <c r="AL564">
        <v>1</v>
      </c>
      <c r="AM564">
        <v>4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6</v>
      </c>
      <c r="AT564">
        <v>1.41</v>
      </c>
      <c r="AU564" t="s">
        <v>6</v>
      </c>
      <c r="AV564">
        <v>0</v>
      </c>
      <c r="AW564">
        <v>2</v>
      </c>
      <c r="AX564">
        <v>92855797</v>
      </c>
      <c r="AY564">
        <v>1</v>
      </c>
      <c r="AZ564">
        <v>0</v>
      </c>
      <c r="BA564">
        <v>599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ROUND(Y564*Source!I326*DO564,7)</f>
        <v>0</v>
      </c>
      <c r="CX564">
        <f>ROUND(Y564*Source!I326,7)</f>
        <v>0.42299999999999999</v>
      </c>
      <c r="CY564">
        <f>AB564</f>
        <v>1032.96</v>
      </c>
      <c r="CZ564">
        <f>AF564</f>
        <v>65.709999999999994</v>
      </c>
      <c r="DA564">
        <f>AJ564</f>
        <v>15.72</v>
      </c>
      <c r="DB564">
        <f t="shared" si="290"/>
        <v>92.65</v>
      </c>
      <c r="DC564">
        <f t="shared" si="291"/>
        <v>16.36</v>
      </c>
      <c r="DD564" t="s">
        <v>6</v>
      </c>
      <c r="DE564" t="s">
        <v>6</v>
      </c>
      <c r="DF564">
        <f>ROUND(ROUND(AE564,2)*CX564,2)</f>
        <v>0</v>
      </c>
      <c r="DG564">
        <f>ROUND(ROUND(AF564*AJ564,2)*CX564,2)</f>
        <v>436.94</v>
      </c>
      <c r="DH564">
        <f>ROUND(ROUND(AG564*AK564,2)*CX564,2)</f>
        <v>220.07</v>
      </c>
      <c r="DI564">
        <f t="shared" si="312"/>
        <v>0</v>
      </c>
      <c r="DJ564">
        <f>DG564</f>
        <v>436.94</v>
      </c>
      <c r="DK564">
        <v>0</v>
      </c>
      <c r="DL564" t="s">
        <v>6</v>
      </c>
      <c r="DM564">
        <v>0</v>
      </c>
      <c r="DN564" t="s">
        <v>6</v>
      </c>
      <c r="DO564">
        <v>0</v>
      </c>
    </row>
    <row r="565" spans="1:119" x14ac:dyDescent="0.2">
      <c r="A565">
        <f>ROW(Source!A326)</f>
        <v>326</v>
      </c>
      <c r="B565">
        <v>92854092</v>
      </c>
      <c r="C565">
        <v>92855785</v>
      </c>
      <c r="D565">
        <v>49673733</v>
      </c>
      <c r="E565">
        <v>1</v>
      </c>
      <c r="F565">
        <v>1</v>
      </c>
      <c r="G565">
        <v>1</v>
      </c>
      <c r="H565">
        <v>2</v>
      </c>
      <c r="I565" t="s">
        <v>674</v>
      </c>
      <c r="J565" t="s">
        <v>675</v>
      </c>
      <c r="K565" t="s">
        <v>676</v>
      </c>
      <c r="L565">
        <v>1367</v>
      </c>
      <c r="N565">
        <v>1011</v>
      </c>
      <c r="O565" t="s">
        <v>534</v>
      </c>
      <c r="P565" t="s">
        <v>534</v>
      </c>
      <c r="Q565">
        <v>1</v>
      </c>
      <c r="W565">
        <v>0</v>
      </c>
      <c r="X565">
        <v>-1328751058</v>
      </c>
      <c r="Y565">
        <f t="shared" si="289"/>
        <v>118.97</v>
      </c>
      <c r="AA565">
        <v>0</v>
      </c>
      <c r="AB565">
        <v>58.16</v>
      </c>
      <c r="AC565">
        <v>0</v>
      </c>
      <c r="AD565">
        <v>0</v>
      </c>
      <c r="AE565">
        <v>0</v>
      </c>
      <c r="AF565">
        <v>3.7</v>
      </c>
      <c r="AG565">
        <v>0</v>
      </c>
      <c r="AH565">
        <v>0</v>
      </c>
      <c r="AI565">
        <v>1</v>
      </c>
      <c r="AJ565">
        <v>15.72</v>
      </c>
      <c r="AK565">
        <v>44.85</v>
      </c>
      <c r="AL565">
        <v>1</v>
      </c>
      <c r="AM565">
        <v>4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6</v>
      </c>
      <c r="AT565">
        <v>118.97</v>
      </c>
      <c r="AU565" t="s">
        <v>6</v>
      </c>
      <c r="AV565">
        <v>0</v>
      </c>
      <c r="AW565">
        <v>2</v>
      </c>
      <c r="AX565">
        <v>92855798</v>
      </c>
      <c r="AY565">
        <v>1</v>
      </c>
      <c r="AZ565">
        <v>0</v>
      </c>
      <c r="BA565">
        <v>600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f>ROUND(Y565*Source!I326*DO565,7)</f>
        <v>0</v>
      </c>
      <c r="CX565">
        <f>ROUND(Y565*Source!I326,7)</f>
        <v>35.691000000000003</v>
      </c>
      <c r="CY565">
        <f>AB565</f>
        <v>58.16</v>
      </c>
      <c r="CZ565">
        <f>AF565</f>
        <v>3.7</v>
      </c>
      <c r="DA565">
        <f>AJ565</f>
        <v>15.72</v>
      </c>
      <c r="DB565">
        <f t="shared" si="290"/>
        <v>440.19</v>
      </c>
      <c r="DC565">
        <f t="shared" si="291"/>
        <v>0</v>
      </c>
      <c r="DD565" t="s">
        <v>6</v>
      </c>
      <c r="DE565" t="s">
        <v>6</v>
      </c>
      <c r="DF565">
        <f>ROUND(ROUND(AE565,2)*CX565,2)</f>
        <v>0</v>
      </c>
      <c r="DG565">
        <f>ROUND(ROUND(AF565*AJ565,2)*CX565,2)</f>
        <v>2075.79</v>
      </c>
      <c r="DH565">
        <f>ROUND(ROUND(AG565*AK565,2)*CX565,2)</f>
        <v>0</v>
      </c>
      <c r="DI565">
        <f t="shared" si="312"/>
        <v>0</v>
      </c>
      <c r="DJ565">
        <f>DG565</f>
        <v>2075.79</v>
      </c>
      <c r="DK565">
        <v>0</v>
      </c>
      <c r="DL565" t="s">
        <v>6</v>
      </c>
      <c r="DM565">
        <v>0</v>
      </c>
      <c r="DN565" t="s">
        <v>6</v>
      </c>
      <c r="DO565">
        <v>0</v>
      </c>
    </row>
    <row r="566" spans="1:119" x14ac:dyDescent="0.2">
      <c r="A566">
        <f>ROW(Source!A326)</f>
        <v>326</v>
      </c>
      <c r="B566">
        <v>92854092</v>
      </c>
      <c r="C566">
        <v>92855785</v>
      </c>
      <c r="D566">
        <v>49674146</v>
      </c>
      <c r="E566">
        <v>1</v>
      </c>
      <c r="F566">
        <v>1</v>
      </c>
      <c r="G566">
        <v>1</v>
      </c>
      <c r="H566">
        <v>2</v>
      </c>
      <c r="I566" t="s">
        <v>677</v>
      </c>
      <c r="J566" t="s">
        <v>678</v>
      </c>
      <c r="K566" t="s">
        <v>679</v>
      </c>
      <c r="L566">
        <v>1367</v>
      </c>
      <c r="N566">
        <v>1011</v>
      </c>
      <c r="O566" t="s">
        <v>534</v>
      </c>
      <c r="P566" t="s">
        <v>534</v>
      </c>
      <c r="Q566">
        <v>1</v>
      </c>
      <c r="W566">
        <v>0</v>
      </c>
      <c r="X566">
        <v>316008196</v>
      </c>
      <c r="Y566">
        <f t="shared" si="289"/>
        <v>118.97</v>
      </c>
      <c r="AA566">
        <v>0</v>
      </c>
      <c r="AB566">
        <v>42.44</v>
      </c>
      <c r="AC566">
        <v>0</v>
      </c>
      <c r="AD566">
        <v>0</v>
      </c>
      <c r="AE566">
        <v>0</v>
      </c>
      <c r="AF566">
        <v>2.7</v>
      </c>
      <c r="AG566">
        <v>0</v>
      </c>
      <c r="AH566">
        <v>0</v>
      </c>
      <c r="AI566">
        <v>1</v>
      </c>
      <c r="AJ566">
        <v>15.72</v>
      </c>
      <c r="AK566">
        <v>44.85</v>
      </c>
      <c r="AL566">
        <v>1</v>
      </c>
      <c r="AM566">
        <v>4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6</v>
      </c>
      <c r="AT566">
        <v>118.97</v>
      </c>
      <c r="AU566" t="s">
        <v>6</v>
      </c>
      <c r="AV566">
        <v>0</v>
      </c>
      <c r="AW566">
        <v>2</v>
      </c>
      <c r="AX566">
        <v>92855799</v>
      </c>
      <c r="AY566">
        <v>1</v>
      </c>
      <c r="AZ566">
        <v>0</v>
      </c>
      <c r="BA566">
        <v>601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f>ROUND(Y566*Source!I326*DO566,7)</f>
        <v>0</v>
      </c>
      <c r="CX566">
        <f>ROUND(Y566*Source!I326,7)</f>
        <v>35.691000000000003</v>
      </c>
      <c r="CY566">
        <f>AB566</f>
        <v>42.44</v>
      </c>
      <c r="CZ566">
        <f>AF566</f>
        <v>2.7</v>
      </c>
      <c r="DA566">
        <f>AJ566</f>
        <v>15.72</v>
      </c>
      <c r="DB566">
        <f t="shared" si="290"/>
        <v>321.22000000000003</v>
      </c>
      <c r="DC566">
        <f t="shared" si="291"/>
        <v>0</v>
      </c>
      <c r="DD566" t="s">
        <v>6</v>
      </c>
      <c r="DE566" t="s">
        <v>6</v>
      </c>
      <c r="DF566">
        <f>ROUND(ROUND(AE566,2)*CX566,2)</f>
        <v>0</v>
      </c>
      <c r="DG566">
        <f>ROUND(ROUND(AF566*AJ566,2)*CX566,2)</f>
        <v>1514.73</v>
      </c>
      <c r="DH566">
        <f>ROUND(ROUND(AG566*AK566,2)*CX566,2)</f>
        <v>0</v>
      </c>
      <c r="DI566">
        <f t="shared" si="312"/>
        <v>0</v>
      </c>
      <c r="DJ566">
        <f>DG566</f>
        <v>1514.73</v>
      </c>
      <c r="DK566">
        <v>0</v>
      </c>
      <c r="DL566" t="s">
        <v>6</v>
      </c>
      <c r="DM566">
        <v>0</v>
      </c>
      <c r="DN566" t="s">
        <v>6</v>
      </c>
      <c r="DO566">
        <v>0</v>
      </c>
    </row>
    <row r="567" spans="1:119" x14ac:dyDescent="0.2">
      <c r="A567">
        <f>ROW(Source!A326)</f>
        <v>326</v>
      </c>
      <c r="B567">
        <v>92854092</v>
      </c>
      <c r="C567">
        <v>92855785</v>
      </c>
      <c r="D567">
        <v>49523203</v>
      </c>
      <c r="E567">
        <v>1</v>
      </c>
      <c r="F567">
        <v>1</v>
      </c>
      <c r="G567">
        <v>1</v>
      </c>
      <c r="H567">
        <v>3</v>
      </c>
      <c r="I567" t="s">
        <v>582</v>
      </c>
      <c r="J567" t="s">
        <v>583</v>
      </c>
      <c r="K567" t="s">
        <v>584</v>
      </c>
      <c r="L567">
        <v>1339</v>
      </c>
      <c r="N567">
        <v>1007</v>
      </c>
      <c r="O567" t="s">
        <v>392</v>
      </c>
      <c r="P567" t="s">
        <v>392</v>
      </c>
      <c r="Q567">
        <v>1</v>
      </c>
      <c r="W567">
        <v>0</v>
      </c>
      <c r="X567">
        <v>-143474561</v>
      </c>
      <c r="Y567">
        <f t="shared" si="289"/>
        <v>0.01</v>
      </c>
      <c r="AA567">
        <v>24.2</v>
      </c>
      <c r="AB567">
        <v>0</v>
      </c>
      <c r="AC567">
        <v>0</v>
      </c>
      <c r="AD567">
        <v>0</v>
      </c>
      <c r="AE567">
        <v>2.44</v>
      </c>
      <c r="AF567">
        <v>0</v>
      </c>
      <c r="AG567">
        <v>0</v>
      </c>
      <c r="AH567">
        <v>0</v>
      </c>
      <c r="AI567">
        <v>9.92</v>
      </c>
      <c r="AJ567">
        <v>1</v>
      </c>
      <c r="AK567">
        <v>1</v>
      </c>
      <c r="AL567">
        <v>1</v>
      </c>
      <c r="AM567">
        <v>4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6</v>
      </c>
      <c r="AT567">
        <v>0.01</v>
      </c>
      <c r="AU567" t="s">
        <v>6</v>
      </c>
      <c r="AV567">
        <v>0</v>
      </c>
      <c r="AW567">
        <v>2</v>
      </c>
      <c r="AX567">
        <v>92855800</v>
      </c>
      <c r="AY567">
        <v>1</v>
      </c>
      <c r="AZ567">
        <v>0</v>
      </c>
      <c r="BA567">
        <v>602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ROUND(Y567*Source!I326,7)</f>
        <v>3.0000000000000001E-3</v>
      </c>
      <c r="CY567">
        <f>AA567</f>
        <v>24.2</v>
      </c>
      <c r="CZ567">
        <f>AE567</f>
        <v>2.44</v>
      </c>
      <c r="DA567">
        <f>AI567</f>
        <v>9.92</v>
      </c>
      <c r="DB567">
        <f t="shared" si="290"/>
        <v>0.02</v>
      </c>
      <c r="DC567">
        <f t="shared" si="291"/>
        <v>0</v>
      </c>
      <c r="DD567" t="s">
        <v>6</v>
      </c>
      <c r="DE567" t="s">
        <v>6</v>
      </c>
      <c r="DF567">
        <f>ROUND(ROUND(AE567*AI567,2)*CX567,2)</f>
        <v>7.0000000000000007E-2</v>
      </c>
      <c r="DG567">
        <f t="shared" ref="DG567:DG572" si="313">ROUND(ROUND(AF567,2)*CX567,2)</f>
        <v>0</v>
      </c>
      <c r="DH567">
        <f>ROUND(ROUND(AG567,2)*CX567,2)</f>
        <v>0</v>
      </c>
      <c r="DI567">
        <f t="shared" si="312"/>
        <v>0</v>
      </c>
      <c r="DJ567">
        <f>DF567</f>
        <v>7.0000000000000007E-2</v>
      </c>
      <c r="DK567">
        <v>0</v>
      </c>
      <c r="DL567" t="s">
        <v>6</v>
      </c>
      <c r="DM567">
        <v>0</v>
      </c>
      <c r="DN567" t="s">
        <v>6</v>
      </c>
      <c r="DO567">
        <v>0</v>
      </c>
    </row>
    <row r="568" spans="1:119" x14ac:dyDescent="0.2">
      <c r="A568">
        <f>ROW(Source!A326)</f>
        <v>326</v>
      </c>
      <c r="B568">
        <v>92854092</v>
      </c>
      <c r="C568">
        <v>92855785</v>
      </c>
      <c r="D568">
        <v>49554981</v>
      </c>
      <c r="E568">
        <v>1</v>
      </c>
      <c r="F568">
        <v>1</v>
      </c>
      <c r="G568">
        <v>1</v>
      </c>
      <c r="H568">
        <v>3</v>
      </c>
      <c r="I568" t="s">
        <v>403</v>
      </c>
      <c r="J568" t="s">
        <v>405</v>
      </c>
      <c r="K568" t="s">
        <v>404</v>
      </c>
      <c r="L568">
        <v>1371</v>
      </c>
      <c r="N568">
        <v>1013</v>
      </c>
      <c r="O568" t="s">
        <v>23</v>
      </c>
      <c r="P568" t="s">
        <v>23</v>
      </c>
      <c r="Q568">
        <v>1</v>
      </c>
      <c r="W568">
        <v>0</v>
      </c>
      <c r="X568">
        <v>-478174456</v>
      </c>
      <c r="Y568">
        <f t="shared" si="289"/>
        <v>240</v>
      </c>
      <c r="AA568">
        <v>819</v>
      </c>
      <c r="AB568">
        <v>0</v>
      </c>
      <c r="AC568">
        <v>0</v>
      </c>
      <c r="AD568">
        <v>0</v>
      </c>
      <c r="AE568">
        <v>82.56</v>
      </c>
      <c r="AF568">
        <v>0</v>
      </c>
      <c r="AG568">
        <v>0</v>
      </c>
      <c r="AH568">
        <v>0</v>
      </c>
      <c r="AI568">
        <v>9.92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6</v>
      </c>
      <c r="AT568">
        <v>240</v>
      </c>
      <c r="AU568" t="s">
        <v>6</v>
      </c>
      <c r="AV568">
        <v>0</v>
      </c>
      <c r="AW568">
        <v>1</v>
      </c>
      <c r="AX568">
        <v>-1</v>
      </c>
      <c r="AY568">
        <v>0</v>
      </c>
      <c r="AZ568">
        <v>0</v>
      </c>
      <c r="BA568" t="s">
        <v>6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ROUND(Y568*Source!I326,7)</f>
        <v>72</v>
      </c>
      <c r="CY568">
        <f>AA568</f>
        <v>819</v>
      </c>
      <c r="CZ568">
        <f>AE568</f>
        <v>82.56</v>
      </c>
      <c r="DA568">
        <f>AI568</f>
        <v>9.92</v>
      </c>
      <c r="DB568">
        <f t="shared" si="290"/>
        <v>19814.400000000001</v>
      </c>
      <c r="DC568">
        <f t="shared" si="291"/>
        <v>0</v>
      </c>
      <c r="DD568" t="s">
        <v>6</v>
      </c>
      <c r="DE568" t="s">
        <v>6</v>
      </c>
      <c r="DF568">
        <f>ROUND(ROUND(AE568*AI568,2)*CX568,2)</f>
        <v>58968</v>
      </c>
      <c r="DG568">
        <f t="shared" si="313"/>
        <v>0</v>
      </c>
      <c r="DH568">
        <f>ROUND(ROUND(AG568,2)*CX568,2)</f>
        <v>0</v>
      </c>
      <c r="DI568">
        <f t="shared" si="312"/>
        <v>0</v>
      </c>
      <c r="DJ568">
        <f>DF568</f>
        <v>58968</v>
      </c>
      <c r="DK568">
        <v>0</v>
      </c>
      <c r="DL568" t="s">
        <v>6</v>
      </c>
      <c r="DM568">
        <v>0</v>
      </c>
      <c r="DN568" t="s">
        <v>6</v>
      </c>
      <c r="DO568">
        <v>0</v>
      </c>
    </row>
    <row r="569" spans="1:119" x14ac:dyDescent="0.2">
      <c r="A569">
        <f>ROW(Source!A326)</f>
        <v>326</v>
      </c>
      <c r="B569">
        <v>92854092</v>
      </c>
      <c r="C569">
        <v>92855785</v>
      </c>
      <c r="D569">
        <v>49554983</v>
      </c>
      <c r="E569">
        <v>1</v>
      </c>
      <c r="F569">
        <v>1</v>
      </c>
      <c r="G569">
        <v>1</v>
      </c>
      <c r="H569">
        <v>3</v>
      </c>
      <c r="I569" t="s">
        <v>407</v>
      </c>
      <c r="J569" t="s">
        <v>409</v>
      </c>
      <c r="K569" t="s">
        <v>408</v>
      </c>
      <c r="L569">
        <v>1371</v>
      </c>
      <c r="N569">
        <v>1013</v>
      </c>
      <c r="O569" t="s">
        <v>23</v>
      </c>
      <c r="P569" t="s">
        <v>23</v>
      </c>
      <c r="Q569">
        <v>1</v>
      </c>
      <c r="W569">
        <v>0</v>
      </c>
      <c r="X569">
        <v>767128131</v>
      </c>
      <c r="Y569">
        <f t="shared" si="289"/>
        <v>380</v>
      </c>
      <c r="AA569">
        <v>498.78</v>
      </c>
      <c r="AB569">
        <v>0</v>
      </c>
      <c r="AC569">
        <v>0</v>
      </c>
      <c r="AD569">
        <v>0</v>
      </c>
      <c r="AE569">
        <v>50.28</v>
      </c>
      <c r="AF569">
        <v>0</v>
      </c>
      <c r="AG569">
        <v>0</v>
      </c>
      <c r="AH569">
        <v>0</v>
      </c>
      <c r="AI569">
        <v>9.92</v>
      </c>
      <c r="AJ569">
        <v>1</v>
      </c>
      <c r="AK569">
        <v>1</v>
      </c>
      <c r="AL569">
        <v>1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 t="s">
        <v>6</v>
      </c>
      <c r="AT569">
        <v>380</v>
      </c>
      <c r="AU569" t="s">
        <v>6</v>
      </c>
      <c r="AV569">
        <v>0</v>
      </c>
      <c r="AW569">
        <v>1</v>
      </c>
      <c r="AX569">
        <v>-1</v>
      </c>
      <c r="AY569">
        <v>0</v>
      </c>
      <c r="AZ569">
        <v>0</v>
      </c>
      <c r="BA569" t="s">
        <v>6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ROUND(Y569*Source!I326,7)</f>
        <v>114</v>
      </c>
      <c r="CY569">
        <f>AA569</f>
        <v>498.78</v>
      </c>
      <c r="CZ569">
        <f>AE569</f>
        <v>50.28</v>
      </c>
      <c r="DA569">
        <f>AI569</f>
        <v>9.92</v>
      </c>
      <c r="DB569">
        <f t="shared" si="290"/>
        <v>19106.400000000001</v>
      </c>
      <c r="DC569">
        <f t="shared" si="291"/>
        <v>0</v>
      </c>
      <c r="DD569" t="s">
        <v>6</v>
      </c>
      <c r="DE569" t="s">
        <v>6</v>
      </c>
      <c r="DF569">
        <f>ROUND(ROUND(AE569*AI569,2)*CX569,2)</f>
        <v>56860.92</v>
      </c>
      <c r="DG569">
        <f t="shared" si="313"/>
        <v>0</v>
      </c>
      <c r="DH569">
        <f>ROUND(ROUND(AG569,2)*CX569,2)</f>
        <v>0</v>
      </c>
      <c r="DI569">
        <f t="shared" si="312"/>
        <v>0</v>
      </c>
      <c r="DJ569">
        <f>DF569</f>
        <v>56860.92</v>
      </c>
      <c r="DK569">
        <v>0</v>
      </c>
      <c r="DL569" t="s">
        <v>6</v>
      </c>
      <c r="DM569">
        <v>0</v>
      </c>
      <c r="DN569" t="s">
        <v>6</v>
      </c>
      <c r="DO569">
        <v>0</v>
      </c>
    </row>
    <row r="570" spans="1:119" x14ac:dyDescent="0.2">
      <c r="A570">
        <f>ROW(Source!A326)</f>
        <v>326</v>
      </c>
      <c r="B570">
        <v>92854092</v>
      </c>
      <c r="C570">
        <v>92855785</v>
      </c>
      <c r="D570">
        <v>49555060</v>
      </c>
      <c r="E570">
        <v>1</v>
      </c>
      <c r="F570">
        <v>1</v>
      </c>
      <c r="G570">
        <v>1</v>
      </c>
      <c r="H570">
        <v>3</v>
      </c>
      <c r="I570" t="s">
        <v>399</v>
      </c>
      <c r="J570" t="s">
        <v>401</v>
      </c>
      <c r="K570" t="s">
        <v>400</v>
      </c>
      <c r="L570">
        <v>1371</v>
      </c>
      <c r="N570">
        <v>1013</v>
      </c>
      <c r="O570" t="s">
        <v>23</v>
      </c>
      <c r="P570" t="s">
        <v>23</v>
      </c>
      <c r="Q570">
        <v>1</v>
      </c>
      <c r="W570">
        <v>0</v>
      </c>
      <c r="X570">
        <v>-316799092</v>
      </c>
      <c r="Y570">
        <f t="shared" si="289"/>
        <v>26.6666667</v>
      </c>
      <c r="AA570">
        <v>1092.29</v>
      </c>
      <c r="AB570">
        <v>0</v>
      </c>
      <c r="AC570">
        <v>0</v>
      </c>
      <c r="AD570">
        <v>0</v>
      </c>
      <c r="AE570">
        <v>110.11</v>
      </c>
      <c r="AF570">
        <v>0</v>
      </c>
      <c r="AG570">
        <v>0</v>
      </c>
      <c r="AH570">
        <v>0</v>
      </c>
      <c r="AI570">
        <v>9.92</v>
      </c>
      <c r="AJ570">
        <v>1</v>
      </c>
      <c r="AK570">
        <v>1</v>
      </c>
      <c r="AL570">
        <v>1</v>
      </c>
      <c r="AM570">
        <v>0</v>
      </c>
      <c r="AN570">
        <v>0</v>
      </c>
      <c r="AO570">
        <v>0</v>
      </c>
      <c r="AP570">
        <v>1</v>
      </c>
      <c r="AQ570">
        <v>0</v>
      </c>
      <c r="AR570">
        <v>0</v>
      </c>
      <c r="AS570" t="s">
        <v>6</v>
      </c>
      <c r="AT570">
        <v>26.6666667</v>
      </c>
      <c r="AU570" t="s">
        <v>6</v>
      </c>
      <c r="AV570">
        <v>0</v>
      </c>
      <c r="AW570">
        <v>1</v>
      </c>
      <c r="AX570">
        <v>-1</v>
      </c>
      <c r="AY570">
        <v>0</v>
      </c>
      <c r="AZ570">
        <v>0</v>
      </c>
      <c r="BA570" t="s">
        <v>6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ROUND(Y570*Source!I326,7)</f>
        <v>8</v>
      </c>
      <c r="CY570">
        <f>AA570</f>
        <v>1092.29</v>
      </c>
      <c r="CZ570">
        <f>AE570</f>
        <v>110.11</v>
      </c>
      <c r="DA570">
        <f>AI570</f>
        <v>9.92</v>
      </c>
      <c r="DB570">
        <f t="shared" si="290"/>
        <v>2936.27</v>
      </c>
      <c r="DC570">
        <f t="shared" si="291"/>
        <v>0</v>
      </c>
      <c r="DD570" t="s">
        <v>6</v>
      </c>
      <c r="DE570" t="s">
        <v>6</v>
      </c>
      <c r="DF570">
        <f>ROUND(ROUND(AE570*AI570,2)*CX570,2)</f>
        <v>8738.32</v>
      </c>
      <c r="DG570">
        <f t="shared" si="313"/>
        <v>0</v>
      </c>
      <c r="DH570">
        <f>ROUND(ROUND(AG570,2)*CX570,2)</f>
        <v>0</v>
      </c>
      <c r="DI570">
        <f t="shared" si="312"/>
        <v>0</v>
      </c>
      <c r="DJ570">
        <f>DF570</f>
        <v>8738.32</v>
      </c>
      <c r="DK570">
        <v>0</v>
      </c>
      <c r="DL570" t="s">
        <v>6</v>
      </c>
      <c r="DM570">
        <v>0</v>
      </c>
      <c r="DN570" t="s">
        <v>6</v>
      </c>
      <c r="DO570">
        <v>0</v>
      </c>
    </row>
    <row r="571" spans="1:119" x14ac:dyDescent="0.2">
      <c r="A571">
        <f>ROW(Source!A330)</f>
        <v>330</v>
      </c>
      <c r="B571">
        <v>92854092</v>
      </c>
      <c r="C571">
        <v>92855805</v>
      </c>
      <c r="D571">
        <v>48043889</v>
      </c>
      <c r="E571">
        <v>68</v>
      </c>
      <c r="F571">
        <v>1</v>
      </c>
      <c r="G571">
        <v>1</v>
      </c>
      <c r="H571">
        <v>1</v>
      </c>
      <c r="I571" t="s">
        <v>641</v>
      </c>
      <c r="J571" t="s">
        <v>6</v>
      </c>
      <c r="K571" t="s">
        <v>642</v>
      </c>
      <c r="L571">
        <v>1191</v>
      </c>
      <c r="N571">
        <v>1013</v>
      </c>
      <c r="O571" t="s">
        <v>528</v>
      </c>
      <c r="P571" t="s">
        <v>528</v>
      </c>
      <c r="Q571">
        <v>1</v>
      </c>
      <c r="W571">
        <v>0</v>
      </c>
      <c r="X571">
        <v>-1936699058</v>
      </c>
      <c r="Y571">
        <f t="shared" si="289"/>
        <v>2.2000000000000002</v>
      </c>
      <c r="AA571">
        <v>0</v>
      </c>
      <c r="AB571">
        <v>0</v>
      </c>
      <c r="AC571">
        <v>0</v>
      </c>
      <c r="AD571">
        <v>444.91</v>
      </c>
      <c r="AE571">
        <v>0</v>
      </c>
      <c r="AF571">
        <v>0</v>
      </c>
      <c r="AG571">
        <v>0</v>
      </c>
      <c r="AH571">
        <v>9.92</v>
      </c>
      <c r="AI571">
        <v>1</v>
      </c>
      <c r="AJ571">
        <v>1</v>
      </c>
      <c r="AK571">
        <v>1</v>
      </c>
      <c r="AL571">
        <v>44.85</v>
      </c>
      <c r="AM571">
        <v>4</v>
      </c>
      <c r="AN571">
        <v>0</v>
      </c>
      <c r="AO571">
        <v>1</v>
      </c>
      <c r="AP571">
        <v>0</v>
      </c>
      <c r="AQ571">
        <v>0</v>
      </c>
      <c r="AR571">
        <v>0</v>
      </c>
      <c r="AS571" t="s">
        <v>6</v>
      </c>
      <c r="AT571">
        <v>2.2000000000000002</v>
      </c>
      <c r="AU571" t="s">
        <v>6</v>
      </c>
      <c r="AV571">
        <v>1</v>
      </c>
      <c r="AW571">
        <v>2</v>
      </c>
      <c r="AX571">
        <v>92855821</v>
      </c>
      <c r="AY571">
        <v>1</v>
      </c>
      <c r="AZ571">
        <v>0</v>
      </c>
      <c r="BA571">
        <v>604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U571">
        <f>ROUND(AT571*Source!I330*AH571*AL571,2)</f>
        <v>315273.53999999998</v>
      </c>
      <c r="CV571">
        <f>ROUND(Y571*Source!I330,7)</f>
        <v>708.62</v>
      </c>
      <c r="CW571">
        <v>0</v>
      </c>
      <c r="CX571">
        <f>ROUND(Y571*Source!I330,7)</f>
        <v>708.62</v>
      </c>
      <c r="CY571">
        <f>AD571</f>
        <v>444.91</v>
      </c>
      <c r="CZ571">
        <f>AH571</f>
        <v>9.92</v>
      </c>
      <c r="DA571">
        <f>AL571</f>
        <v>44.85</v>
      </c>
      <c r="DB571">
        <f t="shared" si="290"/>
        <v>21.82</v>
      </c>
      <c r="DC571">
        <f t="shared" si="291"/>
        <v>0</v>
      </c>
      <c r="DD571" t="s">
        <v>6</v>
      </c>
      <c r="DE571" t="s">
        <v>6</v>
      </c>
      <c r="DF571">
        <f>ROUND(ROUND(AE571,2)*CX571,2)</f>
        <v>0</v>
      </c>
      <c r="DG571">
        <f t="shared" si="313"/>
        <v>0</v>
      </c>
      <c r="DH571">
        <f>ROUND(ROUND(AG571,2)*CX571,2)</f>
        <v>0</v>
      </c>
      <c r="DI571">
        <f>ROUND(ROUND(AH571*AL571,2)*CX571,2)</f>
        <v>315272.12</v>
      </c>
      <c r="DJ571">
        <f>DI571</f>
        <v>315272.12</v>
      </c>
      <c r="DK571">
        <v>0</v>
      </c>
      <c r="DL571" t="s">
        <v>6</v>
      </c>
      <c r="DM571">
        <v>0</v>
      </c>
      <c r="DN571" t="s">
        <v>6</v>
      </c>
      <c r="DO571">
        <v>0</v>
      </c>
    </row>
    <row r="572" spans="1:119" x14ac:dyDescent="0.2">
      <c r="A572">
        <f>ROW(Source!A330)</f>
        <v>330</v>
      </c>
      <c r="B572">
        <v>92854092</v>
      </c>
      <c r="C572">
        <v>92855805</v>
      </c>
      <c r="D572">
        <v>48044033</v>
      </c>
      <c r="E572">
        <v>68</v>
      </c>
      <c r="F572">
        <v>1</v>
      </c>
      <c r="G572">
        <v>1</v>
      </c>
      <c r="H572">
        <v>1</v>
      </c>
      <c r="I572" t="s">
        <v>529</v>
      </c>
      <c r="J572" t="s">
        <v>6</v>
      </c>
      <c r="K572" t="s">
        <v>530</v>
      </c>
      <c r="L572">
        <v>1191</v>
      </c>
      <c r="N572">
        <v>1013</v>
      </c>
      <c r="O572" t="s">
        <v>528</v>
      </c>
      <c r="P572" t="s">
        <v>528</v>
      </c>
      <c r="Q572">
        <v>1</v>
      </c>
      <c r="W572">
        <v>0</v>
      </c>
      <c r="X572">
        <v>-1417349443</v>
      </c>
      <c r="Y572">
        <f t="shared" si="289"/>
        <v>0.25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44.85</v>
      </c>
      <c r="AL572">
        <v>1</v>
      </c>
      <c r="AM572">
        <v>4</v>
      </c>
      <c r="AN572">
        <v>0</v>
      </c>
      <c r="AO572">
        <v>1</v>
      </c>
      <c r="AP572">
        <v>0</v>
      </c>
      <c r="AQ572">
        <v>0</v>
      </c>
      <c r="AR572">
        <v>0</v>
      </c>
      <c r="AS572" t="s">
        <v>6</v>
      </c>
      <c r="AT572">
        <v>0.25</v>
      </c>
      <c r="AU572" t="s">
        <v>6</v>
      </c>
      <c r="AV572">
        <v>2</v>
      </c>
      <c r="AW572">
        <v>2</v>
      </c>
      <c r="AX572">
        <v>92855822</v>
      </c>
      <c r="AY572">
        <v>1</v>
      </c>
      <c r="AZ572">
        <v>0</v>
      </c>
      <c r="BA572">
        <v>605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ROUND(Y572*Source!I330,7)</f>
        <v>80.525000000000006</v>
      </c>
      <c r="CY572">
        <f>AD572</f>
        <v>0</v>
      </c>
      <c r="CZ572">
        <f>AH572</f>
        <v>0</v>
      </c>
      <c r="DA572">
        <f>AL572</f>
        <v>1</v>
      </c>
      <c r="DB572">
        <f t="shared" si="290"/>
        <v>0</v>
      </c>
      <c r="DC572">
        <f t="shared" si="291"/>
        <v>0</v>
      </c>
      <c r="DD572" t="s">
        <v>6</v>
      </c>
      <c r="DE572" t="s">
        <v>6</v>
      </c>
      <c r="DF572">
        <f>ROUND(ROUND(AE572,2)*CX572,2)</f>
        <v>0</v>
      </c>
      <c r="DG572">
        <f t="shared" si="313"/>
        <v>0</v>
      </c>
      <c r="DH572">
        <f>ROUND(ROUND(AG572*AK572,2)*CX572,2)</f>
        <v>0</v>
      </c>
      <c r="DI572">
        <f t="shared" ref="DI572:DI585" si="314">ROUND(ROUND(AH572,2)*CX572,2)</f>
        <v>0</v>
      </c>
      <c r="DJ572">
        <f>DI572</f>
        <v>0</v>
      </c>
      <c r="DK572">
        <v>0</v>
      </c>
      <c r="DL572" t="s">
        <v>6</v>
      </c>
      <c r="DM572">
        <v>0</v>
      </c>
      <c r="DN572" t="s">
        <v>6</v>
      </c>
      <c r="DO572">
        <v>0</v>
      </c>
    </row>
    <row r="573" spans="1:119" x14ac:dyDescent="0.2">
      <c r="A573">
        <f>ROW(Source!A330)</f>
        <v>330</v>
      </c>
      <c r="B573">
        <v>92854092</v>
      </c>
      <c r="C573">
        <v>92855805</v>
      </c>
      <c r="D573">
        <v>48206504</v>
      </c>
      <c r="E573">
        <v>1</v>
      </c>
      <c r="F573">
        <v>1</v>
      </c>
      <c r="G573">
        <v>1</v>
      </c>
      <c r="H573">
        <v>2</v>
      </c>
      <c r="I573" t="s">
        <v>531</v>
      </c>
      <c r="J573" t="s">
        <v>532</v>
      </c>
      <c r="K573" t="s">
        <v>533</v>
      </c>
      <c r="L573">
        <v>1367</v>
      </c>
      <c r="N573">
        <v>1011</v>
      </c>
      <c r="O573" t="s">
        <v>534</v>
      </c>
      <c r="P573" t="s">
        <v>534</v>
      </c>
      <c r="Q573">
        <v>1</v>
      </c>
      <c r="W573">
        <v>0</v>
      </c>
      <c r="X573">
        <v>2001246382</v>
      </c>
      <c r="Y573">
        <f t="shared" si="289"/>
        <v>0.25</v>
      </c>
      <c r="AA573">
        <v>0</v>
      </c>
      <c r="AB573">
        <v>1032.96</v>
      </c>
      <c r="AC573">
        <v>520.26</v>
      </c>
      <c r="AD573">
        <v>0</v>
      </c>
      <c r="AE573">
        <v>0</v>
      </c>
      <c r="AF573">
        <v>65.709999999999994</v>
      </c>
      <c r="AG573">
        <v>11.6</v>
      </c>
      <c r="AH573">
        <v>0</v>
      </c>
      <c r="AI573">
        <v>1</v>
      </c>
      <c r="AJ573">
        <v>15.72</v>
      </c>
      <c r="AK573">
        <v>44.85</v>
      </c>
      <c r="AL573">
        <v>1</v>
      </c>
      <c r="AM573">
        <v>4</v>
      </c>
      <c r="AN573">
        <v>0</v>
      </c>
      <c r="AO573">
        <v>1</v>
      </c>
      <c r="AP573">
        <v>0</v>
      </c>
      <c r="AQ573">
        <v>0</v>
      </c>
      <c r="AR573">
        <v>0</v>
      </c>
      <c r="AS573" t="s">
        <v>6</v>
      </c>
      <c r="AT573">
        <v>0.25</v>
      </c>
      <c r="AU573" t="s">
        <v>6</v>
      </c>
      <c r="AV573">
        <v>0</v>
      </c>
      <c r="AW573">
        <v>2</v>
      </c>
      <c r="AX573">
        <v>92855823</v>
      </c>
      <c r="AY573">
        <v>1</v>
      </c>
      <c r="AZ573">
        <v>0</v>
      </c>
      <c r="BA573">
        <v>606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ROUND(Y573*Source!I330*DO573,7)</f>
        <v>0</v>
      </c>
      <c r="CX573">
        <f>ROUND(Y573*Source!I330,7)</f>
        <v>80.525000000000006</v>
      </c>
      <c r="CY573">
        <f>AB573</f>
        <v>1032.96</v>
      </c>
      <c r="CZ573">
        <f>AF573</f>
        <v>65.709999999999994</v>
      </c>
      <c r="DA573">
        <f>AJ573</f>
        <v>15.72</v>
      </c>
      <c r="DB573">
        <f t="shared" si="290"/>
        <v>16.43</v>
      </c>
      <c r="DC573">
        <f t="shared" si="291"/>
        <v>2.9</v>
      </c>
      <c r="DD573" t="s">
        <v>6</v>
      </c>
      <c r="DE573" t="s">
        <v>6</v>
      </c>
      <c r="DF573">
        <f>ROUND(ROUND(AE573,2)*CX573,2)</f>
        <v>0</v>
      </c>
      <c r="DG573">
        <f>ROUND(ROUND(AF573*AJ573,2)*CX573,2)</f>
        <v>83179.100000000006</v>
      </c>
      <c r="DH573">
        <f>ROUND(ROUND(AG573*AK573,2)*CX573,2)</f>
        <v>41893.94</v>
      </c>
      <c r="DI573">
        <f t="shared" si="314"/>
        <v>0</v>
      </c>
      <c r="DJ573">
        <f>DG573</f>
        <v>83179.100000000006</v>
      </c>
      <c r="DK573">
        <v>0</v>
      </c>
      <c r="DL573" t="s">
        <v>6</v>
      </c>
      <c r="DM573">
        <v>0</v>
      </c>
      <c r="DN573" t="s">
        <v>6</v>
      </c>
      <c r="DO573">
        <v>0</v>
      </c>
    </row>
    <row r="574" spans="1:119" x14ac:dyDescent="0.2">
      <c r="A574">
        <f>ROW(Source!A330)</f>
        <v>330</v>
      </c>
      <c r="B574">
        <v>92854092</v>
      </c>
      <c r="C574">
        <v>92855805</v>
      </c>
      <c r="D574">
        <v>48207356</v>
      </c>
      <c r="E574">
        <v>1</v>
      </c>
      <c r="F574">
        <v>1</v>
      </c>
      <c r="G574">
        <v>1</v>
      </c>
      <c r="H574">
        <v>2</v>
      </c>
      <c r="I574" t="s">
        <v>680</v>
      </c>
      <c r="J574" t="s">
        <v>681</v>
      </c>
      <c r="K574" t="s">
        <v>682</v>
      </c>
      <c r="L574">
        <v>1367</v>
      </c>
      <c r="N574">
        <v>1011</v>
      </c>
      <c r="O574" t="s">
        <v>534</v>
      </c>
      <c r="P574" t="s">
        <v>534</v>
      </c>
      <c r="Q574">
        <v>1</v>
      </c>
      <c r="W574">
        <v>0</v>
      </c>
      <c r="X574">
        <v>1859932413</v>
      </c>
      <c r="Y574">
        <f t="shared" si="289"/>
        <v>0.39</v>
      </c>
      <c r="AA574">
        <v>0</v>
      </c>
      <c r="AB574">
        <v>33.96</v>
      </c>
      <c r="AC574">
        <v>0</v>
      </c>
      <c r="AD574">
        <v>0</v>
      </c>
      <c r="AE574">
        <v>0</v>
      </c>
      <c r="AF574">
        <v>2.16</v>
      </c>
      <c r="AG574">
        <v>0</v>
      </c>
      <c r="AH574">
        <v>0</v>
      </c>
      <c r="AI574">
        <v>1</v>
      </c>
      <c r="AJ574">
        <v>15.72</v>
      </c>
      <c r="AK574">
        <v>44.85</v>
      </c>
      <c r="AL574">
        <v>1</v>
      </c>
      <c r="AM574">
        <v>4</v>
      </c>
      <c r="AN574">
        <v>0</v>
      </c>
      <c r="AO574">
        <v>1</v>
      </c>
      <c r="AP574">
        <v>0</v>
      </c>
      <c r="AQ574">
        <v>0</v>
      </c>
      <c r="AR574">
        <v>0</v>
      </c>
      <c r="AS574" t="s">
        <v>6</v>
      </c>
      <c r="AT574">
        <v>0.39</v>
      </c>
      <c r="AU574" t="s">
        <v>6</v>
      </c>
      <c r="AV574">
        <v>0</v>
      </c>
      <c r="AW574">
        <v>2</v>
      </c>
      <c r="AX574">
        <v>92855824</v>
      </c>
      <c r="AY574">
        <v>1</v>
      </c>
      <c r="AZ574">
        <v>0</v>
      </c>
      <c r="BA574">
        <v>607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ROUND(Y574*Source!I330*DO574,7)</f>
        <v>0</v>
      </c>
      <c r="CX574">
        <f>ROUND(Y574*Source!I330,7)</f>
        <v>125.619</v>
      </c>
      <c r="CY574">
        <f>AB574</f>
        <v>33.96</v>
      </c>
      <c r="CZ574">
        <f>AF574</f>
        <v>2.16</v>
      </c>
      <c r="DA574">
        <f>AJ574</f>
        <v>15.72</v>
      </c>
      <c r="DB574">
        <f t="shared" si="290"/>
        <v>0.84</v>
      </c>
      <c r="DC574">
        <f t="shared" si="291"/>
        <v>0</v>
      </c>
      <c r="DD574" t="s">
        <v>6</v>
      </c>
      <c r="DE574" t="s">
        <v>6</v>
      </c>
      <c r="DF574">
        <f>ROUND(ROUND(AE574,2)*CX574,2)</f>
        <v>0</v>
      </c>
      <c r="DG574">
        <f>ROUND(ROUND(AF574*AJ574,2)*CX574,2)</f>
        <v>4266.0200000000004</v>
      </c>
      <c r="DH574">
        <f>ROUND(ROUND(AG574*AK574,2)*CX574,2)</f>
        <v>0</v>
      </c>
      <c r="DI574">
        <f t="shared" si="314"/>
        <v>0</v>
      </c>
      <c r="DJ574">
        <f>DG574</f>
        <v>4266.0200000000004</v>
      </c>
      <c r="DK574">
        <v>0</v>
      </c>
      <c r="DL574" t="s">
        <v>6</v>
      </c>
      <c r="DM574">
        <v>0</v>
      </c>
      <c r="DN574" t="s">
        <v>6</v>
      </c>
      <c r="DO574">
        <v>0</v>
      </c>
    </row>
    <row r="575" spans="1:119" x14ac:dyDescent="0.2">
      <c r="A575">
        <f>ROW(Source!A330)</f>
        <v>330</v>
      </c>
      <c r="B575">
        <v>92854092</v>
      </c>
      <c r="C575">
        <v>92855805</v>
      </c>
      <c r="D575">
        <v>49523581</v>
      </c>
      <c r="E575">
        <v>1</v>
      </c>
      <c r="F575">
        <v>1</v>
      </c>
      <c r="G575">
        <v>1</v>
      </c>
      <c r="H575">
        <v>3</v>
      </c>
      <c r="I575" t="s">
        <v>683</v>
      </c>
      <c r="J575" t="s">
        <v>684</v>
      </c>
      <c r="K575" t="s">
        <v>685</v>
      </c>
      <c r="L575">
        <v>1301</v>
      </c>
      <c r="N575">
        <v>1003</v>
      </c>
      <c r="O575" t="s">
        <v>88</v>
      </c>
      <c r="P575" t="s">
        <v>88</v>
      </c>
      <c r="Q575">
        <v>1</v>
      </c>
      <c r="W575">
        <v>0</v>
      </c>
      <c r="X575">
        <v>-2092502019</v>
      </c>
      <c r="Y575">
        <f t="shared" si="289"/>
        <v>15</v>
      </c>
      <c r="AA575">
        <v>29.76</v>
      </c>
      <c r="AB575">
        <v>0</v>
      </c>
      <c r="AC575">
        <v>0</v>
      </c>
      <c r="AD575">
        <v>0</v>
      </c>
      <c r="AE575">
        <v>3</v>
      </c>
      <c r="AF575">
        <v>0</v>
      </c>
      <c r="AG575">
        <v>0</v>
      </c>
      <c r="AH575">
        <v>0</v>
      </c>
      <c r="AI575">
        <v>9.92</v>
      </c>
      <c r="AJ575">
        <v>1</v>
      </c>
      <c r="AK575">
        <v>1</v>
      </c>
      <c r="AL575">
        <v>1</v>
      </c>
      <c r="AM575">
        <v>4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6</v>
      </c>
      <c r="AT575">
        <v>15</v>
      </c>
      <c r="AU575" t="s">
        <v>6</v>
      </c>
      <c r="AV575">
        <v>0</v>
      </c>
      <c r="AW575">
        <v>2</v>
      </c>
      <c r="AX575">
        <v>92855825</v>
      </c>
      <c r="AY575">
        <v>1</v>
      </c>
      <c r="AZ575">
        <v>0</v>
      </c>
      <c r="BA575">
        <v>608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ROUND(Y575*Source!I330,7)</f>
        <v>4831.5</v>
      </c>
      <c r="CY575">
        <f t="shared" ref="CY575:CY585" si="315">AA575</f>
        <v>29.76</v>
      </c>
      <c r="CZ575">
        <f t="shared" ref="CZ575:CZ585" si="316">AE575</f>
        <v>3</v>
      </c>
      <c r="DA575">
        <f t="shared" ref="DA575:DA585" si="317">AI575</f>
        <v>9.92</v>
      </c>
      <c r="DB575">
        <f t="shared" si="290"/>
        <v>45</v>
      </c>
      <c r="DC575">
        <f t="shared" si="291"/>
        <v>0</v>
      </c>
      <c r="DD575" t="s">
        <v>6</v>
      </c>
      <c r="DE575" t="s">
        <v>6</v>
      </c>
      <c r="DF575">
        <f t="shared" ref="DF575:DF585" si="318">ROUND(ROUND(AE575*AI575,2)*CX575,2)</f>
        <v>143785.44</v>
      </c>
      <c r="DG575">
        <f t="shared" ref="DG575:DG587" si="319">ROUND(ROUND(AF575,2)*CX575,2)</f>
        <v>0</v>
      </c>
      <c r="DH575">
        <f t="shared" ref="DH575:DH586" si="320">ROUND(ROUND(AG575,2)*CX575,2)</f>
        <v>0</v>
      </c>
      <c r="DI575">
        <f t="shared" si="314"/>
        <v>0</v>
      </c>
      <c r="DJ575">
        <f t="shared" ref="DJ575:DJ585" si="321">DF575</f>
        <v>143785.44</v>
      </c>
      <c r="DK575">
        <v>0</v>
      </c>
      <c r="DL575" t="s">
        <v>6</v>
      </c>
      <c r="DM575">
        <v>0</v>
      </c>
      <c r="DN575" t="s">
        <v>6</v>
      </c>
      <c r="DO575">
        <v>0</v>
      </c>
    </row>
    <row r="576" spans="1:119" x14ac:dyDescent="0.2">
      <c r="A576">
        <f>ROW(Source!A330)</f>
        <v>330</v>
      </c>
      <c r="B576">
        <v>92854092</v>
      </c>
      <c r="C576">
        <v>92855805</v>
      </c>
      <c r="D576">
        <v>49544628</v>
      </c>
      <c r="E576">
        <v>1</v>
      </c>
      <c r="F576">
        <v>1</v>
      </c>
      <c r="G576">
        <v>1</v>
      </c>
      <c r="H576">
        <v>3</v>
      </c>
      <c r="I576" t="s">
        <v>686</v>
      </c>
      <c r="J576" t="s">
        <v>687</v>
      </c>
      <c r="K576" t="s">
        <v>688</v>
      </c>
      <c r="L576">
        <v>1346</v>
      </c>
      <c r="N576">
        <v>1009</v>
      </c>
      <c r="O576" t="s">
        <v>558</v>
      </c>
      <c r="P576" t="s">
        <v>558</v>
      </c>
      <c r="Q576">
        <v>1</v>
      </c>
      <c r="W576">
        <v>0</v>
      </c>
      <c r="X576">
        <v>1143517314</v>
      </c>
      <c r="Y576">
        <f t="shared" si="289"/>
        <v>3.3000000000000002E-2</v>
      </c>
      <c r="AA576">
        <v>597.48</v>
      </c>
      <c r="AB576">
        <v>0</v>
      </c>
      <c r="AC576">
        <v>0</v>
      </c>
      <c r="AD576">
        <v>0</v>
      </c>
      <c r="AE576">
        <v>60.23</v>
      </c>
      <c r="AF576">
        <v>0</v>
      </c>
      <c r="AG576">
        <v>0</v>
      </c>
      <c r="AH576">
        <v>0</v>
      </c>
      <c r="AI576">
        <v>9.92</v>
      </c>
      <c r="AJ576">
        <v>1</v>
      </c>
      <c r="AK576">
        <v>1</v>
      </c>
      <c r="AL576">
        <v>1</v>
      </c>
      <c r="AM576">
        <v>4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6</v>
      </c>
      <c r="AT576">
        <v>3.3000000000000002E-2</v>
      </c>
      <c r="AU576" t="s">
        <v>6</v>
      </c>
      <c r="AV576">
        <v>0</v>
      </c>
      <c r="AW576">
        <v>2</v>
      </c>
      <c r="AX576">
        <v>92855826</v>
      </c>
      <c r="AY576">
        <v>1</v>
      </c>
      <c r="AZ576">
        <v>0</v>
      </c>
      <c r="BA576">
        <v>609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ROUND(Y576*Source!I330,7)</f>
        <v>10.629300000000001</v>
      </c>
      <c r="CY576">
        <f t="shared" si="315"/>
        <v>597.48</v>
      </c>
      <c r="CZ576">
        <f t="shared" si="316"/>
        <v>60.23</v>
      </c>
      <c r="DA576">
        <f t="shared" si="317"/>
        <v>9.92</v>
      </c>
      <c r="DB576">
        <f t="shared" si="290"/>
        <v>1.99</v>
      </c>
      <c r="DC576">
        <f t="shared" si="291"/>
        <v>0</v>
      </c>
      <c r="DD576" t="s">
        <v>6</v>
      </c>
      <c r="DE576" t="s">
        <v>6</v>
      </c>
      <c r="DF576">
        <f t="shared" si="318"/>
        <v>6350.79</v>
      </c>
      <c r="DG576">
        <f t="shared" si="319"/>
        <v>0</v>
      </c>
      <c r="DH576">
        <f t="shared" si="320"/>
        <v>0</v>
      </c>
      <c r="DI576">
        <f t="shared" si="314"/>
        <v>0</v>
      </c>
      <c r="DJ576">
        <f t="shared" si="321"/>
        <v>6350.79</v>
      </c>
      <c r="DK576">
        <v>0</v>
      </c>
      <c r="DL576" t="s">
        <v>6</v>
      </c>
      <c r="DM576">
        <v>0</v>
      </c>
      <c r="DN576" t="s">
        <v>6</v>
      </c>
      <c r="DO576">
        <v>0</v>
      </c>
    </row>
    <row r="577" spans="1:119" x14ac:dyDescent="0.2">
      <c r="A577">
        <f>ROW(Source!A330)</f>
        <v>330</v>
      </c>
      <c r="B577">
        <v>92854092</v>
      </c>
      <c r="C577">
        <v>92855805</v>
      </c>
      <c r="D577">
        <v>49549543</v>
      </c>
      <c r="E577">
        <v>1</v>
      </c>
      <c r="F577">
        <v>1</v>
      </c>
      <c r="G577">
        <v>1</v>
      </c>
      <c r="H577">
        <v>3</v>
      </c>
      <c r="I577" t="s">
        <v>689</v>
      </c>
      <c r="J577" t="s">
        <v>690</v>
      </c>
      <c r="K577" t="s">
        <v>691</v>
      </c>
      <c r="L577">
        <v>1425</v>
      </c>
      <c r="N577">
        <v>1013</v>
      </c>
      <c r="O577" t="s">
        <v>325</v>
      </c>
      <c r="P577" t="s">
        <v>325</v>
      </c>
      <c r="Q577">
        <v>1</v>
      </c>
      <c r="W577">
        <v>0</v>
      </c>
      <c r="X577">
        <v>-306375614</v>
      </c>
      <c r="Y577">
        <f t="shared" ref="Y577:Y607" si="322">AT577</f>
        <v>0.3</v>
      </c>
      <c r="AA577">
        <v>972.16</v>
      </c>
      <c r="AB577">
        <v>0</v>
      </c>
      <c r="AC577">
        <v>0</v>
      </c>
      <c r="AD577">
        <v>0</v>
      </c>
      <c r="AE577">
        <v>98</v>
      </c>
      <c r="AF577">
        <v>0</v>
      </c>
      <c r="AG577">
        <v>0</v>
      </c>
      <c r="AH577">
        <v>0</v>
      </c>
      <c r="AI577">
        <v>9.92</v>
      </c>
      <c r="AJ577">
        <v>1</v>
      </c>
      <c r="AK577">
        <v>1</v>
      </c>
      <c r="AL577">
        <v>1</v>
      </c>
      <c r="AM577">
        <v>4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6</v>
      </c>
      <c r="AT577">
        <v>0.3</v>
      </c>
      <c r="AU577" t="s">
        <v>6</v>
      </c>
      <c r="AV577">
        <v>0</v>
      </c>
      <c r="AW577">
        <v>2</v>
      </c>
      <c r="AX577">
        <v>92855827</v>
      </c>
      <c r="AY577">
        <v>1</v>
      </c>
      <c r="AZ577">
        <v>0</v>
      </c>
      <c r="BA577">
        <v>610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ROUND(Y577*Source!I330,7)</f>
        <v>96.63</v>
      </c>
      <c r="CY577">
        <f t="shared" si="315"/>
        <v>972.16</v>
      </c>
      <c r="CZ577">
        <f t="shared" si="316"/>
        <v>98</v>
      </c>
      <c r="DA577">
        <f t="shared" si="317"/>
        <v>9.92</v>
      </c>
      <c r="DB577">
        <f t="shared" ref="DB577:DB607" si="323">ROUND(ROUND(AT577*CZ577,2),2)</f>
        <v>29.4</v>
      </c>
      <c r="DC577">
        <f t="shared" ref="DC577:DC607" si="324">ROUND(ROUND(AT577*AG577,2),2)</f>
        <v>0</v>
      </c>
      <c r="DD577" t="s">
        <v>6</v>
      </c>
      <c r="DE577" t="s">
        <v>6</v>
      </c>
      <c r="DF577">
        <f t="shared" si="318"/>
        <v>93939.82</v>
      </c>
      <c r="DG577">
        <f t="shared" si="319"/>
        <v>0</v>
      </c>
      <c r="DH577">
        <f t="shared" si="320"/>
        <v>0</v>
      </c>
      <c r="DI577">
        <f t="shared" si="314"/>
        <v>0</v>
      </c>
      <c r="DJ577">
        <f t="shared" si="321"/>
        <v>93939.82</v>
      </c>
      <c r="DK577">
        <v>0</v>
      </c>
      <c r="DL577" t="s">
        <v>6</v>
      </c>
      <c r="DM577">
        <v>0</v>
      </c>
      <c r="DN577" t="s">
        <v>6</v>
      </c>
      <c r="DO577">
        <v>0</v>
      </c>
    </row>
    <row r="578" spans="1:119" x14ac:dyDescent="0.2">
      <c r="A578">
        <f>ROW(Source!A330)</f>
        <v>330</v>
      </c>
      <c r="B578">
        <v>92854092</v>
      </c>
      <c r="C578">
        <v>92855805</v>
      </c>
      <c r="D578">
        <v>49550859</v>
      </c>
      <c r="E578">
        <v>1</v>
      </c>
      <c r="F578">
        <v>1</v>
      </c>
      <c r="G578">
        <v>1</v>
      </c>
      <c r="H578">
        <v>3</v>
      </c>
      <c r="I578" t="s">
        <v>415</v>
      </c>
      <c r="J578" t="s">
        <v>417</v>
      </c>
      <c r="K578" t="s">
        <v>416</v>
      </c>
      <c r="L578">
        <v>1308</v>
      </c>
      <c r="N578">
        <v>1003</v>
      </c>
      <c r="O578" t="s">
        <v>83</v>
      </c>
      <c r="P578" t="s">
        <v>83</v>
      </c>
      <c r="Q578">
        <v>100</v>
      </c>
      <c r="W578">
        <v>0</v>
      </c>
      <c r="X578">
        <v>-1600104814</v>
      </c>
      <c r="Y578">
        <f t="shared" si="322"/>
        <v>6.4886679999999995E-4</v>
      </c>
      <c r="AA578">
        <v>4062.54</v>
      </c>
      <c r="AB578">
        <v>0</v>
      </c>
      <c r="AC578">
        <v>0</v>
      </c>
      <c r="AD578">
        <v>0</v>
      </c>
      <c r="AE578">
        <v>409.53</v>
      </c>
      <c r="AF578">
        <v>0</v>
      </c>
      <c r="AG578">
        <v>0</v>
      </c>
      <c r="AH578">
        <v>0</v>
      </c>
      <c r="AI578">
        <v>9.92</v>
      </c>
      <c r="AJ578">
        <v>1</v>
      </c>
      <c r="AK578">
        <v>1</v>
      </c>
      <c r="AL578">
        <v>1</v>
      </c>
      <c r="AM578">
        <v>0</v>
      </c>
      <c r="AN578">
        <v>0</v>
      </c>
      <c r="AO578">
        <v>0</v>
      </c>
      <c r="AP578">
        <v>1</v>
      </c>
      <c r="AQ578">
        <v>0</v>
      </c>
      <c r="AR578">
        <v>0</v>
      </c>
      <c r="AS578" t="s">
        <v>6</v>
      </c>
      <c r="AT578">
        <v>6.4886679999999995E-4</v>
      </c>
      <c r="AU578" t="s">
        <v>6</v>
      </c>
      <c r="AV578">
        <v>0</v>
      </c>
      <c r="AW578">
        <v>1</v>
      </c>
      <c r="AX578">
        <v>-1</v>
      </c>
      <c r="AY578">
        <v>0</v>
      </c>
      <c r="AZ578">
        <v>0</v>
      </c>
      <c r="BA578" t="s">
        <v>6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ROUND(Y578*Source!I330,7)</f>
        <v>0.20899999999999999</v>
      </c>
      <c r="CY578">
        <f t="shared" si="315"/>
        <v>4062.54</v>
      </c>
      <c r="CZ578">
        <f t="shared" si="316"/>
        <v>409.53</v>
      </c>
      <c r="DA578">
        <f t="shared" si="317"/>
        <v>9.92</v>
      </c>
      <c r="DB578">
        <f t="shared" si="323"/>
        <v>0.27</v>
      </c>
      <c r="DC578">
        <f t="shared" si="324"/>
        <v>0</v>
      </c>
      <c r="DD578" t="s">
        <v>6</v>
      </c>
      <c r="DE578" t="s">
        <v>6</v>
      </c>
      <c r="DF578">
        <f t="shared" si="318"/>
        <v>849.07</v>
      </c>
      <c r="DG578">
        <f t="shared" si="319"/>
        <v>0</v>
      </c>
      <c r="DH578">
        <f t="shared" si="320"/>
        <v>0</v>
      </c>
      <c r="DI578">
        <f t="shared" si="314"/>
        <v>0</v>
      </c>
      <c r="DJ578">
        <f t="shared" si="321"/>
        <v>849.07</v>
      </c>
      <c r="DK578">
        <v>0</v>
      </c>
      <c r="DL578" t="s">
        <v>6</v>
      </c>
      <c r="DM578">
        <v>0</v>
      </c>
      <c r="DN578" t="s">
        <v>6</v>
      </c>
      <c r="DO578">
        <v>0</v>
      </c>
    </row>
    <row r="579" spans="1:119" x14ac:dyDescent="0.2">
      <c r="A579">
        <f>ROW(Source!A330)</f>
        <v>330</v>
      </c>
      <c r="B579">
        <v>92854092</v>
      </c>
      <c r="C579">
        <v>92855805</v>
      </c>
      <c r="D579">
        <v>49550867</v>
      </c>
      <c r="E579">
        <v>1</v>
      </c>
      <c r="F579">
        <v>1</v>
      </c>
      <c r="G579">
        <v>1</v>
      </c>
      <c r="H579">
        <v>3</v>
      </c>
      <c r="I579" t="s">
        <v>419</v>
      </c>
      <c r="J579" t="s">
        <v>421</v>
      </c>
      <c r="K579" t="s">
        <v>420</v>
      </c>
      <c r="L579">
        <v>1308</v>
      </c>
      <c r="N579">
        <v>1003</v>
      </c>
      <c r="O579" t="s">
        <v>83</v>
      </c>
      <c r="P579" t="s">
        <v>83</v>
      </c>
      <c r="Q579">
        <v>100</v>
      </c>
      <c r="W579">
        <v>0</v>
      </c>
      <c r="X579">
        <v>-616891683</v>
      </c>
      <c r="Y579">
        <f t="shared" si="322"/>
        <v>9.2890406699999997E-2</v>
      </c>
      <c r="AA579">
        <v>4578.97</v>
      </c>
      <c r="AB579">
        <v>0</v>
      </c>
      <c r="AC579">
        <v>0</v>
      </c>
      <c r="AD579">
        <v>0</v>
      </c>
      <c r="AE579">
        <v>461.59</v>
      </c>
      <c r="AF579">
        <v>0</v>
      </c>
      <c r="AG579">
        <v>0</v>
      </c>
      <c r="AH579">
        <v>0</v>
      </c>
      <c r="AI579">
        <v>9.92</v>
      </c>
      <c r="AJ579">
        <v>1</v>
      </c>
      <c r="AK579">
        <v>1</v>
      </c>
      <c r="AL579">
        <v>1</v>
      </c>
      <c r="AM579">
        <v>0</v>
      </c>
      <c r="AN579">
        <v>0</v>
      </c>
      <c r="AO579">
        <v>0</v>
      </c>
      <c r="AP579">
        <v>1</v>
      </c>
      <c r="AQ579">
        <v>0</v>
      </c>
      <c r="AR579">
        <v>0</v>
      </c>
      <c r="AS579" t="s">
        <v>6</v>
      </c>
      <c r="AT579">
        <v>9.2890406699999997E-2</v>
      </c>
      <c r="AU579" t="s">
        <v>6</v>
      </c>
      <c r="AV579">
        <v>0</v>
      </c>
      <c r="AW579">
        <v>1</v>
      </c>
      <c r="AX579">
        <v>-1</v>
      </c>
      <c r="AY579">
        <v>0</v>
      </c>
      <c r="AZ579">
        <v>0</v>
      </c>
      <c r="BA579" t="s">
        <v>6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ROUND(Y579*Source!I330,7)</f>
        <v>29.92</v>
      </c>
      <c r="CY579">
        <f t="shared" si="315"/>
        <v>4578.97</v>
      </c>
      <c r="CZ579">
        <f t="shared" si="316"/>
        <v>461.59</v>
      </c>
      <c r="DA579">
        <f t="shared" si="317"/>
        <v>9.92</v>
      </c>
      <c r="DB579">
        <f t="shared" si="323"/>
        <v>42.88</v>
      </c>
      <c r="DC579">
        <f t="shared" si="324"/>
        <v>0</v>
      </c>
      <c r="DD579" t="s">
        <v>6</v>
      </c>
      <c r="DE579" t="s">
        <v>6</v>
      </c>
      <c r="DF579">
        <f t="shared" si="318"/>
        <v>137002.78</v>
      </c>
      <c r="DG579">
        <f t="shared" si="319"/>
        <v>0</v>
      </c>
      <c r="DH579">
        <f t="shared" si="320"/>
        <v>0</v>
      </c>
      <c r="DI579">
        <f t="shared" si="314"/>
        <v>0</v>
      </c>
      <c r="DJ579">
        <f t="shared" si="321"/>
        <v>137002.78</v>
      </c>
      <c r="DK579">
        <v>0</v>
      </c>
      <c r="DL579" t="s">
        <v>6</v>
      </c>
      <c r="DM579">
        <v>0</v>
      </c>
      <c r="DN579" t="s">
        <v>6</v>
      </c>
      <c r="DO579">
        <v>0</v>
      </c>
    </row>
    <row r="580" spans="1:119" x14ac:dyDescent="0.2">
      <c r="A580">
        <f>ROW(Source!A330)</f>
        <v>330</v>
      </c>
      <c r="B580">
        <v>92854092</v>
      </c>
      <c r="C580">
        <v>92855805</v>
      </c>
      <c r="D580">
        <v>49550875</v>
      </c>
      <c r="E580">
        <v>1</v>
      </c>
      <c r="F580">
        <v>1</v>
      </c>
      <c r="G580">
        <v>1</v>
      </c>
      <c r="H580">
        <v>3</v>
      </c>
      <c r="I580" t="s">
        <v>423</v>
      </c>
      <c r="J580" t="s">
        <v>425</v>
      </c>
      <c r="K580" t="s">
        <v>424</v>
      </c>
      <c r="L580">
        <v>1308</v>
      </c>
      <c r="N580">
        <v>1003</v>
      </c>
      <c r="O580" t="s">
        <v>83</v>
      </c>
      <c r="P580" t="s">
        <v>83</v>
      </c>
      <c r="Q580">
        <v>100</v>
      </c>
      <c r="W580">
        <v>0</v>
      </c>
      <c r="X580">
        <v>1345626687</v>
      </c>
      <c r="Y580">
        <f t="shared" si="322"/>
        <v>2.0490529999999999E-3</v>
      </c>
      <c r="AA580">
        <v>5537.44</v>
      </c>
      <c r="AB580">
        <v>0</v>
      </c>
      <c r="AC580">
        <v>0</v>
      </c>
      <c r="AD580">
        <v>0</v>
      </c>
      <c r="AE580">
        <v>558.21</v>
      </c>
      <c r="AF580">
        <v>0</v>
      </c>
      <c r="AG580">
        <v>0</v>
      </c>
      <c r="AH580">
        <v>0</v>
      </c>
      <c r="AI580">
        <v>9.92</v>
      </c>
      <c r="AJ580">
        <v>1</v>
      </c>
      <c r="AK580">
        <v>1</v>
      </c>
      <c r="AL580">
        <v>1</v>
      </c>
      <c r="AM580">
        <v>0</v>
      </c>
      <c r="AN580">
        <v>0</v>
      </c>
      <c r="AO580">
        <v>0</v>
      </c>
      <c r="AP580">
        <v>1</v>
      </c>
      <c r="AQ580">
        <v>0</v>
      </c>
      <c r="AR580">
        <v>0</v>
      </c>
      <c r="AS580" t="s">
        <v>6</v>
      </c>
      <c r="AT580">
        <v>2.0490529999999999E-3</v>
      </c>
      <c r="AU580" t="s">
        <v>6</v>
      </c>
      <c r="AV580">
        <v>0</v>
      </c>
      <c r="AW580">
        <v>1</v>
      </c>
      <c r="AX580">
        <v>-1</v>
      </c>
      <c r="AY580">
        <v>0</v>
      </c>
      <c r="AZ580">
        <v>0</v>
      </c>
      <c r="BA580" t="s">
        <v>6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ROUND(Y580*Source!I330,7)</f>
        <v>0.66</v>
      </c>
      <c r="CY580">
        <f t="shared" si="315"/>
        <v>5537.44</v>
      </c>
      <c r="CZ580">
        <f t="shared" si="316"/>
        <v>558.21</v>
      </c>
      <c r="DA580">
        <f t="shared" si="317"/>
        <v>9.92</v>
      </c>
      <c r="DB580">
        <f t="shared" si="323"/>
        <v>1.1399999999999999</v>
      </c>
      <c r="DC580">
        <f t="shared" si="324"/>
        <v>0</v>
      </c>
      <c r="DD580" t="s">
        <v>6</v>
      </c>
      <c r="DE580" t="s">
        <v>6</v>
      </c>
      <c r="DF580">
        <f t="shared" si="318"/>
        <v>3654.71</v>
      </c>
      <c r="DG580">
        <f t="shared" si="319"/>
        <v>0</v>
      </c>
      <c r="DH580">
        <f t="shared" si="320"/>
        <v>0</v>
      </c>
      <c r="DI580">
        <f t="shared" si="314"/>
        <v>0</v>
      </c>
      <c r="DJ580">
        <f t="shared" si="321"/>
        <v>3654.71</v>
      </c>
      <c r="DK580">
        <v>0</v>
      </c>
      <c r="DL580" t="s">
        <v>6</v>
      </c>
      <c r="DM580">
        <v>0</v>
      </c>
      <c r="DN580" t="s">
        <v>6</v>
      </c>
      <c r="DO580">
        <v>0</v>
      </c>
    </row>
    <row r="581" spans="1:119" x14ac:dyDescent="0.2">
      <c r="A581">
        <f>ROW(Source!A330)</f>
        <v>330</v>
      </c>
      <c r="B581">
        <v>92854092</v>
      </c>
      <c r="C581">
        <v>92855805</v>
      </c>
      <c r="D581">
        <v>49550878</v>
      </c>
      <c r="E581">
        <v>1</v>
      </c>
      <c r="F581">
        <v>1</v>
      </c>
      <c r="G581">
        <v>1</v>
      </c>
      <c r="H581">
        <v>3</v>
      </c>
      <c r="I581" t="s">
        <v>427</v>
      </c>
      <c r="J581" t="s">
        <v>429</v>
      </c>
      <c r="K581" t="s">
        <v>428</v>
      </c>
      <c r="L581">
        <v>1308</v>
      </c>
      <c r="N581">
        <v>1003</v>
      </c>
      <c r="O581" t="s">
        <v>83</v>
      </c>
      <c r="P581" t="s">
        <v>83</v>
      </c>
      <c r="Q581">
        <v>100</v>
      </c>
      <c r="W581">
        <v>0</v>
      </c>
      <c r="X581">
        <v>950237320</v>
      </c>
      <c r="Y581">
        <f t="shared" si="322"/>
        <v>4.4396150000000001E-3</v>
      </c>
      <c r="AA581">
        <v>7238.82</v>
      </c>
      <c r="AB581">
        <v>0</v>
      </c>
      <c r="AC581">
        <v>0</v>
      </c>
      <c r="AD581">
        <v>0</v>
      </c>
      <c r="AE581">
        <v>729.72</v>
      </c>
      <c r="AF581">
        <v>0</v>
      </c>
      <c r="AG581">
        <v>0</v>
      </c>
      <c r="AH581">
        <v>0</v>
      </c>
      <c r="AI581">
        <v>9.92</v>
      </c>
      <c r="AJ581">
        <v>1</v>
      </c>
      <c r="AK581">
        <v>1</v>
      </c>
      <c r="AL581">
        <v>1</v>
      </c>
      <c r="AM581">
        <v>0</v>
      </c>
      <c r="AN581">
        <v>0</v>
      </c>
      <c r="AO581">
        <v>0</v>
      </c>
      <c r="AP581">
        <v>1</v>
      </c>
      <c r="AQ581">
        <v>0</v>
      </c>
      <c r="AR581">
        <v>0</v>
      </c>
      <c r="AS581" t="s">
        <v>6</v>
      </c>
      <c r="AT581">
        <v>4.4396150000000001E-3</v>
      </c>
      <c r="AU581" t="s">
        <v>6</v>
      </c>
      <c r="AV581">
        <v>0</v>
      </c>
      <c r="AW581">
        <v>1</v>
      </c>
      <c r="AX581">
        <v>-1</v>
      </c>
      <c r="AY581">
        <v>0</v>
      </c>
      <c r="AZ581">
        <v>0</v>
      </c>
      <c r="BA581" t="s">
        <v>6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ROUND(Y581*Source!I330,7)</f>
        <v>1.43</v>
      </c>
      <c r="CY581">
        <f t="shared" si="315"/>
        <v>7238.82</v>
      </c>
      <c r="CZ581">
        <f t="shared" si="316"/>
        <v>729.72</v>
      </c>
      <c r="DA581">
        <f t="shared" si="317"/>
        <v>9.92</v>
      </c>
      <c r="DB581">
        <f t="shared" si="323"/>
        <v>3.24</v>
      </c>
      <c r="DC581">
        <f t="shared" si="324"/>
        <v>0</v>
      </c>
      <c r="DD581" t="s">
        <v>6</v>
      </c>
      <c r="DE581" t="s">
        <v>6</v>
      </c>
      <c r="DF581">
        <f t="shared" si="318"/>
        <v>10351.51</v>
      </c>
      <c r="DG581">
        <f t="shared" si="319"/>
        <v>0</v>
      </c>
      <c r="DH581">
        <f t="shared" si="320"/>
        <v>0</v>
      </c>
      <c r="DI581">
        <f t="shared" si="314"/>
        <v>0</v>
      </c>
      <c r="DJ581">
        <f t="shared" si="321"/>
        <v>10351.51</v>
      </c>
      <c r="DK581">
        <v>0</v>
      </c>
      <c r="DL581" t="s">
        <v>6</v>
      </c>
      <c r="DM581">
        <v>0</v>
      </c>
      <c r="DN581" t="s">
        <v>6</v>
      </c>
      <c r="DO581">
        <v>0</v>
      </c>
    </row>
    <row r="582" spans="1:119" x14ac:dyDescent="0.2">
      <c r="A582">
        <f>ROW(Source!A330)</f>
        <v>330</v>
      </c>
      <c r="B582">
        <v>92854092</v>
      </c>
      <c r="C582">
        <v>92855805</v>
      </c>
      <c r="D582">
        <v>49550884</v>
      </c>
      <c r="E582">
        <v>1</v>
      </c>
      <c r="F582">
        <v>1</v>
      </c>
      <c r="G582">
        <v>1</v>
      </c>
      <c r="H582">
        <v>3</v>
      </c>
      <c r="I582" t="s">
        <v>431</v>
      </c>
      <c r="J582" t="s">
        <v>433</v>
      </c>
      <c r="K582" t="s">
        <v>432</v>
      </c>
      <c r="L582">
        <v>1308</v>
      </c>
      <c r="N582">
        <v>1003</v>
      </c>
      <c r="O582" t="s">
        <v>83</v>
      </c>
      <c r="P582" t="s">
        <v>83</v>
      </c>
      <c r="Q582">
        <v>100</v>
      </c>
      <c r="W582">
        <v>0</v>
      </c>
      <c r="X582">
        <v>938831660</v>
      </c>
      <c r="Y582">
        <f t="shared" si="322"/>
        <v>2.117355E-3</v>
      </c>
      <c r="AA582">
        <v>8574.5499999999993</v>
      </c>
      <c r="AB582">
        <v>0</v>
      </c>
      <c r="AC582">
        <v>0</v>
      </c>
      <c r="AD582">
        <v>0</v>
      </c>
      <c r="AE582">
        <v>864.37</v>
      </c>
      <c r="AF582">
        <v>0</v>
      </c>
      <c r="AG582">
        <v>0</v>
      </c>
      <c r="AH582">
        <v>0</v>
      </c>
      <c r="AI582">
        <v>9.92</v>
      </c>
      <c r="AJ582">
        <v>1</v>
      </c>
      <c r="AK582">
        <v>1</v>
      </c>
      <c r="AL582">
        <v>1</v>
      </c>
      <c r="AM582">
        <v>0</v>
      </c>
      <c r="AN582">
        <v>0</v>
      </c>
      <c r="AO582">
        <v>0</v>
      </c>
      <c r="AP582">
        <v>1</v>
      </c>
      <c r="AQ582">
        <v>0</v>
      </c>
      <c r="AR582">
        <v>0</v>
      </c>
      <c r="AS582" t="s">
        <v>6</v>
      </c>
      <c r="AT582">
        <v>2.117355E-3</v>
      </c>
      <c r="AU582" t="s">
        <v>6</v>
      </c>
      <c r="AV582">
        <v>0</v>
      </c>
      <c r="AW582">
        <v>1</v>
      </c>
      <c r="AX582">
        <v>-1</v>
      </c>
      <c r="AY582">
        <v>0</v>
      </c>
      <c r="AZ582">
        <v>0</v>
      </c>
      <c r="BA582" t="s">
        <v>6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ROUND(Y582*Source!I330,7)</f>
        <v>0.68200000000000005</v>
      </c>
      <c r="CY582">
        <f t="shared" si="315"/>
        <v>8574.5499999999993</v>
      </c>
      <c r="CZ582">
        <f t="shared" si="316"/>
        <v>864.37</v>
      </c>
      <c r="DA582">
        <f t="shared" si="317"/>
        <v>9.92</v>
      </c>
      <c r="DB582">
        <f t="shared" si="323"/>
        <v>1.83</v>
      </c>
      <c r="DC582">
        <f t="shared" si="324"/>
        <v>0</v>
      </c>
      <c r="DD582" t="s">
        <v>6</v>
      </c>
      <c r="DE582" t="s">
        <v>6</v>
      </c>
      <c r="DF582">
        <f t="shared" si="318"/>
        <v>5847.84</v>
      </c>
      <c r="DG582">
        <f t="shared" si="319"/>
        <v>0</v>
      </c>
      <c r="DH582">
        <f t="shared" si="320"/>
        <v>0</v>
      </c>
      <c r="DI582">
        <f t="shared" si="314"/>
        <v>0</v>
      </c>
      <c r="DJ582">
        <f t="shared" si="321"/>
        <v>5847.84</v>
      </c>
      <c r="DK582">
        <v>0</v>
      </c>
      <c r="DL582" t="s">
        <v>6</v>
      </c>
      <c r="DM582">
        <v>0</v>
      </c>
      <c r="DN582" t="s">
        <v>6</v>
      </c>
      <c r="DO582">
        <v>0</v>
      </c>
    </row>
    <row r="583" spans="1:119" x14ac:dyDescent="0.2">
      <c r="A583">
        <f>ROW(Source!A330)</f>
        <v>330</v>
      </c>
      <c r="B583">
        <v>92854092</v>
      </c>
      <c r="C583">
        <v>92855805</v>
      </c>
      <c r="D583">
        <v>49550893</v>
      </c>
      <c r="E583">
        <v>1</v>
      </c>
      <c r="F583">
        <v>1</v>
      </c>
      <c r="G583">
        <v>1</v>
      </c>
      <c r="H583">
        <v>3</v>
      </c>
      <c r="I583" t="s">
        <v>435</v>
      </c>
      <c r="J583" t="s">
        <v>437</v>
      </c>
      <c r="K583" t="s">
        <v>436</v>
      </c>
      <c r="L583">
        <v>1308</v>
      </c>
      <c r="N583">
        <v>1003</v>
      </c>
      <c r="O583" t="s">
        <v>83</v>
      </c>
      <c r="P583" t="s">
        <v>83</v>
      </c>
      <c r="Q583">
        <v>100</v>
      </c>
      <c r="W583">
        <v>0</v>
      </c>
      <c r="X583">
        <v>-1783010671</v>
      </c>
      <c r="Y583">
        <f t="shared" si="322"/>
        <v>7.8547035000000008E-3</v>
      </c>
      <c r="AA583">
        <v>10936.6</v>
      </c>
      <c r="AB583">
        <v>0</v>
      </c>
      <c r="AC583">
        <v>0</v>
      </c>
      <c r="AD583">
        <v>0</v>
      </c>
      <c r="AE583">
        <v>1102.48</v>
      </c>
      <c r="AF583">
        <v>0</v>
      </c>
      <c r="AG583">
        <v>0</v>
      </c>
      <c r="AH583">
        <v>0</v>
      </c>
      <c r="AI583">
        <v>9.92</v>
      </c>
      <c r="AJ583">
        <v>1</v>
      </c>
      <c r="AK583">
        <v>1</v>
      </c>
      <c r="AL583">
        <v>1</v>
      </c>
      <c r="AM583">
        <v>0</v>
      </c>
      <c r="AN583">
        <v>0</v>
      </c>
      <c r="AO583">
        <v>0</v>
      </c>
      <c r="AP583">
        <v>1</v>
      </c>
      <c r="AQ583">
        <v>0</v>
      </c>
      <c r="AR583">
        <v>0</v>
      </c>
      <c r="AS583" t="s">
        <v>6</v>
      </c>
      <c r="AT583">
        <v>7.8547035000000008E-3</v>
      </c>
      <c r="AU583" t="s">
        <v>6</v>
      </c>
      <c r="AV583">
        <v>0</v>
      </c>
      <c r="AW583">
        <v>1</v>
      </c>
      <c r="AX583">
        <v>-1</v>
      </c>
      <c r="AY583">
        <v>0</v>
      </c>
      <c r="AZ583">
        <v>0</v>
      </c>
      <c r="BA583" t="s">
        <v>6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ROUND(Y583*Source!I330,7)</f>
        <v>2.5299999999999998</v>
      </c>
      <c r="CY583">
        <f t="shared" si="315"/>
        <v>10936.6</v>
      </c>
      <c r="CZ583">
        <f t="shared" si="316"/>
        <v>1102.48</v>
      </c>
      <c r="DA583">
        <f t="shared" si="317"/>
        <v>9.92</v>
      </c>
      <c r="DB583">
        <f t="shared" si="323"/>
        <v>8.66</v>
      </c>
      <c r="DC583">
        <f t="shared" si="324"/>
        <v>0</v>
      </c>
      <c r="DD583" t="s">
        <v>6</v>
      </c>
      <c r="DE583" t="s">
        <v>6</v>
      </c>
      <c r="DF583">
        <f t="shared" si="318"/>
        <v>27669.599999999999</v>
      </c>
      <c r="DG583">
        <f t="shared" si="319"/>
        <v>0</v>
      </c>
      <c r="DH583">
        <f t="shared" si="320"/>
        <v>0</v>
      </c>
      <c r="DI583">
        <f t="shared" si="314"/>
        <v>0</v>
      </c>
      <c r="DJ583">
        <f t="shared" si="321"/>
        <v>27669.599999999999</v>
      </c>
      <c r="DK583">
        <v>0</v>
      </c>
      <c r="DL583" t="s">
        <v>6</v>
      </c>
      <c r="DM583">
        <v>0</v>
      </c>
      <c r="DN583" t="s">
        <v>6</v>
      </c>
      <c r="DO583">
        <v>0</v>
      </c>
    </row>
    <row r="584" spans="1:119" x14ac:dyDescent="0.2">
      <c r="A584">
        <f>ROW(Source!A330)</f>
        <v>330</v>
      </c>
      <c r="B584">
        <v>92854092</v>
      </c>
      <c r="C584">
        <v>92855805</v>
      </c>
      <c r="D584">
        <v>49553409</v>
      </c>
      <c r="E584">
        <v>1</v>
      </c>
      <c r="F584">
        <v>1</v>
      </c>
      <c r="G584">
        <v>1</v>
      </c>
      <c r="H584">
        <v>3</v>
      </c>
      <c r="I584" t="s">
        <v>692</v>
      </c>
      <c r="J584" t="s">
        <v>693</v>
      </c>
      <c r="K584" t="s">
        <v>694</v>
      </c>
      <c r="L584">
        <v>1296</v>
      </c>
      <c r="N584">
        <v>1002</v>
      </c>
      <c r="O584" t="s">
        <v>695</v>
      </c>
      <c r="P584" t="s">
        <v>695</v>
      </c>
      <c r="Q584">
        <v>1</v>
      </c>
      <c r="W584">
        <v>0</v>
      </c>
      <c r="X584">
        <v>-1609399419</v>
      </c>
      <c r="Y584">
        <f t="shared" si="322"/>
        <v>0.14299999999999999</v>
      </c>
      <c r="AA584">
        <v>650.54999999999995</v>
      </c>
      <c r="AB584">
        <v>0</v>
      </c>
      <c r="AC584">
        <v>0</v>
      </c>
      <c r="AD584">
        <v>0</v>
      </c>
      <c r="AE584">
        <v>65.58</v>
      </c>
      <c r="AF584">
        <v>0</v>
      </c>
      <c r="AG584">
        <v>0</v>
      </c>
      <c r="AH584">
        <v>0</v>
      </c>
      <c r="AI584">
        <v>9.92</v>
      </c>
      <c r="AJ584">
        <v>1</v>
      </c>
      <c r="AK584">
        <v>1</v>
      </c>
      <c r="AL584">
        <v>1</v>
      </c>
      <c r="AM584">
        <v>4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6</v>
      </c>
      <c r="AT584">
        <v>0.14299999999999999</v>
      </c>
      <c r="AU584" t="s">
        <v>6</v>
      </c>
      <c r="AV584">
        <v>0</v>
      </c>
      <c r="AW584">
        <v>2</v>
      </c>
      <c r="AX584">
        <v>92855829</v>
      </c>
      <c r="AY584">
        <v>1</v>
      </c>
      <c r="AZ584">
        <v>0</v>
      </c>
      <c r="BA584">
        <v>612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ROUND(Y584*Source!I330,7)</f>
        <v>46.060299999999998</v>
      </c>
      <c r="CY584">
        <f t="shared" si="315"/>
        <v>650.54999999999995</v>
      </c>
      <c r="CZ584">
        <f t="shared" si="316"/>
        <v>65.58</v>
      </c>
      <c r="DA584">
        <f t="shared" si="317"/>
        <v>9.92</v>
      </c>
      <c r="DB584">
        <f t="shared" si="323"/>
        <v>9.3800000000000008</v>
      </c>
      <c r="DC584">
        <f t="shared" si="324"/>
        <v>0</v>
      </c>
      <c r="DD584" t="s">
        <v>6</v>
      </c>
      <c r="DE584" t="s">
        <v>6</v>
      </c>
      <c r="DF584">
        <f t="shared" si="318"/>
        <v>29964.53</v>
      </c>
      <c r="DG584">
        <f t="shared" si="319"/>
        <v>0</v>
      </c>
      <c r="DH584">
        <f t="shared" si="320"/>
        <v>0</v>
      </c>
      <c r="DI584">
        <f t="shared" si="314"/>
        <v>0</v>
      </c>
      <c r="DJ584">
        <f t="shared" si="321"/>
        <v>29964.53</v>
      </c>
      <c r="DK584">
        <v>0</v>
      </c>
      <c r="DL584" t="s">
        <v>6</v>
      </c>
      <c r="DM584">
        <v>0</v>
      </c>
      <c r="DN584" t="s">
        <v>6</v>
      </c>
      <c r="DO584">
        <v>0</v>
      </c>
    </row>
    <row r="585" spans="1:119" x14ac:dyDescent="0.2">
      <c r="A585">
        <f>ROW(Source!A330)</f>
        <v>330</v>
      </c>
      <c r="B585">
        <v>92854092</v>
      </c>
      <c r="C585">
        <v>92855805</v>
      </c>
      <c r="D585">
        <v>49555331</v>
      </c>
      <c r="E585">
        <v>1</v>
      </c>
      <c r="F585">
        <v>1</v>
      </c>
      <c r="G585">
        <v>1</v>
      </c>
      <c r="H585">
        <v>3</v>
      </c>
      <c r="I585" t="s">
        <v>696</v>
      </c>
      <c r="J585" t="s">
        <v>697</v>
      </c>
      <c r="K585" t="s">
        <v>698</v>
      </c>
      <c r="L585">
        <v>1296</v>
      </c>
      <c r="N585">
        <v>1002</v>
      </c>
      <c r="O585" t="s">
        <v>695</v>
      </c>
      <c r="P585" t="s">
        <v>695</v>
      </c>
      <c r="Q585">
        <v>1</v>
      </c>
      <c r="W585">
        <v>0</v>
      </c>
      <c r="X585">
        <v>1828367933</v>
      </c>
      <c r="Y585">
        <f t="shared" si="322"/>
        <v>0.02</v>
      </c>
      <c r="AA585">
        <v>1989.75</v>
      </c>
      <c r="AB585">
        <v>0</v>
      </c>
      <c r="AC585">
        <v>0</v>
      </c>
      <c r="AD585">
        <v>0</v>
      </c>
      <c r="AE585">
        <v>200.58</v>
      </c>
      <c r="AF585">
        <v>0</v>
      </c>
      <c r="AG585">
        <v>0</v>
      </c>
      <c r="AH585">
        <v>0</v>
      </c>
      <c r="AI585">
        <v>9.92</v>
      </c>
      <c r="AJ585">
        <v>1</v>
      </c>
      <c r="AK585">
        <v>1</v>
      </c>
      <c r="AL585">
        <v>1</v>
      </c>
      <c r="AM585">
        <v>4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6</v>
      </c>
      <c r="AT585">
        <v>0.02</v>
      </c>
      <c r="AU585" t="s">
        <v>6</v>
      </c>
      <c r="AV585">
        <v>0</v>
      </c>
      <c r="AW585">
        <v>2</v>
      </c>
      <c r="AX585">
        <v>92855831</v>
      </c>
      <c r="AY585">
        <v>1</v>
      </c>
      <c r="AZ585">
        <v>0</v>
      </c>
      <c r="BA585">
        <v>614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ROUND(Y585*Source!I330,7)</f>
        <v>6.4420000000000002</v>
      </c>
      <c r="CY585">
        <f t="shared" si="315"/>
        <v>1989.75</v>
      </c>
      <c r="CZ585">
        <f t="shared" si="316"/>
        <v>200.58</v>
      </c>
      <c r="DA585">
        <f t="shared" si="317"/>
        <v>9.92</v>
      </c>
      <c r="DB585">
        <f t="shared" si="323"/>
        <v>4.01</v>
      </c>
      <c r="DC585">
        <f t="shared" si="324"/>
        <v>0</v>
      </c>
      <c r="DD585" t="s">
        <v>6</v>
      </c>
      <c r="DE585" t="s">
        <v>6</v>
      </c>
      <c r="DF585">
        <f t="shared" si="318"/>
        <v>12817.97</v>
      </c>
      <c r="DG585">
        <f t="shared" si="319"/>
        <v>0</v>
      </c>
      <c r="DH585">
        <f t="shared" si="320"/>
        <v>0</v>
      </c>
      <c r="DI585">
        <f t="shared" si="314"/>
        <v>0</v>
      </c>
      <c r="DJ585">
        <f t="shared" si="321"/>
        <v>12817.97</v>
      </c>
      <c r="DK585">
        <v>0</v>
      </c>
      <c r="DL585" t="s">
        <v>6</v>
      </c>
      <c r="DM585">
        <v>0</v>
      </c>
      <c r="DN585" t="s">
        <v>6</v>
      </c>
      <c r="DO585">
        <v>0</v>
      </c>
    </row>
    <row r="586" spans="1:119" x14ac:dyDescent="0.2">
      <c r="A586">
        <f>ROW(Source!A337)</f>
        <v>337</v>
      </c>
      <c r="B586">
        <v>92854092</v>
      </c>
      <c r="C586">
        <v>92855838</v>
      </c>
      <c r="D586">
        <v>49510779</v>
      </c>
      <c r="E586">
        <v>70</v>
      </c>
      <c r="F586">
        <v>1</v>
      </c>
      <c r="G586">
        <v>1</v>
      </c>
      <c r="H586">
        <v>1</v>
      </c>
      <c r="I586" t="s">
        <v>699</v>
      </c>
      <c r="J586" t="s">
        <v>6</v>
      </c>
      <c r="K586" t="s">
        <v>700</v>
      </c>
      <c r="L586">
        <v>1191</v>
      </c>
      <c r="N586">
        <v>1013</v>
      </c>
      <c r="O586" t="s">
        <v>528</v>
      </c>
      <c r="P586" t="s">
        <v>528</v>
      </c>
      <c r="Q586">
        <v>1</v>
      </c>
      <c r="W586">
        <v>0</v>
      </c>
      <c r="X586">
        <v>-981676222</v>
      </c>
      <c r="Y586">
        <f t="shared" si="322"/>
        <v>5.31</v>
      </c>
      <c r="AA586">
        <v>0</v>
      </c>
      <c r="AB586">
        <v>0</v>
      </c>
      <c r="AC586">
        <v>0</v>
      </c>
      <c r="AD586">
        <v>477.65</v>
      </c>
      <c r="AE586">
        <v>0</v>
      </c>
      <c r="AF586">
        <v>0</v>
      </c>
      <c r="AG586">
        <v>0</v>
      </c>
      <c r="AH586">
        <v>10.65</v>
      </c>
      <c r="AI586">
        <v>1</v>
      </c>
      <c r="AJ586">
        <v>1</v>
      </c>
      <c r="AK586">
        <v>1</v>
      </c>
      <c r="AL586">
        <v>44.85</v>
      </c>
      <c r="AM586">
        <v>4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6</v>
      </c>
      <c r="AT586">
        <v>5.31</v>
      </c>
      <c r="AU586" t="s">
        <v>6</v>
      </c>
      <c r="AV586">
        <v>1</v>
      </c>
      <c r="AW586">
        <v>2</v>
      </c>
      <c r="AX586">
        <v>92855847</v>
      </c>
      <c r="AY586">
        <v>1</v>
      </c>
      <c r="AZ586">
        <v>0</v>
      </c>
      <c r="BA586">
        <v>615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U586">
        <f>ROUND(AT586*Source!I337*AH586*AL586,2)</f>
        <v>1397.52</v>
      </c>
      <c r="CV586">
        <f>ROUND(Y586*Source!I337,7)</f>
        <v>2.9258099999999998</v>
      </c>
      <c r="CW586">
        <v>0</v>
      </c>
      <c r="CX586">
        <f>ROUND(Y586*Source!I337,7)</f>
        <v>2.9258099999999998</v>
      </c>
      <c r="CY586">
        <f>AD586</f>
        <v>477.65</v>
      </c>
      <c r="CZ586">
        <f>AH586</f>
        <v>10.65</v>
      </c>
      <c r="DA586">
        <f>AL586</f>
        <v>44.85</v>
      </c>
      <c r="DB586">
        <f t="shared" si="323"/>
        <v>56.55</v>
      </c>
      <c r="DC586">
        <f t="shared" si="324"/>
        <v>0</v>
      </c>
      <c r="DD586" t="s">
        <v>6</v>
      </c>
      <c r="DE586" t="s">
        <v>6</v>
      </c>
      <c r="DF586">
        <f t="shared" ref="DF586:DF591" si="325">ROUND(ROUND(AE586,2)*CX586,2)</f>
        <v>0</v>
      </c>
      <c r="DG586">
        <f t="shared" si="319"/>
        <v>0</v>
      </c>
      <c r="DH586">
        <f t="shared" si="320"/>
        <v>0</v>
      </c>
      <c r="DI586">
        <f>ROUND(ROUND(AH586*AL586,2)*CX586,2)</f>
        <v>1397.51</v>
      </c>
      <c r="DJ586">
        <f>DI586</f>
        <v>1397.51</v>
      </c>
      <c r="DK586">
        <v>0</v>
      </c>
      <c r="DL586" t="s">
        <v>6</v>
      </c>
      <c r="DM586">
        <v>0</v>
      </c>
      <c r="DN586" t="s">
        <v>6</v>
      </c>
      <c r="DO586">
        <v>0</v>
      </c>
    </row>
    <row r="587" spans="1:119" x14ac:dyDescent="0.2">
      <c r="A587">
        <f>ROW(Source!A337)</f>
        <v>337</v>
      </c>
      <c r="B587">
        <v>92854092</v>
      </c>
      <c r="C587">
        <v>92855838</v>
      </c>
      <c r="D587">
        <v>49510905</v>
      </c>
      <c r="E587">
        <v>70</v>
      </c>
      <c r="F587">
        <v>1</v>
      </c>
      <c r="G587">
        <v>1</v>
      </c>
      <c r="H587">
        <v>1</v>
      </c>
      <c r="I587" t="s">
        <v>529</v>
      </c>
      <c r="J587" t="s">
        <v>6</v>
      </c>
      <c r="K587" t="s">
        <v>530</v>
      </c>
      <c r="L587">
        <v>1191</v>
      </c>
      <c r="N587">
        <v>1013</v>
      </c>
      <c r="O587" t="s">
        <v>528</v>
      </c>
      <c r="P587" t="s">
        <v>528</v>
      </c>
      <c r="Q587">
        <v>1</v>
      </c>
      <c r="W587">
        <v>0</v>
      </c>
      <c r="X587">
        <v>-1417349443</v>
      </c>
      <c r="Y587">
        <f t="shared" si="322"/>
        <v>0.02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44.85</v>
      </c>
      <c r="AL587">
        <v>1</v>
      </c>
      <c r="AM587">
        <v>4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6</v>
      </c>
      <c r="AT587">
        <v>0.02</v>
      </c>
      <c r="AU587" t="s">
        <v>6</v>
      </c>
      <c r="AV587">
        <v>2</v>
      </c>
      <c r="AW587">
        <v>2</v>
      </c>
      <c r="AX587">
        <v>92855848</v>
      </c>
      <c r="AY587">
        <v>1</v>
      </c>
      <c r="AZ587">
        <v>0</v>
      </c>
      <c r="BA587">
        <v>616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ROUND(Y587*Source!I337,7)</f>
        <v>1.102E-2</v>
      </c>
      <c r="CY587">
        <f>AD587</f>
        <v>0</v>
      </c>
      <c r="CZ587">
        <f>AH587</f>
        <v>0</v>
      </c>
      <c r="DA587">
        <f>AL587</f>
        <v>1</v>
      </c>
      <c r="DB587">
        <f t="shared" si="323"/>
        <v>0</v>
      </c>
      <c r="DC587">
        <f t="shared" si="324"/>
        <v>0</v>
      </c>
      <c r="DD587" t="s">
        <v>6</v>
      </c>
      <c r="DE587" t="s">
        <v>6</v>
      </c>
      <c r="DF587">
        <f t="shared" si="325"/>
        <v>0</v>
      </c>
      <c r="DG587">
        <f t="shared" si="319"/>
        <v>0</v>
      </c>
      <c r="DH587">
        <f>ROUND(ROUND(AG587*AK587,2)*CX587,2)</f>
        <v>0</v>
      </c>
      <c r="DI587">
        <f t="shared" ref="DI587:DI593" si="326">ROUND(ROUND(AH587,2)*CX587,2)</f>
        <v>0</v>
      </c>
      <c r="DJ587">
        <f>DI587</f>
        <v>0</v>
      </c>
      <c r="DK587">
        <v>0</v>
      </c>
      <c r="DL587" t="s">
        <v>6</v>
      </c>
      <c r="DM587">
        <v>0</v>
      </c>
      <c r="DN587" t="s">
        <v>6</v>
      </c>
      <c r="DO587">
        <v>0</v>
      </c>
    </row>
    <row r="588" spans="1:119" x14ac:dyDescent="0.2">
      <c r="A588">
        <f>ROW(Source!A337)</f>
        <v>337</v>
      </c>
      <c r="B588">
        <v>92854092</v>
      </c>
      <c r="C588">
        <v>92855838</v>
      </c>
      <c r="D588">
        <v>49672708</v>
      </c>
      <c r="E588">
        <v>1</v>
      </c>
      <c r="F588">
        <v>1</v>
      </c>
      <c r="G588">
        <v>1</v>
      </c>
      <c r="H588">
        <v>2</v>
      </c>
      <c r="I588" t="s">
        <v>701</v>
      </c>
      <c r="J588" t="s">
        <v>702</v>
      </c>
      <c r="K588" t="s">
        <v>703</v>
      </c>
      <c r="L588">
        <v>1367</v>
      </c>
      <c r="N588">
        <v>1011</v>
      </c>
      <c r="O588" t="s">
        <v>534</v>
      </c>
      <c r="P588" t="s">
        <v>534</v>
      </c>
      <c r="Q588">
        <v>1</v>
      </c>
      <c r="W588">
        <v>0</v>
      </c>
      <c r="X588">
        <v>208619310</v>
      </c>
      <c r="Y588">
        <f t="shared" si="322"/>
        <v>0.01</v>
      </c>
      <c r="AA588">
        <v>0</v>
      </c>
      <c r="AB588">
        <v>26.72</v>
      </c>
      <c r="AC588">
        <v>0</v>
      </c>
      <c r="AD588">
        <v>0</v>
      </c>
      <c r="AE588">
        <v>0</v>
      </c>
      <c r="AF588">
        <v>1.7</v>
      </c>
      <c r="AG588">
        <v>0</v>
      </c>
      <c r="AH588">
        <v>0</v>
      </c>
      <c r="AI588">
        <v>1</v>
      </c>
      <c r="AJ588">
        <v>15.72</v>
      </c>
      <c r="AK588">
        <v>44.85</v>
      </c>
      <c r="AL588">
        <v>1</v>
      </c>
      <c r="AM588">
        <v>4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6</v>
      </c>
      <c r="AT588">
        <v>0.01</v>
      </c>
      <c r="AU588" t="s">
        <v>6</v>
      </c>
      <c r="AV588">
        <v>0</v>
      </c>
      <c r="AW588">
        <v>2</v>
      </c>
      <c r="AX588">
        <v>92855849</v>
      </c>
      <c r="AY588">
        <v>1</v>
      </c>
      <c r="AZ588">
        <v>0</v>
      </c>
      <c r="BA588">
        <v>617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ROUND(Y588*Source!I337*DO588,7)</f>
        <v>0</v>
      </c>
      <c r="CX588">
        <f>ROUND(Y588*Source!I337,7)</f>
        <v>5.5100000000000001E-3</v>
      </c>
      <c r="CY588">
        <f>AB588</f>
        <v>26.72</v>
      </c>
      <c r="CZ588">
        <f>AF588</f>
        <v>1.7</v>
      </c>
      <c r="DA588">
        <f>AJ588</f>
        <v>15.72</v>
      </c>
      <c r="DB588">
        <f t="shared" si="323"/>
        <v>0.02</v>
      </c>
      <c r="DC588">
        <f t="shared" si="324"/>
        <v>0</v>
      </c>
      <c r="DD588" t="s">
        <v>6</v>
      </c>
      <c r="DE588" t="s">
        <v>6</v>
      </c>
      <c r="DF588">
        <f t="shared" si="325"/>
        <v>0</v>
      </c>
      <c r="DG588">
        <f>ROUND(ROUND(AF588*AJ588,2)*CX588,2)</f>
        <v>0.15</v>
      </c>
      <c r="DH588">
        <f>ROUND(ROUND(AG588*AK588,2)*CX588,2)</f>
        <v>0</v>
      </c>
      <c r="DI588">
        <f t="shared" si="326"/>
        <v>0</v>
      </c>
      <c r="DJ588">
        <f>DG588</f>
        <v>0.15</v>
      </c>
      <c r="DK588">
        <v>0</v>
      </c>
      <c r="DL588" t="s">
        <v>6</v>
      </c>
      <c r="DM588">
        <v>0</v>
      </c>
      <c r="DN588" t="s">
        <v>6</v>
      </c>
      <c r="DO588">
        <v>0</v>
      </c>
    </row>
    <row r="589" spans="1:119" x14ac:dyDescent="0.2">
      <c r="A589">
        <f>ROW(Source!A337)</f>
        <v>337</v>
      </c>
      <c r="B589">
        <v>92854092</v>
      </c>
      <c r="C589">
        <v>92855838</v>
      </c>
      <c r="D589">
        <v>49672727</v>
      </c>
      <c r="E589">
        <v>1</v>
      </c>
      <c r="F589">
        <v>1</v>
      </c>
      <c r="G589">
        <v>1</v>
      </c>
      <c r="H589">
        <v>2</v>
      </c>
      <c r="I589" t="s">
        <v>704</v>
      </c>
      <c r="J589" t="s">
        <v>705</v>
      </c>
      <c r="K589" t="s">
        <v>706</v>
      </c>
      <c r="L589">
        <v>1367</v>
      </c>
      <c r="N589">
        <v>1011</v>
      </c>
      <c r="O589" t="s">
        <v>534</v>
      </c>
      <c r="P589" t="s">
        <v>534</v>
      </c>
      <c r="Q589">
        <v>1</v>
      </c>
      <c r="W589">
        <v>0</v>
      </c>
      <c r="X589">
        <v>-896236776</v>
      </c>
      <c r="Y589">
        <f t="shared" si="322"/>
        <v>0.01</v>
      </c>
      <c r="AA589">
        <v>0</v>
      </c>
      <c r="AB589">
        <v>1414.64</v>
      </c>
      <c r="AC589">
        <v>451.19</v>
      </c>
      <c r="AD589">
        <v>0</v>
      </c>
      <c r="AE589">
        <v>0</v>
      </c>
      <c r="AF589">
        <v>89.99</v>
      </c>
      <c r="AG589">
        <v>10.06</v>
      </c>
      <c r="AH589">
        <v>0</v>
      </c>
      <c r="AI589">
        <v>1</v>
      </c>
      <c r="AJ589">
        <v>15.72</v>
      </c>
      <c r="AK589">
        <v>44.85</v>
      </c>
      <c r="AL589">
        <v>1</v>
      </c>
      <c r="AM589">
        <v>4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6</v>
      </c>
      <c r="AT589">
        <v>0.01</v>
      </c>
      <c r="AU589" t="s">
        <v>6</v>
      </c>
      <c r="AV589">
        <v>0</v>
      </c>
      <c r="AW589">
        <v>2</v>
      </c>
      <c r="AX589">
        <v>92855850</v>
      </c>
      <c r="AY589">
        <v>1</v>
      </c>
      <c r="AZ589">
        <v>0</v>
      </c>
      <c r="BA589">
        <v>618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ROUND(Y589*Source!I337*DO589,7)</f>
        <v>0</v>
      </c>
      <c r="CX589">
        <f>ROUND(Y589*Source!I337,7)</f>
        <v>5.5100000000000001E-3</v>
      </c>
      <c r="CY589">
        <f>AB589</f>
        <v>1414.64</v>
      </c>
      <c r="CZ589">
        <f>AF589</f>
        <v>89.99</v>
      </c>
      <c r="DA589">
        <f>AJ589</f>
        <v>15.72</v>
      </c>
      <c r="DB589">
        <f t="shared" si="323"/>
        <v>0.9</v>
      </c>
      <c r="DC589">
        <f t="shared" si="324"/>
        <v>0.1</v>
      </c>
      <c r="DD589" t="s">
        <v>6</v>
      </c>
      <c r="DE589" t="s">
        <v>6</v>
      </c>
      <c r="DF589">
        <f t="shared" si="325"/>
        <v>0</v>
      </c>
      <c r="DG589">
        <f>ROUND(ROUND(AF589*AJ589,2)*CX589,2)</f>
        <v>7.79</v>
      </c>
      <c r="DH589">
        <f>ROUND(ROUND(AG589*AK589,2)*CX589,2)</f>
        <v>2.4900000000000002</v>
      </c>
      <c r="DI589">
        <f t="shared" si="326"/>
        <v>0</v>
      </c>
      <c r="DJ589">
        <f>DG589</f>
        <v>7.79</v>
      </c>
      <c r="DK589">
        <v>0</v>
      </c>
      <c r="DL589" t="s">
        <v>6</v>
      </c>
      <c r="DM589">
        <v>0</v>
      </c>
      <c r="DN589" t="s">
        <v>6</v>
      </c>
      <c r="DO589">
        <v>0</v>
      </c>
    </row>
    <row r="590" spans="1:119" x14ac:dyDescent="0.2">
      <c r="A590">
        <f>ROW(Source!A337)</f>
        <v>337</v>
      </c>
      <c r="B590">
        <v>92854092</v>
      </c>
      <c r="C590">
        <v>92855838</v>
      </c>
      <c r="D590">
        <v>49673503</v>
      </c>
      <c r="E590">
        <v>1</v>
      </c>
      <c r="F590">
        <v>1</v>
      </c>
      <c r="G590">
        <v>1</v>
      </c>
      <c r="H590">
        <v>2</v>
      </c>
      <c r="I590" t="s">
        <v>531</v>
      </c>
      <c r="J590" t="s">
        <v>532</v>
      </c>
      <c r="K590" t="s">
        <v>533</v>
      </c>
      <c r="L590">
        <v>1367</v>
      </c>
      <c r="N590">
        <v>1011</v>
      </c>
      <c r="O590" t="s">
        <v>534</v>
      </c>
      <c r="P590" t="s">
        <v>534</v>
      </c>
      <c r="Q590">
        <v>1</v>
      </c>
      <c r="W590">
        <v>0</v>
      </c>
      <c r="X590">
        <v>509054691</v>
      </c>
      <c r="Y590">
        <f t="shared" si="322"/>
        <v>0.01</v>
      </c>
      <c r="AA590">
        <v>0</v>
      </c>
      <c r="AB590">
        <v>1032.96</v>
      </c>
      <c r="AC590">
        <v>520.26</v>
      </c>
      <c r="AD590">
        <v>0</v>
      </c>
      <c r="AE590">
        <v>0</v>
      </c>
      <c r="AF590">
        <v>65.709999999999994</v>
      </c>
      <c r="AG590">
        <v>11.6</v>
      </c>
      <c r="AH590">
        <v>0</v>
      </c>
      <c r="AI590">
        <v>1</v>
      </c>
      <c r="AJ590">
        <v>15.72</v>
      </c>
      <c r="AK590">
        <v>44.85</v>
      </c>
      <c r="AL590">
        <v>1</v>
      </c>
      <c r="AM590">
        <v>4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6</v>
      </c>
      <c r="AT590">
        <v>0.01</v>
      </c>
      <c r="AU590" t="s">
        <v>6</v>
      </c>
      <c r="AV590">
        <v>0</v>
      </c>
      <c r="AW590">
        <v>2</v>
      </c>
      <c r="AX590">
        <v>92855851</v>
      </c>
      <c r="AY590">
        <v>1</v>
      </c>
      <c r="AZ590">
        <v>0</v>
      </c>
      <c r="BA590">
        <v>619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ROUND(Y590*Source!I337*DO590,7)</f>
        <v>0</v>
      </c>
      <c r="CX590">
        <f>ROUND(Y590*Source!I337,7)</f>
        <v>5.5100000000000001E-3</v>
      </c>
      <c r="CY590">
        <f>AB590</f>
        <v>1032.96</v>
      </c>
      <c r="CZ590">
        <f>AF590</f>
        <v>65.709999999999994</v>
      </c>
      <c r="DA590">
        <f>AJ590</f>
        <v>15.72</v>
      </c>
      <c r="DB590">
        <f t="shared" si="323"/>
        <v>0.66</v>
      </c>
      <c r="DC590">
        <f t="shared" si="324"/>
        <v>0.12</v>
      </c>
      <c r="DD590" t="s">
        <v>6</v>
      </c>
      <c r="DE590" t="s">
        <v>6</v>
      </c>
      <c r="DF590">
        <f t="shared" si="325"/>
        <v>0</v>
      </c>
      <c r="DG590">
        <f>ROUND(ROUND(AF590*AJ590,2)*CX590,2)</f>
        <v>5.69</v>
      </c>
      <c r="DH590">
        <f>ROUND(ROUND(AG590*AK590,2)*CX590,2)</f>
        <v>2.87</v>
      </c>
      <c r="DI590">
        <f t="shared" si="326"/>
        <v>0</v>
      </c>
      <c r="DJ590">
        <f>DG590</f>
        <v>5.69</v>
      </c>
      <c r="DK590">
        <v>0</v>
      </c>
      <c r="DL590" t="s">
        <v>6</v>
      </c>
      <c r="DM590">
        <v>0</v>
      </c>
      <c r="DN590" t="s">
        <v>6</v>
      </c>
      <c r="DO590">
        <v>0</v>
      </c>
    </row>
    <row r="591" spans="1:119" x14ac:dyDescent="0.2">
      <c r="A591">
        <f>ROW(Source!A337)</f>
        <v>337</v>
      </c>
      <c r="B591">
        <v>92854092</v>
      </c>
      <c r="C591">
        <v>92855838</v>
      </c>
      <c r="D591">
        <v>49674142</v>
      </c>
      <c r="E591">
        <v>1</v>
      </c>
      <c r="F591">
        <v>1</v>
      </c>
      <c r="G591">
        <v>1</v>
      </c>
      <c r="H591">
        <v>2</v>
      </c>
      <c r="I591" t="s">
        <v>707</v>
      </c>
      <c r="J591" t="s">
        <v>708</v>
      </c>
      <c r="K591" t="s">
        <v>709</v>
      </c>
      <c r="L591">
        <v>1367</v>
      </c>
      <c r="N591">
        <v>1011</v>
      </c>
      <c r="O591" t="s">
        <v>534</v>
      </c>
      <c r="P591" t="s">
        <v>534</v>
      </c>
      <c r="Q591">
        <v>1</v>
      </c>
      <c r="W591">
        <v>0</v>
      </c>
      <c r="X591">
        <v>-1745017968</v>
      </c>
      <c r="Y591">
        <f t="shared" si="322"/>
        <v>1.1200000000000001</v>
      </c>
      <c r="AA591">
        <v>0</v>
      </c>
      <c r="AB591">
        <v>107.21</v>
      </c>
      <c r="AC591">
        <v>0</v>
      </c>
      <c r="AD591">
        <v>0</v>
      </c>
      <c r="AE591">
        <v>0</v>
      </c>
      <c r="AF591">
        <v>6.82</v>
      </c>
      <c r="AG591">
        <v>0</v>
      </c>
      <c r="AH591">
        <v>0</v>
      </c>
      <c r="AI591">
        <v>1</v>
      </c>
      <c r="AJ591">
        <v>15.72</v>
      </c>
      <c r="AK591">
        <v>44.85</v>
      </c>
      <c r="AL591">
        <v>1</v>
      </c>
      <c r="AM591">
        <v>4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6</v>
      </c>
      <c r="AT591">
        <v>1.1200000000000001</v>
      </c>
      <c r="AU591" t="s">
        <v>6</v>
      </c>
      <c r="AV591">
        <v>0</v>
      </c>
      <c r="AW591">
        <v>2</v>
      </c>
      <c r="AX591">
        <v>92855852</v>
      </c>
      <c r="AY591">
        <v>1</v>
      </c>
      <c r="AZ591">
        <v>0</v>
      </c>
      <c r="BA591">
        <v>620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f>ROUND(Y591*Source!I337*DO591,7)</f>
        <v>0</v>
      </c>
      <c r="CX591">
        <f>ROUND(Y591*Source!I337,7)</f>
        <v>0.61712</v>
      </c>
      <c r="CY591">
        <f>AB591</f>
        <v>107.21</v>
      </c>
      <c r="CZ591">
        <f>AF591</f>
        <v>6.82</v>
      </c>
      <c r="DA591">
        <f>AJ591</f>
        <v>15.72</v>
      </c>
      <c r="DB591">
        <f t="shared" si="323"/>
        <v>7.64</v>
      </c>
      <c r="DC591">
        <f t="shared" si="324"/>
        <v>0</v>
      </c>
      <c r="DD591" t="s">
        <v>6</v>
      </c>
      <c r="DE591" t="s">
        <v>6</v>
      </c>
      <c r="DF591">
        <f t="shared" si="325"/>
        <v>0</v>
      </c>
      <c r="DG591">
        <f>ROUND(ROUND(AF591*AJ591,2)*CX591,2)</f>
        <v>66.16</v>
      </c>
      <c r="DH591">
        <f>ROUND(ROUND(AG591*AK591,2)*CX591,2)</f>
        <v>0</v>
      </c>
      <c r="DI591">
        <f t="shared" si="326"/>
        <v>0</v>
      </c>
      <c r="DJ591">
        <f>DG591</f>
        <v>66.16</v>
      </c>
      <c r="DK591">
        <v>0</v>
      </c>
      <c r="DL591" t="s">
        <v>6</v>
      </c>
      <c r="DM591">
        <v>0</v>
      </c>
      <c r="DN591" t="s">
        <v>6</v>
      </c>
      <c r="DO591">
        <v>0</v>
      </c>
    </row>
    <row r="592" spans="1:119" x14ac:dyDescent="0.2">
      <c r="A592">
        <f>ROW(Source!A337)</f>
        <v>337</v>
      </c>
      <c r="B592">
        <v>92854092</v>
      </c>
      <c r="C592">
        <v>92855838</v>
      </c>
      <c r="D592">
        <v>49554249</v>
      </c>
      <c r="E592">
        <v>1</v>
      </c>
      <c r="F592">
        <v>1</v>
      </c>
      <c r="G592">
        <v>1</v>
      </c>
      <c r="H592">
        <v>3</v>
      </c>
      <c r="I592" t="s">
        <v>635</v>
      </c>
      <c r="J592" t="s">
        <v>636</v>
      </c>
      <c r="K592" t="s">
        <v>637</v>
      </c>
      <c r="L592">
        <v>1348</v>
      </c>
      <c r="N592">
        <v>1009</v>
      </c>
      <c r="O592" t="s">
        <v>162</v>
      </c>
      <c r="P592" t="s">
        <v>162</v>
      </c>
      <c r="Q592">
        <v>1000</v>
      </c>
      <c r="W592">
        <v>0</v>
      </c>
      <c r="X592">
        <v>264248573</v>
      </c>
      <c r="Y592">
        <f t="shared" si="322"/>
        <v>8.9999999999999993E-3</v>
      </c>
      <c r="AA592">
        <v>154950.39999999999</v>
      </c>
      <c r="AB592">
        <v>0</v>
      </c>
      <c r="AC592">
        <v>0</v>
      </c>
      <c r="AD592">
        <v>0</v>
      </c>
      <c r="AE592">
        <v>15620</v>
      </c>
      <c r="AF592">
        <v>0</v>
      </c>
      <c r="AG592">
        <v>0</v>
      </c>
      <c r="AH592">
        <v>0</v>
      </c>
      <c r="AI592">
        <v>9.92</v>
      </c>
      <c r="AJ592">
        <v>1</v>
      </c>
      <c r="AK592">
        <v>1</v>
      </c>
      <c r="AL592">
        <v>1</v>
      </c>
      <c r="AM592">
        <v>4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6</v>
      </c>
      <c r="AT592">
        <v>8.9999999999999993E-3</v>
      </c>
      <c r="AU592" t="s">
        <v>6</v>
      </c>
      <c r="AV592">
        <v>0</v>
      </c>
      <c r="AW592">
        <v>2</v>
      </c>
      <c r="AX592">
        <v>92855853</v>
      </c>
      <c r="AY592">
        <v>1</v>
      </c>
      <c r="AZ592">
        <v>0</v>
      </c>
      <c r="BA592">
        <v>621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ROUND(Y592*Source!I337,7)</f>
        <v>4.9589999999999999E-3</v>
      </c>
      <c r="CY592">
        <f>AA592</f>
        <v>154950.39999999999</v>
      </c>
      <c r="CZ592">
        <f>AE592</f>
        <v>15620</v>
      </c>
      <c r="DA592">
        <f>AI592</f>
        <v>9.92</v>
      </c>
      <c r="DB592">
        <f t="shared" si="323"/>
        <v>140.58000000000001</v>
      </c>
      <c r="DC592">
        <f t="shared" si="324"/>
        <v>0</v>
      </c>
      <c r="DD592" t="s">
        <v>6</v>
      </c>
      <c r="DE592" t="s">
        <v>6</v>
      </c>
      <c r="DF592">
        <f>ROUND(ROUND(AE592*AI592,2)*CX592,2)</f>
        <v>768.4</v>
      </c>
      <c r="DG592">
        <f>ROUND(ROUND(AF592,2)*CX592,2)</f>
        <v>0</v>
      </c>
      <c r="DH592">
        <f>ROUND(ROUND(AG592,2)*CX592,2)</f>
        <v>0</v>
      </c>
      <c r="DI592">
        <f t="shared" si="326"/>
        <v>0</v>
      </c>
      <c r="DJ592">
        <f>DF592</f>
        <v>768.4</v>
      </c>
      <c r="DK592">
        <v>0</v>
      </c>
      <c r="DL592" t="s">
        <v>6</v>
      </c>
      <c r="DM592">
        <v>0</v>
      </c>
      <c r="DN592" t="s">
        <v>6</v>
      </c>
      <c r="DO592">
        <v>0</v>
      </c>
    </row>
    <row r="593" spans="1:119" x14ac:dyDescent="0.2">
      <c r="A593">
        <f>ROW(Source!A337)</f>
        <v>337</v>
      </c>
      <c r="B593">
        <v>92854092</v>
      </c>
      <c r="C593">
        <v>92855838</v>
      </c>
      <c r="D593">
        <v>49555305</v>
      </c>
      <c r="E593">
        <v>1</v>
      </c>
      <c r="F593">
        <v>1</v>
      </c>
      <c r="G593">
        <v>1</v>
      </c>
      <c r="H593">
        <v>3</v>
      </c>
      <c r="I593" t="s">
        <v>710</v>
      </c>
      <c r="J593" t="s">
        <v>711</v>
      </c>
      <c r="K593" t="s">
        <v>712</v>
      </c>
      <c r="L593">
        <v>1348</v>
      </c>
      <c r="N593">
        <v>1009</v>
      </c>
      <c r="O593" t="s">
        <v>162</v>
      </c>
      <c r="P593" t="s">
        <v>162</v>
      </c>
      <c r="Q593">
        <v>1000</v>
      </c>
      <c r="W593">
        <v>0</v>
      </c>
      <c r="X593">
        <v>151166323</v>
      </c>
      <c r="Y593">
        <f t="shared" si="322"/>
        <v>1.5E-3</v>
      </c>
      <c r="AA593">
        <v>75788.800000000003</v>
      </c>
      <c r="AB593">
        <v>0</v>
      </c>
      <c r="AC593">
        <v>0</v>
      </c>
      <c r="AD593">
        <v>0</v>
      </c>
      <c r="AE593">
        <v>7640</v>
      </c>
      <c r="AF593">
        <v>0</v>
      </c>
      <c r="AG593">
        <v>0</v>
      </c>
      <c r="AH593">
        <v>0</v>
      </c>
      <c r="AI593">
        <v>9.92</v>
      </c>
      <c r="AJ593">
        <v>1</v>
      </c>
      <c r="AK593">
        <v>1</v>
      </c>
      <c r="AL593">
        <v>1</v>
      </c>
      <c r="AM593">
        <v>4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6</v>
      </c>
      <c r="AT593">
        <v>1.5E-3</v>
      </c>
      <c r="AU593" t="s">
        <v>6</v>
      </c>
      <c r="AV593">
        <v>0</v>
      </c>
      <c r="AW593">
        <v>2</v>
      </c>
      <c r="AX593">
        <v>92855854</v>
      </c>
      <c r="AY593">
        <v>1</v>
      </c>
      <c r="AZ593">
        <v>0</v>
      </c>
      <c r="BA593">
        <v>622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ROUND(Y593*Source!I337,7)</f>
        <v>8.2649999999999998E-4</v>
      </c>
      <c r="CY593">
        <f>AA593</f>
        <v>75788.800000000003</v>
      </c>
      <c r="CZ593">
        <f>AE593</f>
        <v>7640</v>
      </c>
      <c r="DA593">
        <f>AI593</f>
        <v>9.92</v>
      </c>
      <c r="DB593">
        <f t="shared" si="323"/>
        <v>11.46</v>
      </c>
      <c r="DC593">
        <f t="shared" si="324"/>
        <v>0</v>
      </c>
      <c r="DD593" t="s">
        <v>6</v>
      </c>
      <c r="DE593" t="s">
        <v>6</v>
      </c>
      <c r="DF593">
        <f>ROUND(ROUND(AE593*AI593,2)*CX593,2)</f>
        <v>62.64</v>
      </c>
      <c r="DG593">
        <f>ROUND(ROUND(AF593,2)*CX593,2)</f>
        <v>0</v>
      </c>
      <c r="DH593">
        <f>ROUND(ROUND(AG593,2)*CX593,2)</f>
        <v>0</v>
      </c>
      <c r="DI593">
        <f t="shared" si="326"/>
        <v>0</v>
      </c>
      <c r="DJ593">
        <f>DF593</f>
        <v>62.64</v>
      </c>
      <c r="DK593">
        <v>0</v>
      </c>
      <c r="DL593" t="s">
        <v>6</v>
      </c>
      <c r="DM593">
        <v>0</v>
      </c>
      <c r="DN593" t="s">
        <v>6</v>
      </c>
      <c r="DO593">
        <v>0</v>
      </c>
    </row>
    <row r="594" spans="1:119" x14ac:dyDescent="0.2">
      <c r="A594">
        <f>ROW(Source!A338)</f>
        <v>338</v>
      </c>
      <c r="B594">
        <v>92854092</v>
      </c>
      <c r="C594">
        <v>92855855</v>
      </c>
      <c r="D594">
        <v>49510721</v>
      </c>
      <c r="E594">
        <v>70</v>
      </c>
      <c r="F594">
        <v>1</v>
      </c>
      <c r="G594">
        <v>1</v>
      </c>
      <c r="H594">
        <v>1</v>
      </c>
      <c r="I594" t="s">
        <v>713</v>
      </c>
      <c r="J594" t="s">
        <v>6</v>
      </c>
      <c r="K594" t="s">
        <v>714</v>
      </c>
      <c r="L594">
        <v>1191</v>
      </c>
      <c r="N594">
        <v>1013</v>
      </c>
      <c r="O594" t="s">
        <v>528</v>
      </c>
      <c r="P594" t="s">
        <v>528</v>
      </c>
      <c r="Q594">
        <v>1</v>
      </c>
      <c r="W594">
        <v>0</v>
      </c>
      <c r="X594">
        <v>-1759674247</v>
      </c>
      <c r="Y594">
        <f t="shared" si="322"/>
        <v>64.599999999999994</v>
      </c>
      <c r="AA594">
        <v>0</v>
      </c>
      <c r="AB594">
        <v>0</v>
      </c>
      <c r="AC594">
        <v>0</v>
      </c>
      <c r="AD594">
        <v>397.37</v>
      </c>
      <c r="AE594">
        <v>0</v>
      </c>
      <c r="AF594">
        <v>0</v>
      </c>
      <c r="AG594">
        <v>0</v>
      </c>
      <c r="AH594">
        <v>8.86</v>
      </c>
      <c r="AI594">
        <v>1</v>
      </c>
      <c r="AJ594">
        <v>1</v>
      </c>
      <c r="AK594">
        <v>1</v>
      </c>
      <c r="AL594">
        <v>44.85</v>
      </c>
      <c r="AM594">
        <v>4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6</v>
      </c>
      <c r="AT594">
        <v>64.599999999999994</v>
      </c>
      <c r="AU594" t="s">
        <v>6</v>
      </c>
      <c r="AV594">
        <v>1</v>
      </c>
      <c r="AW594">
        <v>2</v>
      </c>
      <c r="AX594">
        <v>92855863</v>
      </c>
      <c r="AY594">
        <v>1</v>
      </c>
      <c r="AZ594">
        <v>0</v>
      </c>
      <c r="BA594">
        <v>623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U594">
        <f>ROUND(AT594*Source!I338*AH594*AL594,2)</f>
        <v>12552.71</v>
      </c>
      <c r="CV594">
        <f>ROUND(Y594*Source!I338,7)</f>
        <v>31.589400000000001</v>
      </c>
      <c r="CW594">
        <v>0</v>
      </c>
      <c r="CX594">
        <f>ROUND(Y594*Source!I338,7)</f>
        <v>31.589400000000001</v>
      </c>
      <c r="CY594">
        <f>AD594</f>
        <v>397.37</v>
      </c>
      <c r="CZ594">
        <f>AH594</f>
        <v>8.86</v>
      </c>
      <c r="DA594">
        <f>AL594</f>
        <v>44.85</v>
      </c>
      <c r="DB594">
        <f t="shared" si="323"/>
        <v>572.36</v>
      </c>
      <c r="DC594">
        <f t="shared" si="324"/>
        <v>0</v>
      </c>
      <c r="DD594" t="s">
        <v>6</v>
      </c>
      <c r="DE594" t="s">
        <v>6</v>
      </c>
      <c r="DF594">
        <f>ROUND(ROUND(AE594,2)*CX594,2)</f>
        <v>0</v>
      </c>
      <c r="DG594">
        <f>ROUND(ROUND(AF594,2)*CX594,2)</f>
        <v>0</v>
      </c>
      <c r="DH594">
        <f>ROUND(ROUND(AG594,2)*CX594,2)</f>
        <v>0</v>
      </c>
      <c r="DI594">
        <f>ROUND(ROUND(AH594*AL594,2)*CX594,2)</f>
        <v>12552.68</v>
      </c>
      <c r="DJ594">
        <f>DI594</f>
        <v>12552.68</v>
      </c>
      <c r="DK594">
        <v>0</v>
      </c>
      <c r="DL594" t="s">
        <v>6</v>
      </c>
      <c r="DM594">
        <v>0</v>
      </c>
      <c r="DN594" t="s">
        <v>6</v>
      </c>
      <c r="DO594">
        <v>0</v>
      </c>
    </row>
    <row r="595" spans="1:119" x14ac:dyDescent="0.2">
      <c r="A595">
        <f>ROW(Source!A338)</f>
        <v>338</v>
      </c>
      <c r="B595">
        <v>92854092</v>
      </c>
      <c r="C595">
        <v>92855855</v>
      </c>
      <c r="D595">
        <v>49510905</v>
      </c>
      <c r="E595">
        <v>70</v>
      </c>
      <c r="F595">
        <v>1</v>
      </c>
      <c r="G595">
        <v>1</v>
      </c>
      <c r="H595">
        <v>1</v>
      </c>
      <c r="I595" t="s">
        <v>529</v>
      </c>
      <c r="J595" t="s">
        <v>6</v>
      </c>
      <c r="K595" t="s">
        <v>530</v>
      </c>
      <c r="L595">
        <v>1191</v>
      </c>
      <c r="N595">
        <v>1013</v>
      </c>
      <c r="O595" t="s">
        <v>528</v>
      </c>
      <c r="P595" t="s">
        <v>528</v>
      </c>
      <c r="Q595">
        <v>1</v>
      </c>
      <c r="W595">
        <v>0</v>
      </c>
      <c r="X595">
        <v>-1417349443</v>
      </c>
      <c r="Y595">
        <f t="shared" si="322"/>
        <v>0.04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44.85</v>
      </c>
      <c r="AL595">
        <v>1</v>
      </c>
      <c r="AM595">
        <v>4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6</v>
      </c>
      <c r="AT595">
        <v>0.04</v>
      </c>
      <c r="AU595" t="s">
        <v>6</v>
      </c>
      <c r="AV595">
        <v>2</v>
      </c>
      <c r="AW595">
        <v>2</v>
      </c>
      <c r="AX595">
        <v>92855864</v>
      </c>
      <c r="AY595">
        <v>1</v>
      </c>
      <c r="AZ595">
        <v>0</v>
      </c>
      <c r="BA595">
        <v>624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ROUND(Y595*Source!I338,7)</f>
        <v>1.9560000000000001E-2</v>
      </c>
      <c r="CY595">
        <f>AD595</f>
        <v>0</v>
      </c>
      <c r="CZ595">
        <f>AH595</f>
        <v>0</v>
      </c>
      <c r="DA595">
        <f>AL595</f>
        <v>1</v>
      </c>
      <c r="DB595">
        <f t="shared" si="323"/>
        <v>0</v>
      </c>
      <c r="DC595">
        <f t="shared" si="324"/>
        <v>0</v>
      </c>
      <c r="DD595" t="s">
        <v>6</v>
      </c>
      <c r="DE595" t="s">
        <v>6</v>
      </c>
      <c r="DF595">
        <f>ROUND(ROUND(AE595,2)*CX595,2)</f>
        <v>0</v>
      </c>
      <c r="DG595">
        <f>ROUND(ROUND(AF595,2)*CX595,2)</f>
        <v>0</v>
      </c>
      <c r="DH595">
        <f>ROUND(ROUND(AG595*AK595,2)*CX595,2)</f>
        <v>0</v>
      </c>
      <c r="DI595">
        <f t="shared" ref="DI595:DI600" si="327">ROUND(ROUND(AH595,2)*CX595,2)</f>
        <v>0</v>
      </c>
      <c r="DJ595">
        <f>DI595</f>
        <v>0</v>
      </c>
      <c r="DK595">
        <v>0</v>
      </c>
      <c r="DL595" t="s">
        <v>6</v>
      </c>
      <c r="DM595">
        <v>0</v>
      </c>
      <c r="DN595" t="s">
        <v>6</v>
      </c>
      <c r="DO595">
        <v>0</v>
      </c>
    </row>
    <row r="596" spans="1:119" x14ac:dyDescent="0.2">
      <c r="A596">
        <f>ROW(Source!A338)</f>
        <v>338</v>
      </c>
      <c r="B596">
        <v>92854092</v>
      </c>
      <c r="C596">
        <v>92855855</v>
      </c>
      <c r="D596">
        <v>49672767</v>
      </c>
      <c r="E596">
        <v>1</v>
      </c>
      <c r="F596">
        <v>1</v>
      </c>
      <c r="G596">
        <v>1</v>
      </c>
      <c r="H596">
        <v>2</v>
      </c>
      <c r="I596" t="s">
        <v>715</v>
      </c>
      <c r="J596" t="s">
        <v>716</v>
      </c>
      <c r="K596" t="s">
        <v>717</v>
      </c>
      <c r="L596">
        <v>1367</v>
      </c>
      <c r="N596">
        <v>1011</v>
      </c>
      <c r="O596" t="s">
        <v>534</v>
      </c>
      <c r="P596" t="s">
        <v>534</v>
      </c>
      <c r="Q596">
        <v>1</v>
      </c>
      <c r="W596">
        <v>0</v>
      </c>
      <c r="X596">
        <v>1232162608</v>
      </c>
      <c r="Y596">
        <f t="shared" si="322"/>
        <v>0.01</v>
      </c>
      <c r="AA596">
        <v>0</v>
      </c>
      <c r="AB596">
        <v>491.41</v>
      </c>
      <c r="AC596">
        <v>605.48</v>
      </c>
      <c r="AD596">
        <v>0</v>
      </c>
      <c r="AE596">
        <v>0</v>
      </c>
      <c r="AF596">
        <v>31.26</v>
      </c>
      <c r="AG596">
        <v>13.5</v>
      </c>
      <c r="AH596">
        <v>0</v>
      </c>
      <c r="AI596">
        <v>1</v>
      </c>
      <c r="AJ596">
        <v>15.72</v>
      </c>
      <c r="AK596">
        <v>44.85</v>
      </c>
      <c r="AL596">
        <v>1</v>
      </c>
      <c r="AM596">
        <v>4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6</v>
      </c>
      <c r="AT596">
        <v>0.01</v>
      </c>
      <c r="AU596" t="s">
        <v>6</v>
      </c>
      <c r="AV596">
        <v>0</v>
      </c>
      <c r="AW596">
        <v>2</v>
      </c>
      <c r="AX596">
        <v>92855865</v>
      </c>
      <c r="AY596">
        <v>1</v>
      </c>
      <c r="AZ596">
        <v>0</v>
      </c>
      <c r="BA596">
        <v>625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ROUND(Y596*Source!I338*DO596,7)</f>
        <v>0</v>
      </c>
      <c r="CX596">
        <f>ROUND(Y596*Source!I338,7)</f>
        <v>4.8900000000000002E-3</v>
      </c>
      <c r="CY596">
        <f>AB596</f>
        <v>491.41</v>
      </c>
      <c r="CZ596">
        <f>AF596</f>
        <v>31.26</v>
      </c>
      <c r="DA596">
        <f>AJ596</f>
        <v>15.72</v>
      </c>
      <c r="DB596">
        <f t="shared" si="323"/>
        <v>0.31</v>
      </c>
      <c r="DC596">
        <f t="shared" si="324"/>
        <v>0.14000000000000001</v>
      </c>
      <c r="DD596" t="s">
        <v>6</v>
      </c>
      <c r="DE596" t="s">
        <v>6</v>
      </c>
      <c r="DF596">
        <f>ROUND(ROUND(AE596,2)*CX596,2)</f>
        <v>0</v>
      </c>
      <c r="DG596">
        <f>ROUND(ROUND(AF596*AJ596,2)*CX596,2)</f>
        <v>2.4</v>
      </c>
      <c r="DH596">
        <f>ROUND(ROUND(AG596*AK596,2)*CX596,2)</f>
        <v>2.96</v>
      </c>
      <c r="DI596">
        <f t="shared" si="327"/>
        <v>0</v>
      </c>
      <c r="DJ596">
        <f>DG596</f>
        <v>2.4</v>
      </c>
      <c r="DK596">
        <v>0</v>
      </c>
      <c r="DL596" t="s">
        <v>6</v>
      </c>
      <c r="DM596">
        <v>0</v>
      </c>
      <c r="DN596" t="s">
        <v>6</v>
      </c>
      <c r="DO596">
        <v>0</v>
      </c>
    </row>
    <row r="597" spans="1:119" x14ac:dyDescent="0.2">
      <c r="A597">
        <f>ROW(Source!A338)</f>
        <v>338</v>
      </c>
      <c r="B597">
        <v>92854092</v>
      </c>
      <c r="C597">
        <v>92855855</v>
      </c>
      <c r="D597">
        <v>49673503</v>
      </c>
      <c r="E597">
        <v>1</v>
      </c>
      <c r="F597">
        <v>1</v>
      </c>
      <c r="G597">
        <v>1</v>
      </c>
      <c r="H597">
        <v>2</v>
      </c>
      <c r="I597" t="s">
        <v>531</v>
      </c>
      <c r="J597" t="s">
        <v>532</v>
      </c>
      <c r="K597" t="s">
        <v>533</v>
      </c>
      <c r="L597">
        <v>1367</v>
      </c>
      <c r="N597">
        <v>1011</v>
      </c>
      <c r="O597" t="s">
        <v>534</v>
      </c>
      <c r="P597" t="s">
        <v>534</v>
      </c>
      <c r="Q597">
        <v>1</v>
      </c>
      <c r="W597">
        <v>0</v>
      </c>
      <c r="X597">
        <v>509054691</v>
      </c>
      <c r="Y597">
        <f t="shared" si="322"/>
        <v>0.03</v>
      </c>
      <c r="AA597">
        <v>0</v>
      </c>
      <c r="AB597">
        <v>1032.96</v>
      </c>
      <c r="AC597">
        <v>520.26</v>
      </c>
      <c r="AD597">
        <v>0</v>
      </c>
      <c r="AE597">
        <v>0</v>
      </c>
      <c r="AF597">
        <v>65.709999999999994</v>
      </c>
      <c r="AG597">
        <v>11.6</v>
      </c>
      <c r="AH597">
        <v>0</v>
      </c>
      <c r="AI597">
        <v>1</v>
      </c>
      <c r="AJ597">
        <v>15.72</v>
      </c>
      <c r="AK597">
        <v>44.85</v>
      </c>
      <c r="AL597">
        <v>1</v>
      </c>
      <c r="AM597">
        <v>4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6</v>
      </c>
      <c r="AT597">
        <v>0.03</v>
      </c>
      <c r="AU597" t="s">
        <v>6</v>
      </c>
      <c r="AV597">
        <v>0</v>
      </c>
      <c r="AW597">
        <v>2</v>
      </c>
      <c r="AX597">
        <v>92855866</v>
      </c>
      <c r="AY597">
        <v>1</v>
      </c>
      <c r="AZ597">
        <v>0</v>
      </c>
      <c r="BA597">
        <v>626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f>ROUND(Y597*Source!I338*DO597,7)</f>
        <v>0</v>
      </c>
      <c r="CX597">
        <f>ROUND(Y597*Source!I338,7)</f>
        <v>1.4670000000000001E-2</v>
      </c>
      <c r="CY597">
        <f>AB597</f>
        <v>1032.96</v>
      </c>
      <c r="CZ597">
        <f>AF597</f>
        <v>65.709999999999994</v>
      </c>
      <c r="DA597">
        <f>AJ597</f>
        <v>15.72</v>
      </c>
      <c r="DB597">
        <f t="shared" si="323"/>
        <v>1.97</v>
      </c>
      <c r="DC597">
        <f t="shared" si="324"/>
        <v>0.35</v>
      </c>
      <c r="DD597" t="s">
        <v>6</v>
      </c>
      <c r="DE597" t="s">
        <v>6</v>
      </c>
      <c r="DF597">
        <f>ROUND(ROUND(AE597,2)*CX597,2)</f>
        <v>0</v>
      </c>
      <c r="DG597">
        <f>ROUND(ROUND(AF597*AJ597,2)*CX597,2)</f>
        <v>15.15</v>
      </c>
      <c r="DH597">
        <f>ROUND(ROUND(AG597*AK597,2)*CX597,2)</f>
        <v>7.63</v>
      </c>
      <c r="DI597">
        <f t="shared" si="327"/>
        <v>0</v>
      </c>
      <c r="DJ597">
        <f>DG597</f>
        <v>15.15</v>
      </c>
      <c r="DK597">
        <v>0</v>
      </c>
      <c r="DL597" t="s">
        <v>6</v>
      </c>
      <c r="DM597">
        <v>0</v>
      </c>
      <c r="DN597" t="s">
        <v>6</v>
      </c>
      <c r="DO597">
        <v>0</v>
      </c>
    </row>
    <row r="598" spans="1:119" x14ac:dyDescent="0.2">
      <c r="A598">
        <f>ROW(Source!A338)</f>
        <v>338</v>
      </c>
      <c r="B598">
        <v>92854092</v>
      </c>
      <c r="C598">
        <v>92855855</v>
      </c>
      <c r="D598">
        <v>49526680</v>
      </c>
      <c r="E598">
        <v>1</v>
      </c>
      <c r="F598">
        <v>1</v>
      </c>
      <c r="G598">
        <v>1</v>
      </c>
      <c r="H598">
        <v>3</v>
      </c>
      <c r="I598" t="s">
        <v>718</v>
      </c>
      <c r="J598" t="s">
        <v>719</v>
      </c>
      <c r="K598" t="s">
        <v>720</v>
      </c>
      <c r="L598">
        <v>1346</v>
      </c>
      <c r="N598">
        <v>1009</v>
      </c>
      <c r="O598" t="s">
        <v>558</v>
      </c>
      <c r="P598" t="s">
        <v>558</v>
      </c>
      <c r="Q598">
        <v>1</v>
      </c>
      <c r="W598">
        <v>0</v>
      </c>
      <c r="X598">
        <v>1052716416</v>
      </c>
      <c r="Y598">
        <f t="shared" si="322"/>
        <v>0.3</v>
      </c>
      <c r="AA598">
        <v>18.05</v>
      </c>
      <c r="AB598">
        <v>0</v>
      </c>
      <c r="AC598">
        <v>0</v>
      </c>
      <c r="AD598">
        <v>0</v>
      </c>
      <c r="AE598">
        <v>1.82</v>
      </c>
      <c r="AF598">
        <v>0</v>
      </c>
      <c r="AG598">
        <v>0</v>
      </c>
      <c r="AH598">
        <v>0</v>
      </c>
      <c r="AI598">
        <v>9.92</v>
      </c>
      <c r="AJ598">
        <v>1</v>
      </c>
      <c r="AK598">
        <v>1</v>
      </c>
      <c r="AL598">
        <v>1</v>
      </c>
      <c r="AM598">
        <v>4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6</v>
      </c>
      <c r="AT598">
        <v>0.3</v>
      </c>
      <c r="AU598" t="s">
        <v>6</v>
      </c>
      <c r="AV598">
        <v>0</v>
      </c>
      <c r="AW598">
        <v>2</v>
      </c>
      <c r="AX598">
        <v>92855867</v>
      </c>
      <c r="AY598">
        <v>1</v>
      </c>
      <c r="AZ598">
        <v>0</v>
      </c>
      <c r="BA598">
        <v>627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ROUND(Y598*Source!I338,7)</f>
        <v>0.1467</v>
      </c>
      <c r="CY598">
        <f>AA598</f>
        <v>18.05</v>
      </c>
      <c r="CZ598">
        <f>AE598</f>
        <v>1.82</v>
      </c>
      <c r="DA598">
        <f>AI598</f>
        <v>9.92</v>
      </c>
      <c r="DB598">
        <f t="shared" si="323"/>
        <v>0.55000000000000004</v>
      </c>
      <c r="DC598">
        <f t="shared" si="324"/>
        <v>0</v>
      </c>
      <c r="DD598" t="s">
        <v>6</v>
      </c>
      <c r="DE598" t="s">
        <v>6</v>
      </c>
      <c r="DF598">
        <f>ROUND(ROUND(AE598*AI598,2)*CX598,2)</f>
        <v>2.65</v>
      </c>
      <c r="DG598">
        <f>ROUND(ROUND(AF598,2)*CX598,2)</f>
        <v>0</v>
      </c>
      <c r="DH598">
        <f>ROUND(ROUND(AG598,2)*CX598,2)</f>
        <v>0</v>
      </c>
      <c r="DI598">
        <f t="shared" si="327"/>
        <v>0</v>
      </c>
      <c r="DJ598">
        <f>DF598</f>
        <v>2.65</v>
      </c>
      <c r="DK598">
        <v>0</v>
      </c>
      <c r="DL598" t="s">
        <v>6</v>
      </c>
      <c r="DM598">
        <v>0</v>
      </c>
      <c r="DN598" t="s">
        <v>6</v>
      </c>
      <c r="DO598">
        <v>0</v>
      </c>
    </row>
    <row r="599" spans="1:119" x14ac:dyDescent="0.2">
      <c r="A599">
        <f>ROW(Source!A338)</f>
        <v>338</v>
      </c>
      <c r="B599">
        <v>92854092</v>
      </c>
      <c r="C599">
        <v>92855855</v>
      </c>
      <c r="D599">
        <v>49554861</v>
      </c>
      <c r="E599">
        <v>1</v>
      </c>
      <c r="F599">
        <v>1</v>
      </c>
      <c r="G599">
        <v>1</v>
      </c>
      <c r="H599">
        <v>3</v>
      </c>
      <c r="I599" t="s">
        <v>457</v>
      </c>
      <c r="J599" t="s">
        <v>459</v>
      </c>
      <c r="K599" t="s">
        <v>458</v>
      </c>
      <c r="L599">
        <v>1348</v>
      </c>
      <c r="N599">
        <v>1009</v>
      </c>
      <c r="O599" t="s">
        <v>162</v>
      </c>
      <c r="P599" t="s">
        <v>162</v>
      </c>
      <c r="Q599">
        <v>1000</v>
      </c>
      <c r="W599">
        <v>0</v>
      </c>
      <c r="X599">
        <v>-2008292136</v>
      </c>
      <c r="Y599">
        <f t="shared" si="322"/>
        <v>2.46E-2</v>
      </c>
      <c r="AA599">
        <v>359813.48</v>
      </c>
      <c r="AB599">
        <v>0</v>
      </c>
      <c r="AC599">
        <v>0</v>
      </c>
      <c r="AD599">
        <v>0</v>
      </c>
      <c r="AE599">
        <v>36271.519999999997</v>
      </c>
      <c r="AF599">
        <v>0</v>
      </c>
      <c r="AG599">
        <v>0</v>
      </c>
      <c r="AH599">
        <v>0</v>
      </c>
      <c r="AI599">
        <v>9.92</v>
      </c>
      <c r="AJ599">
        <v>1</v>
      </c>
      <c r="AK599">
        <v>1</v>
      </c>
      <c r="AL599">
        <v>1</v>
      </c>
      <c r="AM599">
        <v>0</v>
      </c>
      <c r="AN599">
        <v>0</v>
      </c>
      <c r="AO599">
        <v>0</v>
      </c>
      <c r="AP599">
        <v>1</v>
      </c>
      <c r="AQ599">
        <v>0</v>
      </c>
      <c r="AR599">
        <v>0</v>
      </c>
      <c r="AS599" t="s">
        <v>6</v>
      </c>
      <c r="AT599">
        <v>2.46E-2</v>
      </c>
      <c r="AU599" t="s">
        <v>6</v>
      </c>
      <c r="AV599">
        <v>0</v>
      </c>
      <c r="AW599">
        <v>1</v>
      </c>
      <c r="AX599">
        <v>-1</v>
      </c>
      <c r="AY599">
        <v>0</v>
      </c>
      <c r="AZ599">
        <v>0</v>
      </c>
      <c r="BA599" t="s">
        <v>6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ROUND(Y599*Source!I338,7)</f>
        <v>1.2029400000000001E-2</v>
      </c>
      <c r="CY599">
        <f>AA599</f>
        <v>359813.48</v>
      </c>
      <c r="CZ599">
        <f>AE599</f>
        <v>36271.519999999997</v>
      </c>
      <c r="DA599">
        <f>AI599</f>
        <v>9.92</v>
      </c>
      <c r="DB599">
        <f t="shared" si="323"/>
        <v>892.28</v>
      </c>
      <c r="DC599">
        <f t="shared" si="324"/>
        <v>0</v>
      </c>
      <c r="DD599" t="s">
        <v>6</v>
      </c>
      <c r="DE599" t="s">
        <v>6</v>
      </c>
      <c r="DF599">
        <f>ROUND(ROUND(AE599*AI599,2)*CX599,2)</f>
        <v>4328.34</v>
      </c>
      <c r="DG599">
        <f>ROUND(ROUND(AF599,2)*CX599,2)</f>
        <v>0</v>
      </c>
      <c r="DH599">
        <f>ROUND(ROUND(AG599,2)*CX599,2)</f>
        <v>0</v>
      </c>
      <c r="DI599">
        <f t="shared" si="327"/>
        <v>0</v>
      </c>
      <c r="DJ599">
        <f>DF599</f>
        <v>4328.34</v>
      </c>
      <c r="DK599">
        <v>0</v>
      </c>
      <c r="DL599" t="s">
        <v>6</v>
      </c>
      <c r="DM599">
        <v>0</v>
      </c>
      <c r="DN599" t="s">
        <v>6</v>
      </c>
      <c r="DO599">
        <v>0</v>
      </c>
    </row>
    <row r="600" spans="1:119" x14ac:dyDescent="0.2">
      <c r="A600">
        <f>ROW(Source!A338)</f>
        <v>338</v>
      </c>
      <c r="B600">
        <v>92854092</v>
      </c>
      <c r="C600">
        <v>92855855</v>
      </c>
      <c r="D600">
        <v>49555191</v>
      </c>
      <c r="E600">
        <v>1</v>
      </c>
      <c r="F600">
        <v>1</v>
      </c>
      <c r="G600">
        <v>1</v>
      </c>
      <c r="H600">
        <v>3</v>
      </c>
      <c r="I600" t="s">
        <v>721</v>
      </c>
      <c r="J600" t="s">
        <v>722</v>
      </c>
      <c r="K600" t="s">
        <v>723</v>
      </c>
      <c r="L600">
        <v>1346</v>
      </c>
      <c r="N600">
        <v>1009</v>
      </c>
      <c r="O600" t="s">
        <v>558</v>
      </c>
      <c r="P600" t="s">
        <v>558</v>
      </c>
      <c r="Q600">
        <v>1</v>
      </c>
      <c r="W600">
        <v>0</v>
      </c>
      <c r="X600">
        <v>1361383244</v>
      </c>
      <c r="Y600">
        <f t="shared" si="322"/>
        <v>2.7</v>
      </c>
      <c r="AA600">
        <v>323.39</v>
      </c>
      <c r="AB600">
        <v>0</v>
      </c>
      <c r="AC600">
        <v>0</v>
      </c>
      <c r="AD600">
        <v>0</v>
      </c>
      <c r="AE600">
        <v>32.6</v>
      </c>
      <c r="AF600">
        <v>0</v>
      </c>
      <c r="AG600">
        <v>0</v>
      </c>
      <c r="AH600">
        <v>0</v>
      </c>
      <c r="AI600">
        <v>9.92</v>
      </c>
      <c r="AJ600">
        <v>1</v>
      </c>
      <c r="AK600">
        <v>1</v>
      </c>
      <c r="AL600">
        <v>1</v>
      </c>
      <c r="AM600">
        <v>4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6</v>
      </c>
      <c r="AT600">
        <v>2.7</v>
      </c>
      <c r="AU600" t="s">
        <v>6</v>
      </c>
      <c r="AV600">
        <v>0</v>
      </c>
      <c r="AW600">
        <v>2</v>
      </c>
      <c r="AX600">
        <v>92855869</v>
      </c>
      <c r="AY600">
        <v>1</v>
      </c>
      <c r="AZ600">
        <v>0</v>
      </c>
      <c r="BA600">
        <v>629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ROUND(Y600*Source!I338,7)</f>
        <v>1.3203</v>
      </c>
      <c r="CY600">
        <f>AA600</f>
        <v>323.39</v>
      </c>
      <c r="CZ600">
        <f>AE600</f>
        <v>32.6</v>
      </c>
      <c r="DA600">
        <f>AI600</f>
        <v>9.92</v>
      </c>
      <c r="DB600">
        <f t="shared" si="323"/>
        <v>88.02</v>
      </c>
      <c r="DC600">
        <f t="shared" si="324"/>
        <v>0</v>
      </c>
      <c r="DD600" t="s">
        <v>6</v>
      </c>
      <c r="DE600" t="s">
        <v>6</v>
      </c>
      <c r="DF600">
        <f>ROUND(ROUND(AE600*AI600,2)*CX600,2)</f>
        <v>426.97</v>
      </c>
      <c r="DG600">
        <f>ROUND(ROUND(AF600,2)*CX600,2)</f>
        <v>0</v>
      </c>
      <c r="DH600">
        <f>ROUND(ROUND(AG600,2)*CX600,2)</f>
        <v>0</v>
      </c>
      <c r="DI600">
        <f t="shared" si="327"/>
        <v>0</v>
      </c>
      <c r="DJ600">
        <f>DF600</f>
        <v>426.97</v>
      </c>
      <c r="DK600">
        <v>0</v>
      </c>
      <c r="DL600" t="s">
        <v>6</v>
      </c>
      <c r="DM600">
        <v>0</v>
      </c>
      <c r="DN600" t="s">
        <v>6</v>
      </c>
      <c r="DO600">
        <v>0</v>
      </c>
    </row>
    <row r="601" spans="1:119" x14ac:dyDescent="0.2">
      <c r="A601">
        <f>ROW(Source!A340)</f>
        <v>340</v>
      </c>
      <c r="B601">
        <v>92854092</v>
      </c>
      <c r="C601">
        <v>92855871</v>
      </c>
      <c r="D601">
        <v>48043843</v>
      </c>
      <c r="E601">
        <v>68</v>
      </c>
      <c r="F601">
        <v>1</v>
      </c>
      <c r="G601">
        <v>1</v>
      </c>
      <c r="H601">
        <v>1</v>
      </c>
      <c r="I601" t="s">
        <v>713</v>
      </c>
      <c r="J601" t="s">
        <v>6</v>
      </c>
      <c r="K601" t="s">
        <v>714</v>
      </c>
      <c r="L601">
        <v>1191</v>
      </c>
      <c r="N601">
        <v>1013</v>
      </c>
      <c r="O601" t="s">
        <v>528</v>
      </c>
      <c r="P601" t="s">
        <v>528</v>
      </c>
      <c r="Q601">
        <v>1</v>
      </c>
      <c r="W601">
        <v>0</v>
      </c>
      <c r="X601">
        <v>-1759674247</v>
      </c>
      <c r="Y601">
        <f t="shared" si="322"/>
        <v>36.9</v>
      </c>
      <c r="AA601">
        <v>0</v>
      </c>
      <c r="AB601">
        <v>0</v>
      </c>
      <c r="AC601">
        <v>0</v>
      </c>
      <c r="AD601">
        <v>397.37</v>
      </c>
      <c r="AE601">
        <v>0</v>
      </c>
      <c r="AF601">
        <v>0</v>
      </c>
      <c r="AG601">
        <v>0</v>
      </c>
      <c r="AH601">
        <v>8.86</v>
      </c>
      <c r="AI601">
        <v>1</v>
      </c>
      <c r="AJ601">
        <v>1</v>
      </c>
      <c r="AK601">
        <v>1</v>
      </c>
      <c r="AL601">
        <v>44.85</v>
      </c>
      <c r="AM601">
        <v>4</v>
      </c>
      <c r="AN601">
        <v>0</v>
      </c>
      <c r="AO601">
        <v>1</v>
      </c>
      <c r="AP601">
        <v>0</v>
      </c>
      <c r="AQ601">
        <v>0</v>
      </c>
      <c r="AR601">
        <v>0</v>
      </c>
      <c r="AS601" t="s">
        <v>6</v>
      </c>
      <c r="AT601">
        <v>36.9</v>
      </c>
      <c r="AU601" t="s">
        <v>6</v>
      </c>
      <c r="AV601">
        <v>1</v>
      </c>
      <c r="AW601">
        <v>2</v>
      </c>
      <c r="AX601">
        <v>92855879</v>
      </c>
      <c r="AY601">
        <v>1</v>
      </c>
      <c r="AZ601">
        <v>0</v>
      </c>
      <c r="BA601">
        <v>630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U601">
        <f>ROUND(AT601*Source!I340*AH601*AL601,2)</f>
        <v>909.11</v>
      </c>
      <c r="CV601">
        <f>ROUND(Y601*Source!I340,7)</f>
        <v>2.2877999999999998</v>
      </c>
      <c r="CW601">
        <v>0</v>
      </c>
      <c r="CX601">
        <f>ROUND(Y601*Source!I340,7)</f>
        <v>2.2877999999999998</v>
      </c>
      <c r="CY601">
        <f>AD601</f>
        <v>397.37</v>
      </c>
      <c r="CZ601">
        <f>AH601</f>
        <v>8.86</v>
      </c>
      <c r="DA601">
        <f>AL601</f>
        <v>44.85</v>
      </c>
      <c r="DB601">
        <f t="shared" si="323"/>
        <v>326.93</v>
      </c>
      <c r="DC601">
        <f t="shared" si="324"/>
        <v>0</v>
      </c>
      <c r="DD601" t="s">
        <v>6</v>
      </c>
      <c r="DE601" t="s">
        <v>6</v>
      </c>
      <c r="DF601">
        <f>ROUND(ROUND(AE601,2)*CX601,2)</f>
        <v>0</v>
      </c>
      <c r="DG601">
        <f>ROUND(ROUND(AF601,2)*CX601,2)</f>
        <v>0</v>
      </c>
      <c r="DH601">
        <f>ROUND(ROUND(AG601,2)*CX601,2)</f>
        <v>0</v>
      </c>
      <c r="DI601">
        <f>ROUND(ROUND(AH601*AL601,2)*CX601,2)</f>
        <v>909.1</v>
      </c>
      <c r="DJ601">
        <f>DI601</f>
        <v>909.1</v>
      </c>
      <c r="DK601">
        <v>0</v>
      </c>
      <c r="DL601" t="s">
        <v>6</v>
      </c>
      <c r="DM601">
        <v>0</v>
      </c>
      <c r="DN601" t="s">
        <v>6</v>
      </c>
      <c r="DO601">
        <v>0</v>
      </c>
    </row>
    <row r="602" spans="1:119" x14ac:dyDescent="0.2">
      <c r="A602">
        <f>ROW(Source!A340)</f>
        <v>340</v>
      </c>
      <c r="B602">
        <v>92854092</v>
      </c>
      <c r="C602">
        <v>92855871</v>
      </c>
      <c r="D602">
        <v>48044033</v>
      </c>
      <c r="E602">
        <v>68</v>
      </c>
      <c r="F602">
        <v>1</v>
      </c>
      <c r="G602">
        <v>1</v>
      </c>
      <c r="H602">
        <v>1</v>
      </c>
      <c r="I602" t="s">
        <v>529</v>
      </c>
      <c r="J602" t="s">
        <v>6</v>
      </c>
      <c r="K602" t="s">
        <v>530</v>
      </c>
      <c r="L602">
        <v>1191</v>
      </c>
      <c r="N602">
        <v>1013</v>
      </c>
      <c r="O602" t="s">
        <v>528</v>
      </c>
      <c r="P602" t="s">
        <v>528</v>
      </c>
      <c r="Q602">
        <v>1</v>
      </c>
      <c r="W602">
        <v>0</v>
      </c>
      <c r="X602">
        <v>-1417349443</v>
      </c>
      <c r="Y602">
        <f t="shared" si="322"/>
        <v>0.04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44.85</v>
      </c>
      <c r="AL602">
        <v>1</v>
      </c>
      <c r="AM602">
        <v>4</v>
      </c>
      <c r="AN602">
        <v>0</v>
      </c>
      <c r="AO602">
        <v>1</v>
      </c>
      <c r="AP602">
        <v>0</v>
      </c>
      <c r="AQ602">
        <v>0</v>
      </c>
      <c r="AR602">
        <v>0</v>
      </c>
      <c r="AS602" t="s">
        <v>6</v>
      </c>
      <c r="AT602">
        <v>0.04</v>
      </c>
      <c r="AU602" t="s">
        <v>6</v>
      </c>
      <c r="AV602">
        <v>2</v>
      </c>
      <c r="AW602">
        <v>2</v>
      </c>
      <c r="AX602">
        <v>92855880</v>
      </c>
      <c r="AY602">
        <v>1</v>
      </c>
      <c r="AZ602">
        <v>0</v>
      </c>
      <c r="BA602">
        <v>631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ROUND(Y602*Source!I340,7)</f>
        <v>2.48E-3</v>
      </c>
      <c r="CY602">
        <f>AD602</f>
        <v>0</v>
      </c>
      <c r="CZ602">
        <f>AH602</f>
        <v>0</v>
      </c>
      <c r="DA602">
        <f>AL602</f>
        <v>1</v>
      </c>
      <c r="DB602">
        <f t="shared" si="323"/>
        <v>0</v>
      </c>
      <c r="DC602">
        <f t="shared" si="324"/>
        <v>0</v>
      </c>
      <c r="DD602" t="s">
        <v>6</v>
      </c>
      <c r="DE602" t="s">
        <v>6</v>
      </c>
      <c r="DF602">
        <f>ROUND(ROUND(AE602,2)*CX602,2)</f>
        <v>0</v>
      </c>
      <c r="DG602">
        <f>ROUND(ROUND(AF602,2)*CX602,2)</f>
        <v>0</v>
      </c>
      <c r="DH602">
        <f>ROUND(ROUND(AG602*AK602,2)*CX602,2)</f>
        <v>0</v>
      </c>
      <c r="DI602">
        <f t="shared" ref="DI602:DI607" si="328">ROUND(ROUND(AH602,2)*CX602,2)</f>
        <v>0</v>
      </c>
      <c r="DJ602">
        <f>DI602</f>
        <v>0</v>
      </c>
      <c r="DK602">
        <v>0</v>
      </c>
      <c r="DL602" t="s">
        <v>6</v>
      </c>
      <c r="DM602">
        <v>0</v>
      </c>
      <c r="DN602" t="s">
        <v>6</v>
      </c>
      <c r="DO602">
        <v>0</v>
      </c>
    </row>
    <row r="603" spans="1:119" x14ac:dyDescent="0.2">
      <c r="A603">
        <f>ROW(Source!A340)</f>
        <v>340</v>
      </c>
      <c r="B603">
        <v>92854092</v>
      </c>
      <c r="C603">
        <v>92855871</v>
      </c>
      <c r="D603">
        <v>48205768</v>
      </c>
      <c r="E603">
        <v>1</v>
      </c>
      <c r="F603">
        <v>1</v>
      </c>
      <c r="G603">
        <v>1</v>
      </c>
      <c r="H603">
        <v>2</v>
      </c>
      <c r="I603" t="s">
        <v>715</v>
      </c>
      <c r="J603" t="s">
        <v>716</v>
      </c>
      <c r="K603" t="s">
        <v>717</v>
      </c>
      <c r="L603">
        <v>1367</v>
      </c>
      <c r="N603">
        <v>1011</v>
      </c>
      <c r="O603" t="s">
        <v>534</v>
      </c>
      <c r="P603" t="s">
        <v>534</v>
      </c>
      <c r="Q603">
        <v>1</v>
      </c>
      <c r="W603">
        <v>0</v>
      </c>
      <c r="X603">
        <v>1098214667</v>
      </c>
      <c r="Y603">
        <f t="shared" si="322"/>
        <v>0.01</v>
      </c>
      <c r="AA603">
        <v>0</v>
      </c>
      <c r="AB603">
        <v>491.41</v>
      </c>
      <c r="AC603">
        <v>605.48</v>
      </c>
      <c r="AD603">
        <v>0</v>
      </c>
      <c r="AE603">
        <v>0</v>
      </c>
      <c r="AF603">
        <v>31.26</v>
      </c>
      <c r="AG603">
        <v>13.5</v>
      </c>
      <c r="AH603">
        <v>0</v>
      </c>
      <c r="AI603">
        <v>1</v>
      </c>
      <c r="AJ603">
        <v>15.72</v>
      </c>
      <c r="AK603">
        <v>44.85</v>
      </c>
      <c r="AL603">
        <v>1</v>
      </c>
      <c r="AM603">
        <v>4</v>
      </c>
      <c r="AN603">
        <v>0</v>
      </c>
      <c r="AO603">
        <v>1</v>
      </c>
      <c r="AP603">
        <v>0</v>
      </c>
      <c r="AQ603">
        <v>0</v>
      </c>
      <c r="AR603">
        <v>0</v>
      </c>
      <c r="AS603" t="s">
        <v>6</v>
      </c>
      <c r="AT603">
        <v>0.01</v>
      </c>
      <c r="AU603" t="s">
        <v>6</v>
      </c>
      <c r="AV603">
        <v>0</v>
      </c>
      <c r="AW603">
        <v>2</v>
      </c>
      <c r="AX603">
        <v>92855881</v>
      </c>
      <c r="AY603">
        <v>1</v>
      </c>
      <c r="AZ603">
        <v>0</v>
      </c>
      <c r="BA603">
        <v>632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f>ROUND(Y603*Source!I340*DO603,7)</f>
        <v>0</v>
      </c>
      <c r="CX603">
        <f>ROUND(Y603*Source!I340,7)</f>
        <v>6.2E-4</v>
      </c>
      <c r="CY603">
        <f>AB603</f>
        <v>491.41</v>
      </c>
      <c r="CZ603">
        <f>AF603</f>
        <v>31.26</v>
      </c>
      <c r="DA603">
        <f>AJ603</f>
        <v>15.72</v>
      </c>
      <c r="DB603">
        <f t="shared" si="323"/>
        <v>0.31</v>
      </c>
      <c r="DC603">
        <f t="shared" si="324"/>
        <v>0.14000000000000001</v>
      </c>
      <c r="DD603" t="s">
        <v>6</v>
      </c>
      <c r="DE603" t="s">
        <v>6</v>
      </c>
      <c r="DF603">
        <f>ROUND(ROUND(AE603,2)*CX603,2)</f>
        <v>0</v>
      </c>
      <c r="DG603">
        <f>ROUND(ROUND(AF603*AJ603,2)*CX603,2)</f>
        <v>0.3</v>
      </c>
      <c r="DH603">
        <f>ROUND(ROUND(AG603*AK603,2)*CX603,2)</f>
        <v>0.38</v>
      </c>
      <c r="DI603">
        <f t="shared" si="328"/>
        <v>0</v>
      </c>
      <c r="DJ603">
        <f>DG603</f>
        <v>0.3</v>
      </c>
      <c r="DK603">
        <v>0</v>
      </c>
      <c r="DL603" t="s">
        <v>6</v>
      </c>
      <c r="DM603">
        <v>0</v>
      </c>
      <c r="DN603" t="s">
        <v>6</v>
      </c>
      <c r="DO603">
        <v>0</v>
      </c>
    </row>
    <row r="604" spans="1:119" x14ac:dyDescent="0.2">
      <c r="A604">
        <f>ROW(Source!A340)</f>
        <v>340</v>
      </c>
      <c r="B604">
        <v>92854092</v>
      </c>
      <c r="C604">
        <v>92855871</v>
      </c>
      <c r="D604">
        <v>48206504</v>
      </c>
      <c r="E604">
        <v>1</v>
      </c>
      <c r="F604">
        <v>1</v>
      </c>
      <c r="G604">
        <v>1</v>
      </c>
      <c r="H604">
        <v>2</v>
      </c>
      <c r="I604" t="s">
        <v>531</v>
      </c>
      <c r="J604" t="s">
        <v>532</v>
      </c>
      <c r="K604" t="s">
        <v>533</v>
      </c>
      <c r="L604">
        <v>1367</v>
      </c>
      <c r="N604">
        <v>1011</v>
      </c>
      <c r="O604" t="s">
        <v>534</v>
      </c>
      <c r="P604" t="s">
        <v>534</v>
      </c>
      <c r="Q604">
        <v>1</v>
      </c>
      <c r="W604">
        <v>0</v>
      </c>
      <c r="X604">
        <v>2001246382</v>
      </c>
      <c r="Y604">
        <f t="shared" si="322"/>
        <v>0.03</v>
      </c>
      <c r="AA604">
        <v>0</v>
      </c>
      <c r="AB604">
        <v>1032.96</v>
      </c>
      <c r="AC604">
        <v>520.26</v>
      </c>
      <c r="AD604">
        <v>0</v>
      </c>
      <c r="AE604">
        <v>0</v>
      </c>
      <c r="AF604">
        <v>65.709999999999994</v>
      </c>
      <c r="AG604">
        <v>11.6</v>
      </c>
      <c r="AH604">
        <v>0</v>
      </c>
      <c r="AI604">
        <v>1</v>
      </c>
      <c r="AJ604">
        <v>15.72</v>
      </c>
      <c r="AK604">
        <v>44.85</v>
      </c>
      <c r="AL604">
        <v>1</v>
      </c>
      <c r="AM604">
        <v>4</v>
      </c>
      <c r="AN604">
        <v>0</v>
      </c>
      <c r="AO604">
        <v>1</v>
      </c>
      <c r="AP604">
        <v>0</v>
      </c>
      <c r="AQ604">
        <v>0</v>
      </c>
      <c r="AR604">
        <v>0</v>
      </c>
      <c r="AS604" t="s">
        <v>6</v>
      </c>
      <c r="AT604">
        <v>0.03</v>
      </c>
      <c r="AU604" t="s">
        <v>6</v>
      </c>
      <c r="AV604">
        <v>0</v>
      </c>
      <c r="AW604">
        <v>2</v>
      </c>
      <c r="AX604">
        <v>92855882</v>
      </c>
      <c r="AY604">
        <v>1</v>
      </c>
      <c r="AZ604">
        <v>0</v>
      </c>
      <c r="BA604">
        <v>633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ROUND(Y604*Source!I340*DO604,7)</f>
        <v>0</v>
      </c>
      <c r="CX604">
        <f>ROUND(Y604*Source!I340,7)</f>
        <v>1.8600000000000001E-3</v>
      </c>
      <c r="CY604">
        <f>AB604</f>
        <v>1032.96</v>
      </c>
      <c r="CZ604">
        <f>AF604</f>
        <v>65.709999999999994</v>
      </c>
      <c r="DA604">
        <f>AJ604</f>
        <v>15.72</v>
      </c>
      <c r="DB604">
        <f t="shared" si="323"/>
        <v>1.97</v>
      </c>
      <c r="DC604">
        <f t="shared" si="324"/>
        <v>0.35</v>
      </c>
      <c r="DD604" t="s">
        <v>6</v>
      </c>
      <c r="DE604" t="s">
        <v>6</v>
      </c>
      <c r="DF604">
        <f>ROUND(ROUND(AE604,2)*CX604,2)</f>
        <v>0</v>
      </c>
      <c r="DG604">
        <f>ROUND(ROUND(AF604*AJ604,2)*CX604,2)</f>
        <v>1.92</v>
      </c>
      <c r="DH604">
        <f>ROUND(ROUND(AG604*AK604,2)*CX604,2)</f>
        <v>0.97</v>
      </c>
      <c r="DI604">
        <f t="shared" si="328"/>
        <v>0</v>
      </c>
      <c r="DJ604">
        <f>DG604</f>
        <v>1.92</v>
      </c>
      <c r="DK604">
        <v>0</v>
      </c>
      <c r="DL604" t="s">
        <v>6</v>
      </c>
      <c r="DM604">
        <v>0</v>
      </c>
      <c r="DN604" t="s">
        <v>6</v>
      </c>
      <c r="DO604">
        <v>0</v>
      </c>
    </row>
    <row r="605" spans="1:119" x14ac:dyDescent="0.2">
      <c r="A605">
        <f>ROW(Source!A340)</f>
        <v>340</v>
      </c>
      <c r="B605">
        <v>92854092</v>
      </c>
      <c r="C605">
        <v>92855871</v>
      </c>
      <c r="D605">
        <v>49526680</v>
      </c>
      <c r="E605">
        <v>1</v>
      </c>
      <c r="F605">
        <v>1</v>
      </c>
      <c r="G605">
        <v>1</v>
      </c>
      <c r="H605">
        <v>3</v>
      </c>
      <c r="I605" t="s">
        <v>718</v>
      </c>
      <c r="J605" t="s">
        <v>719</v>
      </c>
      <c r="K605" t="s">
        <v>720</v>
      </c>
      <c r="L605">
        <v>1346</v>
      </c>
      <c r="N605">
        <v>1009</v>
      </c>
      <c r="O605" t="s">
        <v>558</v>
      </c>
      <c r="P605" t="s">
        <v>558</v>
      </c>
      <c r="Q605">
        <v>1</v>
      </c>
      <c r="W605">
        <v>0</v>
      </c>
      <c r="X605">
        <v>1052716416</v>
      </c>
      <c r="Y605">
        <f t="shared" si="322"/>
        <v>0.3</v>
      </c>
      <c r="AA605">
        <v>18.05</v>
      </c>
      <c r="AB605">
        <v>0</v>
      </c>
      <c r="AC605">
        <v>0</v>
      </c>
      <c r="AD605">
        <v>0</v>
      </c>
      <c r="AE605">
        <v>1.82</v>
      </c>
      <c r="AF605">
        <v>0</v>
      </c>
      <c r="AG605">
        <v>0</v>
      </c>
      <c r="AH605">
        <v>0</v>
      </c>
      <c r="AI605">
        <v>9.92</v>
      </c>
      <c r="AJ605">
        <v>1</v>
      </c>
      <c r="AK605">
        <v>1</v>
      </c>
      <c r="AL605">
        <v>1</v>
      </c>
      <c r="AM605">
        <v>4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6</v>
      </c>
      <c r="AT605">
        <v>0.3</v>
      </c>
      <c r="AU605" t="s">
        <v>6</v>
      </c>
      <c r="AV605">
        <v>0</v>
      </c>
      <c r="AW605">
        <v>2</v>
      </c>
      <c r="AX605">
        <v>92855883</v>
      </c>
      <c r="AY605">
        <v>1</v>
      </c>
      <c r="AZ605">
        <v>0</v>
      </c>
      <c r="BA605">
        <v>634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ROUND(Y605*Source!I340,7)</f>
        <v>1.8599999999999998E-2</v>
      </c>
      <c r="CY605">
        <f>AA605</f>
        <v>18.05</v>
      </c>
      <c r="CZ605">
        <f>AE605</f>
        <v>1.82</v>
      </c>
      <c r="DA605">
        <f>AI605</f>
        <v>9.92</v>
      </c>
      <c r="DB605">
        <f t="shared" si="323"/>
        <v>0.55000000000000004</v>
      </c>
      <c r="DC605">
        <f t="shared" si="324"/>
        <v>0</v>
      </c>
      <c r="DD605" t="s">
        <v>6</v>
      </c>
      <c r="DE605" t="s">
        <v>6</v>
      </c>
      <c r="DF605">
        <f>ROUND(ROUND(AE605*AI605,2)*CX605,2)</f>
        <v>0.34</v>
      </c>
      <c r="DG605">
        <f>ROUND(ROUND(AF605,2)*CX605,2)</f>
        <v>0</v>
      </c>
      <c r="DH605">
        <f>ROUND(ROUND(AG605,2)*CX605,2)</f>
        <v>0</v>
      </c>
      <c r="DI605">
        <f t="shared" si="328"/>
        <v>0</v>
      </c>
      <c r="DJ605">
        <f>DF605</f>
        <v>0.34</v>
      </c>
      <c r="DK605">
        <v>0</v>
      </c>
      <c r="DL605" t="s">
        <v>6</v>
      </c>
      <c r="DM605">
        <v>0</v>
      </c>
      <c r="DN605" t="s">
        <v>6</v>
      </c>
      <c r="DO605">
        <v>0</v>
      </c>
    </row>
    <row r="606" spans="1:119" x14ac:dyDescent="0.2">
      <c r="A606">
        <f>ROW(Source!A340)</f>
        <v>340</v>
      </c>
      <c r="B606">
        <v>92854092</v>
      </c>
      <c r="C606">
        <v>92855871</v>
      </c>
      <c r="D606">
        <v>49554861</v>
      </c>
      <c r="E606">
        <v>1</v>
      </c>
      <c r="F606">
        <v>1</v>
      </c>
      <c r="G606">
        <v>1</v>
      </c>
      <c r="H606">
        <v>3</v>
      </c>
      <c r="I606" t="s">
        <v>457</v>
      </c>
      <c r="J606" t="s">
        <v>459</v>
      </c>
      <c r="K606" t="s">
        <v>458</v>
      </c>
      <c r="L606">
        <v>1348</v>
      </c>
      <c r="N606">
        <v>1009</v>
      </c>
      <c r="O606" t="s">
        <v>162</v>
      </c>
      <c r="P606" t="s">
        <v>162</v>
      </c>
      <c r="Q606">
        <v>1000</v>
      </c>
      <c r="W606">
        <v>0</v>
      </c>
      <c r="X606">
        <v>-2008292136</v>
      </c>
      <c r="Y606">
        <f t="shared" si="322"/>
        <v>2.46E-2</v>
      </c>
      <c r="AA606">
        <v>359813.48</v>
      </c>
      <c r="AB606">
        <v>0</v>
      </c>
      <c r="AC606">
        <v>0</v>
      </c>
      <c r="AD606">
        <v>0</v>
      </c>
      <c r="AE606">
        <v>36271.519999999997</v>
      </c>
      <c r="AF606">
        <v>0</v>
      </c>
      <c r="AG606">
        <v>0</v>
      </c>
      <c r="AH606">
        <v>0</v>
      </c>
      <c r="AI606">
        <v>9.92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1</v>
      </c>
      <c r="AQ606">
        <v>0</v>
      </c>
      <c r="AR606">
        <v>0</v>
      </c>
      <c r="AS606" t="s">
        <v>6</v>
      </c>
      <c r="AT606">
        <v>2.46E-2</v>
      </c>
      <c r="AU606" t="s">
        <v>6</v>
      </c>
      <c r="AV606">
        <v>0</v>
      </c>
      <c r="AW606">
        <v>1</v>
      </c>
      <c r="AX606">
        <v>-1</v>
      </c>
      <c r="AY606">
        <v>0</v>
      </c>
      <c r="AZ606">
        <v>0</v>
      </c>
      <c r="BA606" t="s">
        <v>6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ROUND(Y606*Source!I340,7)</f>
        <v>1.5252E-3</v>
      </c>
      <c r="CY606">
        <f>AA606</f>
        <v>359813.48</v>
      </c>
      <c r="CZ606">
        <f>AE606</f>
        <v>36271.519999999997</v>
      </c>
      <c r="DA606">
        <f>AI606</f>
        <v>9.92</v>
      </c>
      <c r="DB606">
        <f t="shared" si="323"/>
        <v>892.28</v>
      </c>
      <c r="DC606">
        <f t="shared" si="324"/>
        <v>0</v>
      </c>
      <c r="DD606" t="s">
        <v>6</v>
      </c>
      <c r="DE606" t="s">
        <v>6</v>
      </c>
      <c r="DF606">
        <f>ROUND(ROUND(AE606*AI606,2)*CX606,2)</f>
        <v>548.79</v>
      </c>
      <c r="DG606">
        <f>ROUND(ROUND(AF606,2)*CX606,2)</f>
        <v>0</v>
      </c>
      <c r="DH606">
        <f>ROUND(ROUND(AG606,2)*CX606,2)</f>
        <v>0</v>
      </c>
      <c r="DI606">
        <f t="shared" si="328"/>
        <v>0</v>
      </c>
      <c r="DJ606">
        <f>DF606</f>
        <v>548.79</v>
      </c>
      <c r="DK606">
        <v>0</v>
      </c>
      <c r="DL606" t="s">
        <v>6</v>
      </c>
      <c r="DM606">
        <v>0</v>
      </c>
      <c r="DN606" t="s">
        <v>6</v>
      </c>
      <c r="DO606">
        <v>0</v>
      </c>
    </row>
    <row r="607" spans="1:119" x14ac:dyDescent="0.2">
      <c r="A607">
        <f>ROW(Source!A340)</f>
        <v>340</v>
      </c>
      <c r="B607">
        <v>92854092</v>
      </c>
      <c r="C607">
        <v>92855871</v>
      </c>
      <c r="D607">
        <v>49555191</v>
      </c>
      <c r="E607">
        <v>1</v>
      </c>
      <c r="F607">
        <v>1</v>
      </c>
      <c r="G607">
        <v>1</v>
      </c>
      <c r="H607">
        <v>3</v>
      </c>
      <c r="I607" t="s">
        <v>721</v>
      </c>
      <c r="J607" t="s">
        <v>722</v>
      </c>
      <c r="K607" t="s">
        <v>723</v>
      </c>
      <c r="L607">
        <v>1346</v>
      </c>
      <c r="N607">
        <v>1009</v>
      </c>
      <c r="O607" t="s">
        <v>558</v>
      </c>
      <c r="P607" t="s">
        <v>558</v>
      </c>
      <c r="Q607">
        <v>1</v>
      </c>
      <c r="W607">
        <v>0</v>
      </c>
      <c r="X607">
        <v>1361383244</v>
      </c>
      <c r="Y607">
        <f t="shared" si="322"/>
        <v>2.7</v>
      </c>
      <c r="AA607">
        <v>323.39</v>
      </c>
      <c r="AB607">
        <v>0</v>
      </c>
      <c r="AC607">
        <v>0</v>
      </c>
      <c r="AD607">
        <v>0</v>
      </c>
      <c r="AE607">
        <v>32.6</v>
      </c>
      <c r="AF607">
        <v>0</v>
      </c>
      <c r="AG607">
        <v>0</v>
      </c>
      <c r="AH607">
        <v>0</v>
      </c>
      <c r="AI607">
        <v>9.92</v>
      </c>
      <c r="AJ607">
        <v>1</v>
      </c>
      <c r="AK607">
        <v>1</v>
      </c>
      <c r="AL607">
        <v>1</v>
      </c>
      <c r="AM607">
        <v>4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6</v>
      </c>
      <c r="AT607">
        <v>2.7</v>
      </c>
      <c r="AU607" t="s">
        <v>6</v>
      </c>
      <c r="AV607">
        <v>0</v>
      </c>
      <c r="AW607">
        <v>2</v>
      </c>
      <c r="AX607">
        <v>92855885</v>
      </c>
      <c r="AY607">
        <v>1</v>
      </c>
      <c r="AZ607">
        <v>0</v>
      </c>
      <c r="BA607">
        <v>636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ROUND(Y607*Source!I340,7)</f>
        <v>0.16739999999999999</v>
      </c>
      <c r="CY607">
        <f>AA607</f>
        <v>323.39</v>
      </c>
      <c r="CZ607">
        <f>AE607</f>
        <v>32.6</v>
      </c>
      <c r="DA607">
        <f>AI607</f>
        <v>9.92</v>
      </c>
      <c r="DB607">
        <f t="shared" si="323"/>
        <v>88.02</v>
      </c>
      <c r="DC607">
        <f t="shared" si="324"/>
        <v>0</v>
      </c>
      <c r="DD607" t="s">
        <v>6</v>
      </c>
      <c r="DE607" t="s">
        <v>6</v>
      </c>
      <c r="DF607">
        <f>ROUND(ROUND(AE607*AI607,2)*CX607,2)</f>
        <v>54.14</v>
      </c>
      <c r="DG607">
        <f>ROUND(ROUND(AF607,2)*CX607,2)</f>
        <v>0</v>
      </c>
      <c r="DH607">
        <f>ROUND(ROUND(AG607,2)*CX607,2)</f>
        <v>0</v>
      </c>
      <c r="DI607">
        <f t="shared" si="328"/>
        <v>0</v>
      </c>
      <c r="DJ607">
        <f>DF607</f>
        <v>54.14</v>
      </c>
      <c r="DK607">
        <v>0</v>
      </c>
      <c r="DL607" t="s">
        <v>6</v>
      </c>
      <c r="DM607">
        <v>0</v>
      </c>
      <c r="DN607" t="s">
        <v>6</v>
      </c>
      <c r="DO60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92854514</v>
      </c>
      <c r="C1">
        <v>92854504</v>
      </c>
      <c r="D1">
        <v>49510731</v>
      </c>
      <c r="E1">
        <v>70</v>
      </c>
      <c r="F1">
        <v>1</v>
      </c>
      <c r="G1">
        <v>1</v>
      </c>
      <c r="H1">
        <v>1</v>
      </c>
      <c r="I1" t="s">
        <v>526</v>
      </c>
      <c r="J1" t="s">
        <v>6</v>
      </c>
      <c r="K1" t="s">
        <v>527</v>
      </c>
      <c r="L1">
        <v>1191</v>
      </c>
      <c r="N1">
        <v>1013</v>
      </c>
      <c r="O1" t="s">
        <v>528</v>
      </c>
      <c r="P1" t="s">
        <v>528</v>
      </c>
      <c r="Q1">
        <v>1</v>
      </c>
      <c r="X1">
        <v>1.47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6</v>
      </c>
      <c r="AG1">
        <v>1.47</v>
      </c>
      <c r="AH1">
        <v>2</v>
      </c>
      <c r="AI1">
        <v>92854505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92854515</v>
      </c>
      <c r="C2">
        <v>92854504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529</v>
      </c>
      <c r="J2" t="s">
        <v>6</v>
      </c>
      <c r="K2" t="s">
        <v>530</v>
      </c>
      <c r="L2">
        <v>1191</v>
      </c>
      <c r="N2">
        <v>1013</v>
      </c>
      <c r="O2" t="s">
        <v>528</v>
      </c>
      <c r="P2" t="s">
        <v>528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0.02</v>
      </c>
      <c r="AH2">
        <v>2</v>
      </c>
      <c r="AI2">
        <v>92854506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92854516</v>
      </c>
      <c r="C3">
        <v>92854504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531</v>
      </c>
      <c r="J3" t="s">
        <v>532</v>
      </c>
      <c r="K3" t="s">
        <v>533</v>
      </c>
      <c r="L3">
        <v>1367</v>
      </c>
      <c r="N3">
        <v>1011</v>
      </c>
      <c r="O3" t="s">
        <v>534</v>
      </c>
      <c r="P3" t="s">
        <v>534</v>
      </c>
      <c r="Q3">
        <v>1</v>
      </c>
      <c r="X3">
        <v>0.02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0.02</v>
      </c>
      <c r="AH3">
        <v>2</v>
      </c>
      <c r="AI3">
        <v>92854507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92854517</v>
      </c>
      <c r="C4">
        <v>92854504</v>
      </c>
      <c r="D4">
        <v>49673715</v>
      </c>
      <c r="E4">
        <v>1</v>
      </c>
      <c r="F4">
        <v>1</v>
      </c>
      <c r="G4">
        <v>1</v>
      </c>
      <c r="H4">
        <v>2</v>
      </c>
      <c r="I4" t="s">
        <v>535</v>
      </c>
      <c r="J4" t="s">
        <v>536</v>
      </c>
      <c r="K4" t="s">
        <v>537</v>
      </c>
      <c r="L4">
        <v>1367</v>
      </c>
      <c r="N4">
        <v>1011</v>
      </c>
      <c r="O4" t="s">
        <v>534</v>
      </c>
      <c r="P4" t="s">
        <v>534</v>
      </c>
      <c r="Q4">
        <v>1</v>
      </c>
      <c r="X4">
        <v>0.35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0.35</v>
      </c>
      <c r="AH4">
        <v>2</v>
      </c>
      <c r="AI4">
        <v>92854508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92854518</v>
      </c>
      <c r="C5">
        <v>92854504</v>
      </c>
      <c r="D5">
        <v>49521237</v>
      </c>
      <c r="E5">
        <v>1</v>
      </c>
      <c r="F5">
        <v>1</v>
      </c>
      <c r="G5">
        <v>1</v>
      </c>
      <c r="H5">
        <v>3</v>
      </c>
      <c r="I5" t="s">
        <v>538</v>
      </c>
      <c r="J5" t="s">
        <v>539</v>
      </c>
      <c r="K5" t="s">
        <v>540</v>
      </c>
      <c r="L5">
        <v>1407</v>
      </c>
      <c r="N5">
        <v>1013</v>
      </c>
      <c r="O5" t="s">
        <v>541</v>
      </c>
      <c r="P5" t="s">
        <v>541</v>
      </c>
      <c r="Q5">
        <v>1</v>
      </c>
      <c r="X5">
        <v>2E-3</v>
      </c>
      <c r="Y5">
        <v>3450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2E-3</v>
      </c>
      <c r="AH5">
        <v>2</v>
      </c>
      <c r="AI5">
        <v>92854509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92854519</v>
      </c>
      <c r="C6">
        <v>92854504</v>
      </c>
      <c r="D6">
        <v>49524301</v>
      </c>
      <c r="E6">
        <v>1</v>
      </c>
      <c r="F6">
        <v>1</v>
      </c>
      <c r="G6">
        <v>1</v>
      </c>
      <c r="H6">
        <v>3</v>
      </c>
      <c r="I6" t="s">
        <v>542</v>
      </c>
      <c r="J6" t="s">
        <v>543</v>
      </c>
      <c r="K6" t="s">
        <v>544</v>
      </c>
      <c r="L6">
        <v>1348</v>
      </c>
      <c r="N6">
        <v>1009</v>
      </c>
      <c r="O6" t="s">
        <v>162</v>
      </c>
      <c r="P6" t="s">
        <v>162</v>
      </c>
      <c r="Q6">
        <v>1000</v>
      </c>
      <c r="X6">
        <v>1.3999999999999999E-4</v>
      </c>
      <c r="Y6">
        <v>10362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1.3999999999999999E-4</v>
      </c>
      <c r="AH6">
        <v>2</v>
      </c>
      <c r="AI6">
        <v>92854510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92854520</v>
      </c>
      <c r="C7">
        <v>92854504</v>
      </c>
      <c r="D7">
        <v>49525471</v>
      </c>
      <c r="E7">
        <v>1</v>
      </c>
      <c r="F7">
        <v>1</v>
      </c>
      <c r="G7">
        <v>1</v>
      </c>
      <c r="H7">
        <v>3</v>
      </c>
      <c r="I7" t="s">
        <v>545</v>
      </c>
      <c r="J7" t="s">
        <v>546</v>
      </c>
      <c r="K7" t="s">
        <v>547</v>
      </c>
      <c r="L7">
        <v>1348</v>
      </c>
      <c r="N7">
        <v>1009</v>
      </c>
      <c r="O7" t="s">
        <v>162</v>
      </c>
      <c r="P7" t="s">
        <v>162</v>
      </c>
      <c r="Q7">
        <v>1000</v>
      </c>
      <c r="X7">
        <v>1.1000000000000001E-3</v>
      </c>
      <c r="Y7">
        <v>14830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1.1000000000000001E-3</v>
      </c>
      <c r="AH7">
        <v>2</v>
      </c>
      <c r="AI7">
        <v>92854511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92854521</v>
      </c>
      <c r="C8">
        <v>92854504</v>
      </c>
      <c r="D8">
        <v>49514257</v>
      </c>
      <c r="E8">
        <v>70</v>
      </c>
      <c r="F8">
        <v>1</v>
      </c>
      <c r="G8">
        <v>1</v>
      </c>
      <c r="H8">
        <v>3</v>
      </c>
      <c r="I8" t="s">
        <v>724</v>
      </c>
      <c r="J8" t="s">
        <v>6</v>
      </c>
      <c r="K8" t="s">
        <v>725</v>
      </c>
      <c r="L8">
        <v>1371</v>
      </c>
      <c r="N8">
        <v>1013</v>
      </c>
      <c r="O8" t="s">
        <v>23</v>
      </c>
      <c r="P8" t="s">
        <v>23</v>
      </c>
      <c r="Q8">
        <v>1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1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92854522</v>
      </c>
      <c r="C9">
        <v>92854504</v>
      </c>
      <c r="D9">
        <v>49515217</v>
      </c>
      <c r="E9">
        <v>70</v>
      </c>
      <c r="F9">
        <v>1</v>
      </c>
      <c r="G9">
        <v>1</v>
      </c>
      <c r="H9">
        <v>3</v>
      </c>
      <c r="I9" t="s">
        <v>726</v>
      </c>
      <c r="J9" t="s">
        <v>6</v>
      </c>
      <c r="K9" t="s">
        <v>727</v>
      </c>
      <c r="L9">
        <v>1371</v>
      </c>
      <c r="N9">
        <v>1013</v>
      </c>
      <c r="O9" t="s">
        <v>23</v>
      </c>
      <c r="P9" t="s">
        <v>23</v>
      </c>
      <c r="Q9">
        <v>1</v>
      </c>
      <c r="X9">
        <v>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6</v>
      </c>
      <c r="AG9">
        <v>2</v>
      </c>
      <c r="AH9">
        <v>3</v>
      </c>
      <c r="AI9">
        <v>-1</v>
      </c>
      <c r="AJ9" t="s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92854534</v>
      </c>
      <c r="C10">
        <v>92854525</v>
      </c>
      <c r="D10">
        <v>49510753</v>
      </c>
      <c r="E10">
        <v>70</v>
      </c>
      <c r="F10">
        <v>1</v>
      </c>
      <c r="G10">
        <v>1</v>
      </c>
      <c r="H10">
        <v>1</v>
      </c>
      <c r="I10" t="s">
        <v>548</v>
      </c>
      <c r="J10" t="s">
        <v>6</v>
      </c>
      <c r="K10" t="s">
        <v>549</v>
      </c>
      <c r="L10">
        <v>1191</v>
      </c>
      <c r="N10">
        <v>1013</v>
      </c>
      <c r="O10" t="s">
        <v>528</v>
      </c>
      <c r="P10" t="s">
        <v>528</v>
      </c>
      <c r="Q10">
        <v>1</v>
      </c>
      <c r="X10">
        <v>0.93</v>
      </c>
      <c r="Y10">
        <v>0</v>
      </c>
      <c r="Z10">
        <v>0</v>
      </c>
      <c r="AA10">
        <v>0</v>
      </c>
      <c r="AB10">
        <v>9.51</v>
      </c>
      <c r="AC10">
        <v>0</v>
      </c>
      <c r="AD10">
        <v>1</v>
      </c>
      <c r="AE10">
        <v>1</v>
      </c>
      <c r="AF10" t="s">
        <v>6</v>
      </c>
      <c r="AG10">
        <v>0.93</v>
      </c>
      <c r="AH10">
        <v>2</v>
      </c>
      <c r="AI10">
        <v>92854526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92854535</v>
      </c>
      <c r="C11">
        <v>92854525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529</v>
      </c>
      <c r="J11" t="s">
        <v>6</v>
      </c>
      <c r="K11" t="s">
        <v>530</v>
      </c>
      <c r="L11">
        <v>1191</v>
      </c>
      <c r="N11">
        <v>1013</v>
      </c>
      <c r="O11" t="s">
        <v>528</v>
      </c>
      <c r="P11" t="s">
        <v>528</v>
      </c>
      <c r="Q11">
        <v>1</v>
      </c>
      <c r="X11">
        <v>0.01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6</v>
      </c>
      <c r="AG11">
        <v>0.01</v>
      </c>
      <c r="AH11">
        <v>2</v>
      </c>
      <c r="AI11">
        <v>92854527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92854536</v>
      </c>
      <c r="C12">
        <v>92854525</v>
      </c>
      <c r="D12">
        <v>49673503</v>
      </c>
      <c r="E12">
        <v>1</v>
      </c>
      <c r="F12">
        <v>1</v>
      </c>
      <c r="G12">
        <v>1</v>
      </c>
      <c r="H12">
        <v>2</v>
      </c>
      <c r="I12" t="s">
        <v>531</v>
      </c>
      <c r="J12" t="s">
        <v>532</v>
      </c>
      <c r="K12" t="s">
        <v>533</v>
      </c>
      <c r="L12">
        <v>1367</v>
      </c>
      <c r="N12">
        <v>1011</v>
      </c>
      <c r="O12" t="s">
        <v>534</v>
      </c>
      <c r="P12" t="s">
        <v>534</v>
      </c>
      <c r="Q12">
        <v>1</v>
      </c>
      <c r="X12">
        <v>0.01</v>
      </c>
      <c r="Y12">
        <v>0</v>
      </c>
      <c r="Z12">
        <v>65.709999999999994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0.01</v>
      </c>
      <c r="AH12">
        <v>2</v>
      </c>
      <c r="AI12">
        <v>92854528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92854537</v>
      </c>
      <c r="C13">
        <v>92854525</v>
      </c>
      <c r="D13">
        <v>49673715</v>
      </c>
      <c r="E13">
        <v>1</v>
      </c>
      <c r="F13">
        <v>1</v>
      </c>
      <c r="G13">
        <v>1</v>
      </c>
      <c r="H13">
        <v>2</v>
      </c>
      <c r="I13" t="s">
        <v>535</v>
      </c>
      <c r="J13" t="s">
        <v>536</v>
      </c>
      <c r="K13" t="s">
        <v>537</v>
      </c>
      <c r="L13">
        <v>1367</v>
      </c>
      <c r="N13">
        <v>1011</v>
      </c>
      <c r="O13" t="s">
        <v>534</v>
      </c>
      <c r="P13" t="s">
        <v>534</v>
      </c>
      <c r="Q13">
        <v>1</v>
      </c>
      <c r="X13">
        <v>0.26</v>
      </c>
      <c r="Y13">
        <v>0</v>
      </c>
      <c r="Z13">
        <v>8.1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0.26</v>
      </c>
      <c r="AH13">
        <v>2</v>
      </c>
      <c r="AI13">
        <v>92854529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92854538</v>
      </c>
      <c r="C14">
        <v>92854525</v>
      </c>
      <c r="D14">
        <v>49521237</v>
      </c>
      <c r="E14">
        <v>1</v>
      </c>
      <c r="F14">
        <v>1</v>
      </c>
      <c r="G14">
        <v>1</v>
      </c>
      <c r="H14">
        <v>3</v>
      </c>
      <c r="I14" t="s">
        <v>538</v>
      </c>
      <c r="J14" t="s">
        <v>539</v>
      </c>
      <c r="K14" t="s">
        <v>540</v>
      </c>
      <c r="L14">
        <v>1407</v>
      </c>
      <c r="N14">
        <v>1013</v>
      </c>
      <c r="O14" t="s">
        <v>541</v>
      </c>
      <c r="P14" t="s">
        <v>541</v>
      </c>
      <c r="Q14">
        <v>1</v>
      </c>
      <c r="X14">
        <v>2E-3</v>
      </c>
      <c r="Y14">
        <v>3450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2E-3</v>
      </c>
      <c r="AH14">
        <v>2</v>
      </c>
      <c r="AI14">
        <v>92854530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92854539</v>
      </c>
      <c r="C15">
        <v>92854525</v>
      </c>
      <c r="D15">
        <v>49524301</v>
      </c>
      <c r="E15">
        <v>1</v>
      </c>
      <c r="F15">
        <v>1</v>
      </c>
      <c r="G15">
        <v>1</v>
      </c>
      <c r="H15">
        <v>3</v>
      </c>
      <c r="I15" t="s">
        <v>542</v>
      </c>
      <c r="J15" t="s">
        <v>543</v>
      </c>
      <c r="K15" t="s">
        <v>544</v>
      </c>
      <c r="L15">
        <v>1348</v>
      </c>
      <c r="N15">
        <v>1009</v>
      </c>
      <c r="O15" t="s">
        <v>162</v>
      </c>
      <c r="P15" t="s">
        <v>162</v>
      </c>
      <c r="Q15">
        <v>1000</v>
      </c>
      <c r="X15">
        <v>1.2E-4</v>
      </c>
      <c r="Y15">
        <v>10362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1.2E-4</v>
      </c>
      <c r="AH15">
        <v>2</v>
      </c>
      <c r="AI15">
        <v>92854531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92854540</v>
      </c>
      <c r="C16">
        <v>92854525</v>
      </c>
      <c r="D16">
        <v>49525470</v>
      </c>
      <c r="E16">
        <v>1</v>
      </c>
      <c r="F16">
        <v>1</v>
      </c>
      <c r="G16">
        <v>1</v>
      </c>
      <c r="H16">
        <v>3</v>
      </c>
      <c r="I16" t="s">
        <v>550</v>
      </c>
      <c r="J16" t="s">
        <v>551</v>
      </c>
      <c r="K16" t="s">
        <v>552</v>
      </c>
      <c r="L16">
        <v>1348</v>
      </c>
      <c r="N16">
        <v>1009</v>
      </c>
      <c r="O16" t="s">
        <v>162</v>
      </c>
      <c r="P16" t="s">
        <v>162</v>
      </c>
      <c r="Q16">
        <v>1000</v>
      </c>
      <c r="X16">
        <v>5.9999999999999995E-4</v>
      </c>
      <c r="Y16">
        <v>15323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5.9999999999999995E-4</v>
      </c>
      <c r="AH16">
        <v>2</v>
      </c>
      <c r="AI16">
        <v>92854532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92854541</v>
      </c>
      <c r="C17">
        <v>92854525</v>
      </c>
      <c r="D17">
        <v>49514291</v>
      </c>
      <c r="E17">
        <v>70</v>
      </c>
      <c r="F17">
        <v>1</v>
      </c>
      <c r="G17">
        <v>1</v>
      </c>
      <c r="H17">
        <v>3</v>
      </c>
      <c r="I17" t="s">
        <v>728</v>
      </c>
      <c r="J17" t="s">
        <v>6</v>
      </c>
      <c r="K17" t="s">
        <v>729</v>
      </c>
      <c r="L17">
        <v>1371</v>
      </c>
      <c r="N17">
        <v>1013</v>
      </c>
      <c r="O17" t="s">
        <v>23</v>
      </c>
      <c r="P17" t="s">
        <v>23</v>
      </c>
      <c r="Q17">
        <v>1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6</v>
      </c>
      <c r="AG17">
        <v>1</v>
      </c>
      <c r="AH17">
        <v>3</v>
      </c>
      <c r="AI17">
        <v>-1</v>
      </c>
      <c r="AJ17" t="s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92854542</v>
      </c>
      <c r="C18">
        <v>92854525</v>
      </c>
      <c r="D18">
        <v>49515217</v>
      </c>
      <c r="E18">
        <v>70</v>
      </c>
      <c r="F18">
        <v>1</v>
      </c>
      <c r="G18">
        <v>1</v>
      </c>
      <c r="H18">
        <v>3</v>
      </c>
      <c r="I18" t="s">
        <v>726</v>
      </c>
      <c r="J18" t="s">
        <v>6</v>
      </c>
      <c r="K18" t="s">
        <v>727</v>
      </c>
      <c r="L18">
        <v>1371</v>
      </c>
      <c r="N18">
        <v>1013</v>
      </c>
      <c r="O18" t="s">
        <v>23</v>
      </c>
      <c r="P18" t="s">
        <v>23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6</v>
      </c>
      <c r="AG18">
        <v>2</v>
      </c>
      <c r="AH18">
        <v>3</v>
      </c>
      <c r="AI18">
        <v>-1</v>
      </c>
      <c r="AJ18" t="s">
        <v>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92854553</v>
      </c>
      <c r="C19">
        <v>92854544</v>
      </c>
      <c r="D19">
        <v>49510749</v>
      </c>
      <c r="E19">
        <v>70</v>
      </c>
      <c r="F19">
        <v>1</v>
      </c>
      <c r="G19">
        <v>1</v>
      </c>
      <c r="H19">
        <v>1</v>
      </c>
      <c r="I19" t="s">
        <v>553</v>
      </c>
      <c r="J19" t="s">
        <v>6</v>
      </c>
      <c r="K19" t="s">
        <v>554</v>
      </c>
      <c r="L19">
        <v>1191</v>
      </c>
      <c r="N19">
        <v>1013</v>
      </c>
      <c r="O19" t="s">
        <v>528</v>
      </c>
      <c r="P19" t="s">
        <v>528</v>
      </c>
      <c r="Q19">
        <v>1</v>
      </c>
      <c r="X19">
        <v>0.41</v>
      </c>
      <c r="Y19">
        <v>0</v>
      </c>
      <c r="Z19">
        <v>0</v>
      </c>
      <c r="AA19">
        <v>0</v>
      </c>
      <c r="AB19">
        <v>9.4</v>
      </c>
      <c r="AC19">
        <v>0</v>
      </c>
      <c r="AD19">
        <v>1</v>
      </c>
      <c r="AE19">
        <v>1</v>
      </c>
      <c r="AF19" t="s">
        <v>6</v>
      </c>
      <c r="AG19">
        <v>0.41</v>
      </c>
      <c r="AH19">
        <v>2</v>
      </c>
      <c r="AI19">
        <v>92854546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92854554</v>
      </c>
      <c r="C20">
        <v>92854544</v>
      </c>
      <c r="D20">
        <v>49510905</v>
      </c>
      <c r="E20">
        <v>70</v>
      </c>
      <c r="F20">
        <v>1</v>
      </c>
      <c r="G20">
        <v>1</v>
      </c>
      <c r="H20">
        <v>1</v>
      </c>
      <c r="I20" t="s">
        <v>529</v>
      </c>
      <c r="J20" t="s">
        <v>6</v>
      </c>
      <c r="K20" t="s">
        <v>530</v>
      </c>
      <c r="L20">
        <v>1191</v>
      </c>
      <c r="N20">
        <v>1013</v>
      </c>
      <c r="O20" t="s">
        <v>528</v>
      </c>
      <c r="P20" t="s">
        <v>528</v>
      </c>
      <c r="Q20">
        <v>1</v>
      </c>
      <c r="X20">
        <v>0.01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6</v>
      </c>
      <c r="AG20">
        <v>0.01</v>
      </c>
      <c r="AH20">
        <v>2</v>
      </c>
      <c r="AI20">
        <v>92854547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92854555</v>
      </c>
      <c r="C21">
        <v>92854544</v>
      </c>
      <c r="D21">
        <v>49673503</v>
      </c>
      <c r="E21">
        <v>1</v>
      </c>
      <c r="F21">
        <v>1</v>
      </c>
      <c r="G21">
        <v>1</v>
      </c>
      <c r="H21">
        <v>2</v>
      </c>
      <c r="I21" t="s">
        <v>531</v>
      </c>
      <c r="J21" t="s">
        <v>532</v>
      </c>
      <c r="K21" t="s">
        <v>533</v>
      </c>
      <c r="L21">
        <v>1367</v>
      </c>
      <c r="N21">
        <v>1011</v>
      </c>
      <c r="O21" t="s">
        <v>534</v>
      </c>
      <c r="P21" t="s">
        <v>534</v>
      </c>
      <c r="Q21">
        <v>1</v>
      </c>
      <c r="X21">
        <v>0.01</v>
      </c>
      <c r="Y21">
        <v>0</v>
      </c>
      <c r="Z21">
        <v>65.709999999999994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0.01</v>
      </c>
      <c r="AH21">
        <v>2</v>
      </c>
      <c r="AI21">
        <v>92854548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92854556</v>
      </c>
      <c r="C22">
        <v>92854544</v>
      </c>
      <c r="D22">
        <v>49523851</v>
      </c>
      <c r="E22">
        <v>1</v>
      </c>
      <c r="F22">
        <v>1</v>
      </c>
      <c r="G22">
        <v>1</v>
      </c>
      <c r="H22">
        <v>3</v>
      </c>
      <c r="I22" t="s">
        <v>555</v>
      </c>
      <c r="J22" t="s">
        <v>556</v>
      </c>
      <c r="K22" t="s">
        <v>557</v>
      </c>
      <c r="L22">
        <v>1346</v>
      </c>
      <c r="N22">
        <v>1009</v>
      </c>
      <c r="O22" t="s">
        <v>558</v>
      </c>
      <c r="P22" t="s">
        <v>558</v>
      </c>
      <c r="Q22">
        <v>1</v>
      </c>
      <c r="X22">
        <v>0.01</v>
      </c>
      <c r="Y22">
        <v>37.29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0.01</v>
      </c>
      <c r="AH22">
        <v>2</v>
      </c>
      <c r="AI22">
        <v>92854549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92854557</v>
      </c>
      <c r="C23">
        <v>92854544</v>
      </c>
      <c r="D23">
        <v>49554500</v>
      </c>
      <c r="E23">
        <v>1</v>
      </c>
      <c r="F23">
        <v>1</v>
      </c>
      <c r="G23">
        <v>1</v>
      </c>
      <c r="H23">
        <v>3</v>
      </c>
      <c r="I23" t="s">
        <v>559</v>
      </c>
      <c r="J23" t="s">
        <v>560</v>
      </c>
      <c r="K23" t="s">
        <v>561</v>
      </c>
      <c r="L23">
        <v>1346</v>
      </c>
      <c r="N23">
        <v>1009</v>
      </c>
      <c r="O23" t="s">
        <v>558</v>
      </c>
      <c r="P23" t="s">
        <v>558</v>
      </c>
      <c r="Q23">
        <v>1</v>
      </c>
      <c r="X23">
        <v>0.02</v>
      </c>
      <c r="Y23">
        <v>15.12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0.02</v>
      </c>
      <c r="AH23">
        <v>2</v>
      </c>
      <c r="AI23">
        <v>92854550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92854558</v>
      </c>
      <c r="C24">
        <v>92854544</v>
      </c>
      <c r="D24">
        <v>49555188</v>
      </c>
      <c r="E24">
        <v>1</v>
      </c>
      <c r="F24">
        <v>1</v>
      </c>
      <c r="G24">
        <v>1</v>
      </c>
      <c r="H24">
        <v>3</v>
      </c>
      <c r="I24" t="s">
        <v>562</v>
      </c>
      <c r="J24" t="s">
        <v>563</v>
      </c>
      <c r="K24" t="s">
        <v>564</v>
      </c>
      <c r="L24">
        <v>1348</v>
      </c>
      <c r="N24">
        <v>1009</v>
      </c>
      <c r="O24" t="s">
        <v>162</v>
      </c>
      <c r="P24" t="s">
        <v>162</v>
      </c>
      <c r="Q24">
        <v>1000</v>
      </c>
      <c r="X24">
        <v>1.0000000000000001E-5</v>
      </c>
      <c r="Y24">
        <v>16950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1.0000000000000001E-5</v>
      </c>
      <c r="AH24">
        <v>2</v>
      </c>
      <c r="AI24">
        <v>92854551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92854569</v>
      </c>
      <c r="C25">
        <v>92854561</v>
      </c>
      <c r="D25">
        <v>49510749</v>
      </c>
      <c r="E25">
        <v>70</v>
      </c>
      <c r="F25">
        <v>1</v>
      </c>
      <c r="G25">
        <v>1</v>
      </c>
      <c r="H25">
        <v>1</v>
      </c>
      <c r="I25" t="s">
        <v>553</v>
      </c>
      <c r="J25" t="s">
        <v>6</v>
      </c>
      <c r="K25" t="s">
        <v>554</v>
      </c>
      <c r="L25">
        <v>1191</v>
      </c>
      <c r="N25">
        <v>1013</v>
      </c>
      <c r="O25" t="s">
        <v>528</v>
      </c>
      <c r="P25" t="s">
        <v>528</v>
      </c>
      <c r="Q25">
        <v>1</v>
      </c>
      <c r="X25">
        <v>7.5</v>
      </c>
      <c r="Y25">
        <v>0</v>
      </c>
      <c r="Z25">
        <v>0</v>
      </c>
      <c r="AA25">
        <v>0</v>
      </c>
      <c r="AB25">
        <v>9.4</v>
      </c>
      <c r="AC25">
        <v>0</v>
      </c>
      <c r="AD25">
        <v>1</v>
      </c>
      <c r="AE25">
        <v>1</v>
      </c>
      <c r="AF25" t="s">
        <v>6</v>
      </c>
      <c r="AG25">
        <v>7.5</v>
      </c>
      <c r="AH25">
        <v>2</v>
      </c>
      <c r="AI25">
        <v>92854562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92854570</v>
      </c>
      <c r="C26">
        <v>92854561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529</v>
      </c>
      <c r="J26" t="s">
        <v>6</v>
      </c>
      <c r="K26" t="s">
        <v>530</v>
      </c>
      <c r="L26">
        <v>1191</v>
      </c>
      <c r="N26">
        <v>1013</v>
      </c>
      <c r="O26" t="s">
        <v>528</v>
      </c>
      <c r="P26" t="s">
        <v>528</v>
      </c>
      <c r="Q26">
        <v>1</v>
      </c>
      <c r="X26">
        <v>0.33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</v>
      </c>
      <c r="AG26">
        <v>0.33</v>
      </c>
      <c r="AH26">
        <v>2</v>
      </c>
      <c r="AI26">
        <v>92854563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92854571</v>
      </c>
      <c r="C27">
        <v>92854561</v>
      </c>
      <c r="D27">
        <v>49672573</v>
      </c>
      <c r="E27">
        <v>1</v>
      </c>
      <c r="F27">
        <v>1</v>
      </c>
      <c r="G27">
        <v>1</v>
      </c>
      <c r="H27">
        <v>2</v>
      </c>
      <c r="I27" t="s">
        <v>565</v>
      </c>
      <c r="J27" t="s">
        <v>566</v>
      </c>
      <c r="K27" t="s">
        <v>567</v>
      </c>
      <c r="L27">
        <v>1367</v>
      </c>
      <c r="N27">
        <v>1011</v>
      </c>
      <c r="O27" t="s">
        <v>534</v>
      </c>
      <c r="P27" t="s">
        <v>534</v>
      </c>
      <c r="Q27">
        <v>1</v>
      </c>
      <c r="X27">
        <v>0.01</v>
      </c>
      <c r="Y27">
        <v>0</v>
      </c>
      <c r="Z27">
        <v>115.4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0.01</v>
      </c>
      <c r="AH27">
        <v>2</v>
      </c>
      <c r="AI27">
        <v>92854564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92854572</v>
      </c>
      <c r="C28">
        <v>92854561</v>
      </c>
      <c r="D28">
        <v>49673503</v>
      </c>
      <c r="E28">
        <v>1</v>
      </c>
      <c r="F28">
        <v>1</v>
      </c>
      <c r="G28">
        <v>1</v>
      </c>
      <c r="H28">
        <v>2</v>
      </c>
      <c r="I28" t="s">
        <v>531</v>
      </c>
      <c r="J28" t="s">
        <v>532</v>
      </c>
      <c r="K28" t="s">
        <v>533</v>
      </c>
      <c r="L28">
        <v>1367</v>
      </c>
      <c r="N28">
        <v>1011</v>
      </c>
      <c r="O28" t="s">
        <v>534</v>
      </c>
      <c r="P28" t="s">
        <v>534</v>
      </c>
      <c r="Q28">
        <v>1</v>
      </c>
      <c r="X28">
        <v>0.32</v>
      </c>
      <c r="Y28">
        <v>0</v>
      </c>
      <c r="Z28">
        <v>65.709999999999994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0.32</v>
      </c>
      <c r="AH28">
        <v>2</v>
      </c>
      <c r="AI28">
        <v>92854565</v>
      </c>
      <c r="AJ28">
        <v>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92854573</v>
      </c>
      <c r="C29">
        <v>92854561</v>
      </c>
      <c r="D29">
        <v>49673715</v>
      </c>
      <c r="E29">
        <v>1</v>
      </c>
      <c r="F29">
        <v>1</v>
      </c>
      <c r="G29">
        <v>1</v>
      </c>
      <c r="H29">
        <v>2</v>
      </c>
      <c r="I29" t="s">
        <v>535</v>
      </c>
      <c r="J29" t="s">
        <v>536</v>
      </c>
      <c r="K29" t="s">
        <v>537</v>
      </c>
      <c r="L29">
        <v>1367</v>
      </c>
      <c r="N29">
        <v>1011</v>
      </c>
      <c r="O29" t="s">
        <v>534</v>
      </c>
      <c r="P29" t="s">
        <v>534</v>
      </c>
      <c r="Q29">
        <v>1</v>
      </c>
      <c r="X29">
        <v>2.4</v>
      </c>
      <c r="Y29">
        <v>0</v>
      </c>
      <c r="Z29">
        <v>8.1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2.4</v>
      </c>
      <c r="AH29">
        <v>2</v>
      </c>
      <c r="AI29">
        <v>92854566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92854574</v>
      </c>
      <c r="C30">
        <v>92854561</v>
      </c>
      <c r="D30">
        <v>49524301</v>
      </c>
      <c r="E30">
        <v>1</v>
      </c>
      <c r="F30">
        <v>1</v>
      </c>
      <c r="G30">
        <v>1</v>
      </c>
      <c r="H30">
        <v>3</v>
      </c>
      <c r="I30" t="s">
        <v>542</v>
      </c>
      <c r="J30" t="s">
        <v>543</v>
      </c>
      <c r="K30" t="s">
        <v>544</v>
      </c>
      <c r="L30">
        <v>1348</v>
      </c>
      <c r="N30">
        <v>1009</v>
      </c>
      <c r="O30" t="s">
        <v>162</v>
      </c>
      <c r="P30" t="s">
        <v>162</v>
      </c>
      <c r="Q30">
        <v>1000</v>
      </c>
      <c r="X30">
        <v>6.9999999999999999E-4</v>
      </c>
      <c r="Y30">
        <v>10362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6.9999999999999999E-4</v>
      </c>
      <c r="AH30">
        <v>2</v>
      </c>
      <c r="AI30">
        <v>92854567</v>
      </c>
      <c r="AJ30">
        <v>31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92854575</v>
      </c>
      <c r="C31">
        <v>92854561</v>
      </c>
      <c r="D31">
        <v>49514598</v>
      </c>
      <c r="E31">
        <v>70</v>
      </c>
      <c r="F31">
        <v>1</v>
      </c>
      <c r="G31">
        <v>1</v>
      </c>
      <c r="H31">
        <v>3</v>
      </c>
      <c r="I31" t="s">
        <v>730</v>
      </c>
      <c r="J31" t="s">
        <v>6</v>
      </c>
      <c r="K31" t="s">
        <v>731</v>
      </c>
      <c r="L31">
        <v>1371</v>
      </c>
      <c r="N31">
        <v>1013</v>
      </c>
      <c r="O31" t="s">
        <v>23</v>
      </c>
      <c r="P31" t="s">
        <v>23</v>
      </c>
      <c r="Q31">
        <v>1</v>
      </c>
      <c r="X31">
        <v>10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10</v>
      </c>
      <c r="AH31">
        <v>3</v>
      </c>
      <c r="AI31">
        <v>-1</v>
      </c>
      <c r="AJ31" t="s">
        <v>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92854586</v>
      </c>
      <c r="C32">
        <v>92854577</v>
      </c>
      <c r="D32">
        <v>48043875</v>
      </c>
      <c r="E32">
        <v>68</v>
      </c>
      <c r="F32">
        <v>1</v>
      </c>
      <c r="G32">
        <v>1</v>
      </c>
      <c r="H32">
        <v>1</v>
      </c>
      <c r="I32" t="s">
        <v>548</v>
      </c>
      <c r="J32" t="s">
        <v>6</v>
      </c>
      <c r="K32" t="s">
        <v>549</v>
      </c>
      <c r="L32">
        <v>1191</v>
      </c>
      <c r="N32">
        <v>1013</v>
      </c>
      <c r="O32" t="s">
        <v>528</v>
      </c>
      <c r="P32" t="s">
        <v>528</v>
      </c>
      <c r="Q32">
        <v>1</v>
      </c>
      <c r="X32">
        <v>0.93</v>
      </c>
      <c r="Y32">
        <v>0</v>
      </c>
      <c r="Z32">
        <v>0</v>
      </c>
      <c r="AA32">
        <v>0</v>
      </c>
      <c r="AB32">
        <v>9.51</v>
      </c>
      <c r="AC32">
        <v>0</v>
      </c>
      <c r="AD32">
        <v>1</v>
      </c>
      <c r="AE32">
        <v>1</v>
      </c>
      <c r="AF32" t="s">
        <v>6</v>
      </c>
      <c r="AG32">
        <v>0.93</v>
      </c>
      <c r="AH32">
        <v>2</v>
      </c>
      <c r="AI32">
        <v>92854578</v>
      </c>
      <c r="AJ32">
        <v>33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92854587</v>
      </c>
      <c r="C33">
        <v>92854577</v>
      </c>
      <c r="D33">
        <v>48044033</v>
      </c>
      <c r="E33">
        <v>68</v>
      </c>
      <c r="F33">
        <v>1</v>
      </c>
      <c r="G33">
        <v>1</v>
      </c>
      <c r="H33">
        <v>1</v>
      </c>
      <c r="I33" t="s">
        <v>529</v>
      </c>
      <c r="J33" t="s">
        <v>6</v>
      </c>
      <c r="K33" t="s">
        <v>530</v>
      </c>
      <c r="L33">
        <v>1191</v>
      </c>
      <c r="N33">
        <v>1013</v>
      </c>
      <c r="O33" t="s">
        <v>528</v>
      </c>
      <c r="P33" t="s">
        <v>528</v>
      </c>
      <c r="Q33">
        <v>1</v>
      </c>
      <c r="X33">
        <v>0.01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6</v>
      </c>
      <c r="AG33">
        <v>0.01</v>
      </c>
      <c r="AH33">
        <v>2</v>
      </c>
      <c r="AI33">
        <v>92854579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92854588</v>
      </c>
      <c r="C34">
        <v>92854577</v>
      </c>
      <c r="D34">
        <v>48206504</v>
      </c>
      <c r="E34">
        <v>1</v>
      </c>
      <c r="F34">
        <v>1</v>
      </c>
      <c r="G34">
        <v>1</v>
      </c>
      <c r="H34">
        <v>2</v>
      </c>
      <c r="I34" t="s">
        <v>531</v>
      </c>
      <c r="J34" t="s">
        <v>532</v>
      </c>
      <c r="K34" t="s">
        <v>533</v>
      </c>
      <c r="L34">
        <v>1367</v>
      </c>
      <c r="N34">
        <v>1011</v>
      </c>
      <c r="O34" t="s">
        <v>534</v>
      </c>
      <c r="P34" t="s">
        <v>534</v>
      </c>
      <c r="Q34">
        <v>1</v>
      </c>
      <c r="X34">
        <v>0.01</v>
      </c>
      <c r="Y34">
        <v>0</v>
      </c>
      <c r="Z34">
        <v>65.709999999999994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0.01</v>
      </c>
      <c r="AH34">
        <v>2</v>
      </c>
      <c r="AI34">
        <v>92854580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92854589</v>
      </c>
      <c r="C35">
        <v>92854577</v>
      </c>
      <c r="D35">
        <v>48206716</v>
      </c>
      <c r="E35">
        <v>1</v>
      </c>
      <c r="F35">
        <v>1</v>
      </c>
      <c r="G35">
        <v>1</v>
      </c>
      <c r="H35">
        <v>2</v>
      </c>
      <c r="I35" t="s">
        <v>535</v>
      </c>
      <c r="J35" t="s">
        <v>536</v>
      </c>
      <c r="K35" t="s">
        <v>537</v>
      </c>
      <c r="L35">
        <v>1367</v>
      </c>
      <c r="N35">
        <v>1011</v>
      </c>
      <c r="O35" t="s">
        <v>534</v>
      </c>
      <c r="P35" t="s">
        <v>534</v>
      </c>
      <c r="Q35">
        <v>1</v>
      </c>
      <c r="X35">
        <v>0.26</v>
      </c>
      <c r="Y35">
        <v>0</v>
      </c>
      <c r="Z35">
        <v>8.1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0.26</v>
      </c>
      <c r="AH35">
        <v>2</v>
      </c>
      <c r="AI35">
        <v>92854581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92854590</v>
      </c>
      <c r="C36">
        <v>92854577</v>
      </c>
      <c r="D36">
        <v>48054356</v>
      </c>
      <c r="E36">
        <v>1</v>
      </c>
      <c r="F36">
        <v>1</v>
      </c>
      <c r="G36">
        <v>1</v>
      </c>
      <c r="H36">
        <v>3</v>
      </c>
      <c r="I36" t="s">
        <v>538</v>
      </c>
      <c r="J36" t="s">
        <v>539</v>
      </c>
      <c r="K36" t="s">
        <v>540</v>
      </c>
      <c r="L36">
        <v>1407</v>
      </c>
      <c r="N36">
        <v>1013</v>
      </c>
      <c r="O36" t="s">
        <v>541</v>
      </c>
      <c r="P36" t="s">
        <v>541</v>
      </c>
      <c r="Q36">
        <v>1</v>
      </c>
      <c r="X36">
        <v>2E-3</v>
      </c>
      <c r="Y36">
        <v>3450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2E-3</v>
      </c>
      <c r="AH36">
        <v>2</v>
      </c>
      <c r="AI36">
        <v>92854582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ROW(Source!A42)</f>
        <v>42</v>
      </c>
      <c r="B37">
        <v>92854591</v>
      </c>
      <c r="C37">
        <v>92854577</v>
      </c>
      <c r="D37">
        <v>48057469</v>
      </c>
      <c r="E37">
        <v>1</v>
      </c>
      <c r="F37">
        <v>1</v>
      </c>
      <c r="G37">
        <v>1</v>
      </c>
      <c r="H37">
        <v>3</v>
      </c>
      <c r="I37" t="s">
        <v>542</v>
      </c>
      <c r="J37" t="s">
        <v>543</v>
      </c>
      <c r="K37" t="s">
        <v>544</v>
      </c>
      <c r="L37">
        <v>1348</v>
      </c>
      <c r="N37">
        <v>1009</v>
      </c>
      <c r="O37" t="s">
        <v>162</v>
      </c>
      <c r="P37" t="s">
        <v>162</v>
      </c>
      <c r="Q37">
        <v>1000</v>
      </c>
      <c r="X37">
        <v>1.2E-4</v>
      </c>
      <c r="Y37">
        <v>10362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1.2E-4</v>
      </c>
      <c r="AH37">
        <v>2</v>
      </c>
      <c r="AI37">
        <v>92854583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ROW(Source!A42)</f>
        <v>42</v>
      </c>
      <c r="B38">
        <v>92854592</v>
      </c>
      <c r="C38">
        <v>92854577</v>
      </c>
      <c r="D38">
        <v>48058676</v>
      </c>
      <c r="E38">
        <v>1</v>
      </c>
      <c r="F38">
        <v>1</v>
      </c>
      <c r="G38">
        <v>1</v>
      </c>
      <c r="H38">
        <v>3</v>
      </c>
      <c r="I38" t="s">
        <v>550</v>
      </c>
      <c r="J38" t="s">
        <v>551</v>
      </c>
      <c r="K38" t="s">
        <v>552</v>
      </c>
      <c r="L38">
        <v>1348</v>
      </c>
      <c r="N38">
        <v>1009</v>
      </c>
      <c r="O38" t="s">
        <v>162</v>
      </c>
      <c r="P38" t="s">
        <v>162</v>
      </c>
      <c r="Q38">
        <v>1000</v>
      </c>
      <c r="X38">
        <v>5.9999999999999995E-4</v>
      </c>
      <c r="Y38">
        <v>15323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5.9999999999999995E-4</v>
      </c>
      <c r="AH38">
        <v>2</v>
      </c>
      <c r="AI38">
        <v>92854584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ROW(Source!A42)</f>
        <v>42</v>
      </c>
      <c r="B39">
        <v>92854593</v>
      </c>
      <c r="C39">
        <v>92854577</v>
      </c>
      <c r="D39">
        <v>48047435</v>
      </c>
      <c r="E39">
        <v>68</v>
      </c>
      <c r="F39">
        <v>1</v>
      </c>
      <c r="G39">
        <v>1</v>
      </c>
      <c r="H39">
        <v>3</v>
      </c>
      <c r="I39" t="s">
        <v>728</v>
      </c>
      <c r="J39" t="s">
        <v>6</v>
      </c>
      <c r="K39" t="s">
        <v>729</v>
      </c>
      <c r="L39">
        <v>1371</v>
      </c>
      <c r="N39">
        <v>1013</v>
      </c>
      <c r="O39" t="s">
        <v>23</v>
      </c>
      <c r="P39" t="s">
        <v>23</v>
      </c>
      <c r="Q39">
        <v>1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6</v>
      </c>
      <c r="AG39">
        <v>1</v>
      </c>
      <c r="AH39">
        <v>3</v>
      </c>
      <c r="AI39">
        <v>-1</v>
      </c>
      <c r="AJ39" t="s">
        <v>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ROW(Source!A42)</f>
        <v>42</v>
      </c>
      <c r="B40">
        <v>92854594</v>
      </c>
      <c r="C40">
        <v>92854577</v>
      </c>
      <c r="D40">
        <v>48048358</v>
      </c>
      <c r="E40">
        <v>68</v>
      </c>
      <c r="F40">
        <v>1</v>
      </c>
      <c r="G40">
        <v>1</v>
      </c>
      <c r="H40">
        <v>3</v>
      </c>
      <c r="I40" t="s">
        <v>726</v>
      </c>
      <c r="J40" t="s">
        <v>6</v>
      </c>
      <c r="K40" t="s">
        <v>727</v>
      </c>
      <c r="L40">
        <v>1371</v>
      </c>
      <c r="N40">
        <v>1013</v>
      </c>
      <c r="O40" t="s">
        <v>23</v>
      </c>
      <c r="P40" t="s">
        <v>23</v>
      </c>
      <c r="Q40">
        <v>1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6</v>
      </c>
      <c r="AG40">
        <v>2</v>
      </c>
      <c r="AH40">
        <v>3</v>
      </c>
      <c r="AI40">
        <v>-1</v>
      </c>
      <c r="AJ40" t="s">
        <v>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92854613</v>
      </c>
      <c r="C41">
        <v>92854596</v>
      </c>
      <c r="D41">
        <v>49510757</v>
      </c>
      <c r="E41">
        <v>70</v>
      </c>
      <c r="F41">
        <v>1</v>
      </c>
      <c r="G41">
        <v>1</v>
      </c>
      <c r="H41">
        <v>1</v>
      </c>
      <c r="I41" t="s">
        <v>568</v>
      </c>
      <c r="J41" t="s">
        <v>6</v>
      </c>
      <c r="K41" t="s">
        <v>569</v>
      </c>
      <c r="L41">
        <v>1191</v>
      </c>
      <c r="N41">
        <v>1013</v>
      </c>
      <c r="O41" t="s">
        <v>528</v>
      </c>
      <c r="P41" t="s">
        <v>528</v>
      </c>
      <c r="Q41">
        <v>1</v>
      </c>
      <c r="X41">
        <v>33.700000000000003</v>
      </c>
      <c r="Y41">
        <v>0</v>
      </c>
      <c r="Z41">
        <v>0</v>
      </c>
      <c r="AA41">
        <v>0</v>
      </c>
      <c r="AB41">
        <v>9.6199999999999992</v>
      </c>
      <c r="AC41">
        <v>0</v>
      </c>
      <c r="AD41">
        <v>1</v>
      </c>
      <c r="AE41">
        <v>1</v>
      </c>
      <c r="AF41" t="s">
        <v>6</v>
      </c>
      <c r="AG41">
        <v>33.700000000000003</v>
      </c>
      <c r="AH41">
        <v>2</v>
      </c>
      <c r="AI41">
        <v>92854597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92854614</v>
      </c>
      <c r="C42">
        <v>92854596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529</v>
      </c>
      <c r="J42" t="s">
        <v>6</v>
      </c>
      <c r="K42" t="s">
        <v>530</v>
      </c>
      <c r="L42">
        <v>1191</v>
      </c>
      <c r="N42">
        <v>1013</v>
      </c>
      <c r="O42" t="s">
        <v>528</v>
      </c>
      <c r="P42" t="s">
        <v>528</v>
      </c>
      <c r="Q42">
        <v>1</v>
      </c>
      <c r="X42">
        <v>0.54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6</v>
      </c>
      <c r="AG42">
        <v>0.54</v>
      </c>
      <c r="AH42">
        <v>2</v>
      </c>
      <c r="AI42">
        <v>92854598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92854615</v>
      </c>
      <c r="C43">
        <v>92854596</v>
      </c>
      <c r="D43">
        <v>49672515</v>
      </c>
      <c r="E43">
        <v>1</v>
      </c>
      <c r="F43">
        <v>1</v>
      </c>
      <c r="G43">
        <v>1</v>
      </c>
      <c r="H43">
        <v>2</v>
      </c>
      <c r="I43" t="s">
        <v>570</v>
      </c>
      <c r="J43" t="s">
        <v>571</v>
      </c>
      <c r="K43" t="s">
        <v>572</v>
      </c>
      <c r="L43">
        <v>1367</v>
      </c>
      <c r="N43">
        <v>1011</v>
      </c>
      <c r="O43" t="s">
        <v>534</v>
      </c>
      <c r="P43" t="s">
        <v>534</v>
      </c>
      <c r="Q43">
        <v>1</v>
      </c>
      <c r="X43">
        <v>0.08</v>
      </c>
      <c r="Y43">
        <v>0</v>
      </c>
      <c r="Z43">
        <v>86.4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0.08</v>
      </c>
      <c r="AH43">
        <v>2</v>
      </c>
      <c r="AI43">
        <v>92854599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92854616</v>
      </c>
      <c r="C44">
        <v>92854596</v>
      </c>
      <c r="D44">
        <v>49672573</v>
      </c>
      <c r="E44">
        <v>1</v>
      </c>
      <c r="F44">
        <v>1</v>
      </c>
      <c r="G44">
        <v>1</v>
      </c>
      <c r="H44">
        <v>2</v>
      </c>
      <c r="I44" t="s">
        <v>565</v>
      </c>
      <c r="J44" t="s">
        <v>566</v>
      </c>
      <c r="K44" t="s">
        <v>567</v>
      </c>
      <c r="L44">
        <v>1367</v>
      </c>
      <c r="N44">
        <v>1011</v>
      </c>
      <c r="O44" t="s">
        <v>534</v>
      </c>
      <c r="P44" t="s">
        <v>534</v>
      </c>
      <c r="Q44">
        <v>1</v>
      </c>
      <c r="X44">
        <v>0.06</v>
      </c>
      <c r="Y44">
        <v>0</v>
      </c>
      <c r="Z44">
        <v>115.4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0.06</v>
      </c>
      <c r="AH44">
        <v>2</v>
      </c>
      <c r="AI44">
        <v>92854600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92854617</v>
      </c>
      <c r="C45">
        <v>92854596</v>
      </c>
      <c r="D45">
        <v>49673503</v>
      </c>
      <c r="E45">
        <v>1</v>
      </c>
      <c r="F45">
        <v>1</v>
      </c>
      <c r="G45">
        <v>1</v>
      </c>
      <c r="H45">
        <v>2</v>
      </c>
      <c r="I45" t="s">
        <v>531</v>
      </c>
      <c r="J45" t="s">
        <v>532</v>
      </c>
      <c r="K45" t="s">
        <v>533</v>
      </c>
      <c r="L45">
        <v>1367</v>
      </c>
      <c r="N45">
        <v>1011</v>
      </c>
      <c r="O45" t="s">
        <v>534</v>
      </c>
      <c r="P45" t="s">
        <v>534</v>
      </c>
      <c r="Q45">
        <v>1</v>
      </c>
      <c r="X45">
        <v>0.4</v>
      </c>
      <c r="Y45">
        <v>0</v>
      </c>
      <c r="Z45">
        <v>65.709999999999994</v>
      </c>
      <c r="AA45">
        <v>11.6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0.4</v>
      </c>
      <c r="AH45">
        <v>2</v>
      </c>
      <c r="AI45">
        <v>92854601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92854618</v>
      </c>
      <c r="C46">
        <v>92854596</v>
      </c>
      <c r="D46">
        <v>49673658</v>
      </c>
      <c r="E46">
        <v>1</v>
      </c>
      <c r="F46">
        <v>1</v>
      </c>
      <c r="G46">
        <v>1</v>
      </c>
      <c r="H46">
        <v>2</v>
      </c>
      <c r="I46" t="s">
        <v>573</v>
      </c>
      <c r="J46" t="s">
        <v>574</v>
      </c>
      <c r="K46" t="s">
        <v>575</v>
      </c>
      <c r="L46">
        <v>1367</v>
      </c>
      <c r="N46">
        <v>1011</v>
      </c>
      <c r="O46" t="s">
        <v>534</v>
      </c>
      <c r="P46" t="s">
        <v>534</v>
      </c>
      <c r="Q46">
        <v>1</v>
      </c>
      <c r="X46">
        <v>1.19</v>
      </c>
      <c r="Y46">
        <v>0</v>
      </c>
      <c r="Z46">
        <v>1.2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1.19</v>
      </c>
      <c r="AH46">
        <v>2</v>
      </c>
      <c r="AI46">
        <v>92854602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92854619</v>
      </c>
      <c r="C47">
        <v>92854596</v>
      </c>
      <c r="D47">
        <v>49521586</v>
      </c>
      <c r="E47">
        <v>1</v>
      </c>
      <c r="F47">
        <v>1</v>
      </c>
      <c r="G47">
        <v>1</v>
      </c>
      <c r="H47">
        <v>3</v>
      </c>
      <c r="I47" t="s">
        <v>576</v>
      </c>
      <c r="J47" t="s">
        <v>577</v>
      </c>
      <c r="K47" t="s">
        <v>578</v>
      </c>
      <c r="L47">
        <v>1348</v>
      </c>
      <c r="N47">
        <v>1009</v>
      </c>
      <c r="O47" t="s">
        <v>162</v>
      </c>
      <c r="P47" t="s">
        <v>162</v>
      </c>
      <c r="Q47">
        <v>1000</v>
      </c>
      <c r="X47">
        <v>1.9000000000000001E-4</v>
      </c>
      <c r="Y47">
        <v>30540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1.9000000000000001E-4</v>
      </c>
      <c r="AH47">
        <v>2</v>
      </c>
      <c r="AI47">
        <v>92854603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92854620</v>
      </c>
      <c r="C48">
        <v>92854596</v>
      </c>
      <c r="D48">
        <v>49521602</v>
      </c>
      <c r="E48">
        <v>1</v>
      </c>
      <c r="F48">
        <v>1</v>
      </c>
      <c r="G48">
        <v>1</v>
      </c>
      <c r="H48">
        <v>3</v>
      </c>
      <c r="I48" t="s">
        <v>579</v>
      </c>
      <c r="J48" t="s">
        <v>580</v>
      </c>
      <c r="K48" t="s">
        <v>581</v>
      </c>
      <c r="L48">
        <v>1339</v>
      </c>
      <c r="N48">
        <v>1007</v>
      </c>
      <c r="O48" t="s">
        <v>392</v>
      </c>
      <c r="P48" t="s">
        <v>392</v>
      </c>
      <c r="Q48">
        <v>1</v>
      </c>
      <c r="X48">
        <v>0.34200000000000003</v>
      </c>
      <c r="Y48">
        <v>6.22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0.34200000000000003</v>
      </c>
      <c r="AH48">
        <v>2</v>
      </c>
      <c r="AI48">
        <v>92854604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ROW(Source!A44)</f>
        <v>44</v>
      </c>
      <c r="B49">
        <v>92854621</v>
      </c>
      <c r="C49">
        <v>92854596</v>
      </c>
      <c r="D49">
        <v>49523203</v>
      </c>
      <c r="E49">
        <v>1</v>
      </c>
      <c r="F49">
        <v>1</v>
      </c>
      <c r="G49">
        <v>1</v>
      </c>
      <c r="H49">
        <v>3</v>
      </c>
      <c r="I49" t="s">
        <v>582</v>
      </c>
      <c r="J49" t="s">
        <v>583</v>
      </c>
      <c r="K49" t="s">
        <v>584</v>
      </c>
      <c r="L49">
        <v>1339</v>
      </c>
      <c r="N49">
        <v>1007</v>
      </c>
      <c r="O49" t="s">
        <v>392</v>
      </c>
      <c r="P49" t="s">
        <v>392</v>
      </c>
      <c r="Q49">
        <v>1</v>
      </c>
      <c r="X49">
        <v>0.25</v>
      </c>
      <c r="Y49">
        <v>2.44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0.25</v>
      </c>
      <c r="AH49">
        <v>2</v>
      </c>
      <c r="AI49">
        <v>92854605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ROW(Source!A44)</f>
        <v>44</v>
      </c>
      <c r="B50">
        <v>92854622</v>
      </c>
      <c r="C50">
        <v>92854596</v>
      </c>
      <c r="D50">
        <v>49523851</v>
      </c>
      <c r="E50">
        <v>1</v>
      </c>
      <c r="F50">
        <v>1</v>
      </c>
      <c r="G50">
        <v>1</v>
      </c>
      <c r="H50">
        <v>3</v>
      </c>
      <c r="I50" t="s">
        <v>555</v>
      </c>
      <c r="J50" t="s">
        <v>556</v>
      </c>
      <c r="K50" t="s">
        <v>557</v>
      </c>
      <c r="L50">
        <v>1346</v>
      </c>
      <c r="N50">
        <v>1009</v>
      </c>
      <c r="O50" t="s">
        <v>558</v>
      </c>
      <c r="P50" t="s">
        <v>558</v>
      </c>
      <c r="Q50">
        <v>1</v>
      </c>
      <c r="X50">
        <v>0.05</v>
      </c>
      <c r="Y50">
        <v>37.29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0.05</v>
      </c>
      <c r="AH50">
        <v>2</v>
      </c>
      <c r="AI50">
        <v>92854606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ROW(Source!A44)</f>
        <v>44</v>
      </c>
      <c r="B51">
        <v>92854623</v>
      </c>
      <c r="C51">
        <v>92854596</v>
      </c>
      <c r="D51">
        <v>49524232</v>
      </c>
      <c r="E51">
        <v>1</v>
      </c>
      <c r="F51">
        <v>1</v>
      </c>
      <c r="G51">
        <v>1</v>
      </c>
      <c r="H51">
        <v>3</v>
      </c>
      <c r="I51" t="s">
        <v>585</v>
      </c>
      <c r="J51" t="s">
        <v>586</v>
      </c>
      <c r="K51" t="s">
        <v>587</v>
      </c>
      <c r="L51">
        <v>1348</v>
      </c>
      <c r="N51">
        <v>1009</v>
      </c>
      <c r="O51" t="s">
        <v>162</v>
      </c>
      <c r="P51" t="s">
        <v>162</v>
      </c>
      <c r="Q51">
        <v>1000</v>
      </c>
      <c r="X51">
        <v>4.0000000000000002E-4</v>
      </c>
      <c r="Y51">
        <v>13560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4.0000000000000002E-4</v>
      </c>
      <c r="AH51">
        <v>2</v>
      </c>
      <c r="AI51">
        <v>92854607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ROW(Source!A44)</f>
        <v>44</v>
      </c>
      <c r="B52">
        <v>92854624</v>
      </c>
      <c r="C52">
        <v>92854596</v>
      </c>
      <c r="D52">
        <v>49527729</v>
      </c>
      <c r="E52">
        <v>1</v>
      </c>
      <c r="F52">
        <v>1</v>
      </c>
      <c r="G52">
        <v>1</v>
      </c>
      <c r="H52">
        <v>3</v>
      </c>
      <c r="I52" t="s">
        <v>588</v>
      </c>
      <c r="J52" t="s">
        <v>589</v>
      </c>
      <c r="K52" t="s">
        <v>590</v>
      </c>
      <c r="L52">
        <v>1346</v>
      </c>
      <c r="N52">
        <v>1009</v>
      </c>
      <c r="O52" t="s">
        <v>558</v>
      </c>
      <c r="P52" t="s">
        <v>558</v>
      </c>
      <c r="Q52">
        <v>1</v>
      </c>
      <c r="X52">
        <v>8.9999999999999998E-4</v>
      </c>
      <c r="Y52">
        <v>2.15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8.9999999999999998E-4</v>
      </c>
      <c r="AH52">
        <v>2</v>
      </c>
      <c r="AI52">
        <v>92854608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92854625</v>
      </c>
      <c r="C53">
        <v>92854596</v>
      </c>
      <c r="D53">
        <v>49554500</v>
      </c>
      <c r="E53">
        <v>1</v>
      </c>
      <c r="F53">
        <v>1</v>
      </c>
      <c r="G53">
        <v>1</v>
      </c>
      <c r="H53">
        <v>3</v>
      </c>
      <c r="I53" t="s">
        <v>559</v>
      </c>
      <c r="J53" t="s">
        <v>560</v>
      </c>
      <c r="K53" t="s">
        <v>561</v>
      </c>
      <c r="L53">
        <v>1346</v>
      </c>
      <c r="N53">
        <v>1009</v>
      </c>
      <c r="O53" t="s">
        <v>558</v>
      </c>
      <c r="P53" t="s">
        <v>558</v>
      </c>
      <c r="Q53">
        <v>1</v>
      </c>
      <c r="X53">
        <v>0.44</v>
      </c>
      <c r="Y53">
        <v>15.12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0.44</v>
      </c>
      <c r="AH53">
        <v>2</v>
      </c>
      <c r="AI53">
        <v>92854609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92854626</v>
      </c>
      <c r="C54">
        <v>92854596</v>
      </c>
      <c r="D54">
        <v>49555188</v>
      </c>
      <c r="E54">
        <v>1</v>
      </c>
      <c r="F54">
        <v>1</v>
      </c>
      <c r="G54">
        <v>1</v>
      </c>
      <c r="H54">
        <v>3</v>
      </c>
      <c r="I54" t="s">
        <v>562</v>
      </c>
      <c r="J54" t="s">
        <v>563</v>
      </c>
      <c r="K54" t="s">
        <v>564</v>
      </c>
      <c r="L54">
        <v>1348</v>
      </c>
      <c r="N54">
        <v>1009</v>
      </c>
      <c r="O54" t="s">
        <v>162</v>
      </c>
      <c r="P54" t="s">
        <v>162</v>
      </c>
      <c r="Q54">
        <v>1000</v>
      </c>
      <c r="X54">
        <v>5.2999999999999998E-4</v>
      </c>
      <c r="Y54">
        <v>16950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5.2999999999999998E-4</v>
      </c>
      <c r="AH54">
        <v>2</v>
      </c>
      <c r="AI54">
        <v>92854610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92854627</v>
      </c>
      <c r="C55">
        <v>92854596</v>
      </c>
      <c r="D55">
        <v>49514299</v>
      </c>
      <c r="E55">
        <v>70</v>
      </c>
      <c r="F55">
        <v>1</v>
      </c>
      <c r="G55">
        <v>1</v>
      </c>
      <c r="H55">
        <v>3</v>
      </c>
      <c r="I55" t="s">
        <v>732</v>
      </c>
      <c r="J55" t="s">
        <v>6</v>
      </c>
      <c r="K55" t="s">
        <v>733</v>
      </c>
      <c r="L55">
        <v>1371</v>
      </c>
      <c r="N55">
        <v>1013</v>
      </c>
      <c r="O55" t="s">
        <v>23</v>
      </c>
      <c r="P55" t="s">
        <v>23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6</v>
      </c>
      <c r="AG55">
        <v>0</v>
      </c>
      <c r="AH55">
        <v>3</v>
      </c>
      <c r="AI55">
        <v>-1</v>
      </c>
      <c r="AJ55" t="s">
        <v>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92854628</v>
      </c>
      <c r="C56">
        <v>92854596</v>
      </c>
      <c r="D56">
        <v>49514448</v>
      </c>
      <c r="E56">
        <v>70</v>
      </c>
      <c r="F56">
        <v>1</v>
      </c>
      <c r="G56">
        <v>1</v>
      </c>
      <c r="H56">
        <v>3</v>
      </c>
      <c r="I56" t="s">
        <v>734</v>
      </c>
      <c r="J56" t="s">
        <v>6</v>
      </c>
      <c r="K56" t="s">
        <v>735</v>
      </c>
      <c r="L56">
        <v>1301</v>
      </c>
      <c r="N56">
        <v>1003</v>
      </c>
      <c r="O56" t="s">
        <v>88</v>
      </c>
      <c r="P56" t="s">
        <v>88</v>
      </c>
      <c r="Q56">
        <v>1</v>
      </c>
      <c r="X56">
        <v>100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6</v>
      </c>
      <c r="AG56">
        <v>100</v>
      </c>
      <c r="AH56">
        <v>3</v>
      </c>
      <c r="AI56">
        <v>-1</v>
      </c>
      <c r="AJ56" t="s">
        <v>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ROW(Source!A44)</f>
        <v>44</v>
      </c>
      <c r="B57">
        <v>92854629</v>
      </c>
      <c r="C57">
        <v>92854596</v>
      </c>
      <c r="D57">
        <v>49514987</v>
      </c>
      <c r="E57">
        <v>70</v>
      </c>
      <c r="F57">
        <v>1</v>
      </c>
      <c r="G57">
        <v>1</v>
      </c>
      <c r="H57">
        <v>3</v>
      </c>
      <c r="I57" t="s">
        <v>736</v>
      </c>
      <c r="J57" t="s">
        <v>6</v>
      </c>
      <c r="K57" t="s">
        <v>737</v>
      </c>
      <c r="L57">
        <v>1346</v>
      </c>
      <c r="N57">
        <v>1009</v>
      </c>
      <c r="O57" t="s">
        <v>558</v>
      </c>
      <c r="P57" t="s">
        <v>558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6</v>
      </c>
      <c r="AG57">
        <v>0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92854649</v>
      </c>
      <c r="C58">
        <v>92854632</v>
      </c>
      <c r="D58">
        <v>49510757</v>
      </c>
      <c r="E58">
        <v>70</v>
      </c>
      <c r="F58">
        <v>1</v>
      </c>
      <c r="G58">
        <v>1</v>
      </c>
      <c r="H58">
        <v>1</v>
      </c>
      <c r="I58" t="s">
        <v>568</v>
      </c>
      <c r="J58" t="s">
        <v>6</v>
      </c>
      <c r="K58" t="s">
        <v>569</v>
      </c>
      <c r="L58">
        <v>1191</v>
      </c>
      <c r="N58">
        <v>1013</v>
      </c>
      <c r="O58" t="s">
        <v>528</v>
      </c>
      <c r="P58" t="s">
        <v>528</v>
      </c>
      <c r="Q58">
        <v>1</v>
      </c>
      <c r="X58">
        <v>33.700000000000003</v>
      </c>
      <c r="Y58">
        <v>0</v>
      </c>
      <c r="Z58">
        <v>0</v>
      </c>
      <c r="AA58">
        <v>0</v>
      </c>
      <c r="AB58">
        <v>9.6199999999999992</v>
      </c>
      <c r="AC58">
        <v>0</v>
      </c>
      <c r="AD58">
        <v>1</v>
      </c>
      <c r="AE58">
        <v>1</v>
      </c>
      <c r="AF58" t="s">
        <v>6</v>
      </c>
      <c r="AG58">
        <v>33.700000000000003</v>
      </c>
      <c r="AH58">
        <v>2</v>
      </c>
      <c r="AI58">
        <v>92854633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92854650</v>
      </c>
      <c r="C59">
        <v>92854632</v>
      </c>
      <c r="D59">
        <v>49510905</v>
      </c>
      <c r="E59">
        <v>70</v>
      </c>
      <c r="F59">
        <v>1</v>
      </c>
      <c r="G59">
        <v>1</v>
      </c>
      <c r="H59">
        <v>1</v>
      </c>
      <c r="I59" t="s">
        <v>529</v>
      </c>
      <c r="J59" t="s">
        <v>6</v>
      </c>
      <c r="K59" t="s">
        <v>530</v>
      </c>
      <c r="L59">
        <v>1191</v>
      </c>
      <c r="N59">
        <v>1013</v>
      </c>
      <c r="O59" t="s">
        <v>528</v>
      </c>
      <c r="P59" t="s">
        <v>528</v>
      </c>
      <c r="Q59">
        <v>1</v>
      </c>
      <c r="X59">
        <v>0.54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6</v>
      </c>
      <c r="AG59">
        <v>0.54</v>
      </c>
      <c r="AH59">
        <v>2</v>
      </c>
      <c r="AI59">
        <v>92854634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92854651</v>
      </c>
      <c r="C60">
        <v>92854632</v>
      </c>
      <c r="D60">
        <v>49672515</v>
      </c>
      <c r="E60">
        <v>1</v>
      </c>
      <c r="F60">
        <v>1</v>
      </c>
      <c r="G60">
        <v>1</v>
      </c>
      <c r="H60">
        <v>2</v>
      </c>
      <c r="I60" t="s">
        <v>570</v>
      </c>
      <c r="J60" t="s">
        <v>571</v>
      </c>
      <c r="K60" t="s">
        <v>572</v>
      </c>
      <c r="L60">
        <v>1367</v>
      </c>
      <c r="N60">
        <v>1011</v>
      </c>
      <c r="O60" t="s">
        <v>534</v>
      </c>
      <c r="P60" t="s">
        <v>534</v>
      </c>
      <c r="Q60">
        <v>1</v>
      </c>
      <c r="X60">
        <v>0.08</v>
      </c>
      <c r="Y60">
        <v>0</v>
      </c>
      <c r="Z60">
        <v>86.4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0.08</v>
      </c>
      <c r="AH60">
        <v>2</v>
      </c>
      <c r="AI60">
        <v>92854635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ROW(Source!A47)</f>
        <v>47</v>
      </c>
      <c r="B61">
        <v>92854652</v>
      </c>
      <c r="C61">
        <v>92854632</v>
      </c>
      <c r="D61">
        <v>49672573</v>
      </c>
      <c r="E61">
        <v>1</v>
      </c>
      <c r="F61">
        <v>1</v>
      </c>
      <c r="G61">
        <v>1</v>
      </c>
      <c r="H61">
        <v>2</v>
      </c>
      <c r="I61" t="s">
        <v>565</v>
      </c>
      <c r="J61" t="s">
        <v>566</v>
      </c>
      <c r="K61" t="s">
        <v>567</v>
      </c>
      <c r="L61">
        <v>1367</v>
      </c>
      <c r="N61">
        <v>1011</v>
      </c>
      <c r="O61" t="s">
        <v>534</v>
      </c>
      <c r="P61" t="s">
        <v>534</v>
      </c>
      <c r="Q61">
        <v>1</v>
      </c>
      <c r="X61">
        <v>0.06</v>
      </c>
      <c r="Y61">
        <v>0</v>
      </c>
      <c r="Z61">
        <v>115.4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0.06</v>
      </c>
      <c r="AH61">
        <v>2</v>
      </c>
      <c r="AI61">
        <v>92854636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ROW(Source!A47)</f>
        <v>47</v>
      </c>
      <c r="B62">
        <v>92854653</v>
      </c>
      <c r="C62">
        <v>92854632</v>
      </c>
      <c r="D62">
        <v>49673503</v>
      </c>
      <c r="E62">
        <v>1</v>
      </c>
      <c r="F62">
        <v>1</v>
      </c>
      <c r="G62">
        <v>1</v>
      </c>
      <c r="H62">
        <v>2</v>
      </c>
      <c r="I62" t="s">
        <v>531</v>
      </c>
      <c r="J62" t="s">
        <v>532</v>
      </c>
      <c r="K62" t="s">
        <v>533</v>
      </c>
      <c r="L62">
        <v>1367</v>
      </c>
      <c r="N62">
        <v>1011</v>
      </c>
      <c r="O62" t="s">
        <v>534</v>
      </c>
      <c r="P62" t="s">
        <v>534</v>
      </c>
      <c r="Q62">
        <v>1</v>
      </c>
      <c r="X62">
        <v>0.4</v>
      </c>
      <c r="Y62">
        <v>0</v>
      </c>
      <c r="Z62">
        <v>65.709999999999994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0.4</v>
      </c>
      <c r="AH62">
        <v>2</v>
      </c>
      <c r="AI62">
        <v>92854637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ROW(Source!A47)</f>
        <v>47</v>
      </c>
      <c r="B63">
        <v>92854654</v>
      </c>
      <c r="C63">
        <v>92854632</v>
      </c>
      <c r="D63">
        <v>49673658</v>
      </c>
      <c r="E63">
        <v>1</v>
      </c>
      <c r="F63">
        <v>1</v>
      </c>
      <c r="G63">
        <v>1</v>
      </c>
      <c r="H63">
        <v>2</v>
      </c>
      <c r="I63" t="s">
        <v>573</v>
      </c>
      <c r="J63" t="s">
        <v>574</v>
      </c>
      <c r="K63" t="s">
        <v>575</v>
      </c>
      <c r="L63">
        <v>1367</v>
      </c>
      <c r="N63">
        <v>1011</v>
      </c>
      <c r="O63" t="s">
        <v>534</v>
      </c>
      <c r="P63" t="s">
        <v>534</v>
      </c>
      <c r="Q63">
        <v>1</v>
      </c>
      <c r="X63">
        <v>1.19</v>
      </c>
      <c r="Y63">
        <v>0</v>
      </c>
      <c r="Z63">
        <v>1.2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1.19</v>
      </c>
      <c r="AH63">
        <v>2</v>
      </c>
      <c r="AI63">
        <v>92854638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ROW(Source!A47)</f>
        <v>47</v>
      </c>
      <c r="B64">
        <v>92854655</v>
      </c>
      <c r="C64">
        <v>92854632</v>
      </c>
      <c r="D64">
        <v>49521586</v>
      </c>
      <c r="E64">
        <v>1</v>
      </c>
      <c r="F64">
        <v>1</v>
      </c>
      <c r="G64">
        <v>1</v>
      </c>
      <c r="H64">
        <v>3</v>
      </c>
      <c r="I64" t="s">
        <v>576</v>
      </c>
      <c r="J64" t="s">
        <v>577</v>
      </c>
      <c r="K64" t="s">
        <v>578</v>
      </c>
      <c r="L64">
        <v>1348</v>
      </c>
      <c r="N64">
        <v>1009</v>
      </c>
      <c r="O64" t="s">
        <v>162</v>
      </c>
      <c r="P64" t="s">
        <v>162</v>
      </c>
      <c r="Q64">
        <v>1000</v>
      </c>
      <c r="X64">
        <v>1.9000000000000001E-4</v>
      </c>
      <c r="Y64">
        <v>30540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1.9000000000000001E-4</v>
      </c>
      <c r="AH64">
        <v>2</v>
      </c>
      <c r="AI64">
        <v>92854639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ROW(Source!A47)</f>
        <v>47</v>
      </c>
      <c r="B65">
        <v>92854656</v>
      </c>
      <c r="C65">
        <v>92854632</v>
      </c>
      <c r="D65">
        <v>49521602</v>
      </c>
      <c r="E65">
        <v>1</v>
      </c>
      <c r="F65">
        <v>1</v>
      </c>
      <c r="G65">
        <v>1</v>
      </c>
      <c r="H65">
        <v>3</v>
      </c>
      <c r="I65" t="s">
        <v>579</v>
      </c>
      <c r="J65" t="s">
        <v>580</v>
      </c>
      <c r="K65" t="s">
        <v>581</v>
      </c>
      <c r="L65">
        <v>1339</v>
      </c>
      <c r="N65">
        <v>1007</v>
      </c>
      <c r="O65" t="s">
        <v>392</v>
      </c>
      <c r="P65" t="s">
        <v>392</v>
      </c>
      <c r="Q65">
        <v>1</v>
      </c>
      <c r="X65">
        <v>0.34200000000000003</v>
      </c>
      <c r="Y65">
        <v>6.22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0.34200000000000003</v>
      </c>
      <c r="AH65">
        <v>2</v>
      </c>
      <c r="AI65">
        <v>92854640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ROW(Source!A47)</f>
        <v>47</v>
      </c>
      <c r="B66">
        <v>92854657</v>
      </c>
      <c r="C66">
        <v>92854632</v>
      </c>
      <c r="D66">
        <v>49523203</v>
      </c>
      <c r="E66">
        <v>1</v>
      </c>
      <c r="F66">
        <v>1</v>
      </c>
      <c r="G66">
        <v>1</v>
      </c>
      <c r="H66">
        <v>3</v>
      </c>
      <c r="I66" t="s">
        <v>582</v>
      </c>
      <c r="J66" t="s">
        <v>583</v>
      </c>
      <c r="K66" t="s">
        <v>584</v>
      </c>
      <c r="L66">
        <v>1339</v>
      </c>
      <c r="N66">
        <v>1007</v>
      </c>
      <c r="O66" t="s">
        <v>392</v>
      </c>
      <c r="P66" t="s">
        <v>392</v>
      </c>
      <c r="Q66">
        <v>1</v>
      </c>
      <c r="X66">
        <v>0.44</v>
      </c>
      <c r="Y66">
        <v>2.44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0.44</v>
      </c>
      <c r="AH66">
        <v>2</v>
      </c>
      <c r="AI66">
        <v>92854641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ROW(Source!A47)</f>
        <v>47</v>
      </c>
      <c r="B67">
        <v>92854658</v>
      </c>
      <c r="C67">
        <v>92854632</v>
      </c>
      <c r="D67">
        <v>49523851</v>
      </c>
      <c r="E67">
        <v>1</v>
      </c>
      <c r="F67">
        <v>1</v>
      </c>
      <c r="G67">
        <v>1</v>
      </c>
      <c r="H67">
        <v>3</v>
      </c>
      <c r="I67" t="s">
        <v>555</v>
      </c>
      <c r="J67" t="s">
        <v>556</v>
      </c>
      <c r="K67" t="s">
        <v>557</v>
      </c>
      <c r="L67">
        <v>1346</v>
      </c>
      <c r="N67">
        <v>1009</v>
      </c>
      <c r="O67" t="s">
        <v>558</v>
      </c>
      <c r="P67" t="s">
        <v>558</v>
      </c>
      <c r="Q67">
        <v>1</v>
      </c>
      <c r="X67">
        <v>0.05</v>
      </c>
      <c r="Y67">
        <v>37.29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0.05</v>
      </c>
      <c r="AH67">
        <v>2</v>
      </c>
      <c r="AI67">
        <v>92854642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ROW(Source!A47)</f>
        <v>47</v>
      </c>
      <c r="B68">
        <v>92854659</v>
      </c>
      <c r="C68">
        <v>92854632</v>
      </c>
      <c r="D68">
        <v>49524232</v>
      </c>
      <c r="E68">
        <v>1</v>
      </c>
      <c r="F68">
        <v>1</v>
      </c>
      <c r="G68">
        <v>1</v>
      </c>
      <c r="H68">
        <v>3</v>
      </c>
      <c r="I68" t="s">
        <v>585</v>
      </c>
      <c r="J68" t="s">
        <v>586</v>
      </c>
      <c r="K68" t="s">
        <v>587</v>
      </c>
      <c r="L68">
        <v>1348</v>
      </c>
      <c r="N68">
        <v>1009</v>
      </c>
      <c r="O68" t="s">
        <v>162</v>
      </c>
      <c r="P68" t="s">
        <v>162</v>
      </c>
      <c r="Q68">
        <v>1000</v>
      </c>
      <c r="X68">
        <v>4.0000000000000002E-4</v>
      </c>
      <c r="Y68">
        <v>13560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4.0000000000000002E-4</v>
      </c>
      <c r="AH68">
        <v>2</v>
      </c>
      <c r="AI68">
        <v>92854643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ROW(Source!A47)</f>
        <v>47</v>
      </c>
      <c r="B69">
        <v>92854660</v>
      </c>
      <c r="C69">
        <v>92854632</v>
      </c>
      <c r="D69">
        <v>49527729</v>
      </c>
      <c r="E69">
        <v>1</v>
      </c>
      <c r="F69">
        <v>1</v>
      </c>
      <c r="G69">
        <v>1</v>
      </c>
      <c r="H69">
        <v>3</v>
      </c>
      <c r="I69" t="s">
        <v>588</v>
      </c>
      <c r="J69" t="s">
        <v>589</v>
      </c>
      <c r="K69" t="s">
        <v>590</v>
      </c>
      <c r="L69">
        <v>1346</v>
      </c>
      <c r="N69">
        <v>1009</v>
      </c>
      <c r="O69" t="s">
        <v>558</v>
      </c>
      <c r="P69" t="s">
        <v>558</v>
      </c>
      <c r="Q69">
        <v>1</v>
      </c>
      <c r="X69">
        <v>1.6000000000000001E-3</v>
      </c>
      <c r="Y69">
        <v>2.15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1.6000000000000001E-3</v>
      </c>
      <c r="AH69">
        <v>2</v>
      </c>
      <c r="AI69">
        <v>92854644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ROW(Source!A47)</f>
        <v>47</v>
      </c>
      <c r="B70">
        <v>92854661</v>
      </c>
      <c r="C70">
        <v>92854632</v>
      </c>
      <c r="D70">
        <v>49554500</v>
      </c>
      <c r="E70">
        <v>1</v>
      </c>
      <c r="F70">
        <v>1</v>
      </c>
      <c r="G70">
        <v>1</v>
      </c>
      <c r="H70">
        <v>3</v>
      </c>
      <c r="I70" t="s">
        <v>559</v>
      </c>
      <c r="J70" t="s">
        <v>560</v>
      </c>
      <c r="K70" t="s">
        <v>561</v>
      </c>
      <c r="L70">
        <v>1346</v>
      </c>
      <c r="N70">
        <v>1009</v>
      </c>
      <c r="O70" t="s">
        <v>558</v>
      </c>
      <c r="P70" t="s">
        <v>558</v>
      </c>
      <c r="Q70">
        <v>1</v>
      </c>
      <c r="X70">
        <v>0.44</v>
      </c>
      <c r="Y70">
        <v>15.12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0.44</v>
      </c>
      <c r="AH70">
        <v>2</v>
      </c>
      <c r="AI70">
        <v>92854645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ROW(Source!A47)</f>
        <v>47</v>
      </c>
      <c r="B71">
        <v>92854662</v>
      </c>
      <c r="C71">
        <v>92854632</v>
      </c>
      <c r="D71">
        <v>49555188</v>
      </c>
      <c r="E71">
        <v>1</v>
      </c>
      <c r="F71">
        <v>1</v>
      </c>
      <c r="G71">
        <v>1</v>
      </c>
      <c r="H71">
        <v>3</v>
      </c>
      <c r="I71" t="s">
        <v>562</v>
      </c>
      <c r="J71" t="s">
        <v>563</v>
      </c>
      <c r="K71" t="s">
        <v>564</v>
      </c>
      <c r="L71">
        <v>1348</v>
      </c>
      <c r="N71">
        <v>1009</v>
      </c>
      <c r="O71" t="s">
        <v>162</v>
      </c>
      <c r="P71" t="s">
        <v>162</v>
      </c>
      <c r="Q71">
        <v>1000</v>
      </c>
      <c r="X71">
        <v>5.2999999999999998E-4</v>
      </c>
      <c r="Y71">
        <v>16950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5.2999999999999998E-4</v>
      </c>
      <c r="AH71">
        <v>2</v>
      </c>
      <c r="AI71">
        <v>92854646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ROW(Source!A47)</f>
        <v>47</v>
      </c>
      <c r="B72">
        <v>92854663</v>
      </c>
      <c r="C72">
        <v>92854632</v>
      </c>
      <c r="D72">
        <v>49514299</v>
      </c>
      <c r="E72">
        <v>70</v>
      </c>
      <c r="F72">
        <v>1</v>
      </c>
      <c r="G72">
        <v>1</v>
      </c>
      <c r="H72">
        <v>3</v>
      </c>
      <c r="I72" t="s">
        <v>732</v>
      </c>
      <c r="J72" t="s">
        <v>6</v>
      </c>
      <c r="K72" t="s">
        <v>733</v>
      </c>
      <c r="L72">
        <v>1371</v>
      </c>
      <c r="N72">
        <v>1013</v>
      </c>
      <c r="O72" t="s">
        <v>23</v>
      </c>
      <c r="P72" t="s">
        <v>23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6</v>
      </c>
      <c r="AG72">
        <v>0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ROW(Source!A47)</f>
        <v>47</v>
      </c>
      <c r="B73">
        <v>92854664</v>
      </c>
      <c r="C73">
        <v>92854632</v>
      </c>
      <c r="D73">
        <v>49514448</v>
      </c>
      <c r="E73">
        <v>70</v>
      </c>
      <c r="F73">
        <v>1</v>
      </c>
      <c r="G73">
        <v>1</v>
      </c>
      <c r="H73">
        <v>3</v>
      </c>
      <c r="I73" t="s">
        <v>734</v>
      </c>
      <c r="J73" t="s">
        <v>6</v>
      </c>
      <c r="K73" t="s">
        <v>735</v>
      </c>
      <c r="L73">
        <v>1301</v>
      </c>
      <c r="N73">
        <v>1003</v>
      </c>
      <c r="O73" t="s">
        <v>88</v>
      </c>
      <c r="P73" t="s">
        <v>88</v>
      </c>
      <c r="Q73">
        <v>1</v>
      </c>
      <c r="X73">
        <v>100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6</v>
      </c>
      <c r="AG73">
        <v>100</v>
      </c>
      <c r="AH73">
        <v>3</v>
      </c>
      <c r="AI73">
        <v>-1</v>
      </c>
      <c r="AJ73" t="s">
        <v>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ROW(Source!A47)</f>
        <v>47</v>
      </c>
      <c r="B74">
        <v>92854665</v>
      </c>
      <c r="C74">
        <v>92854632</v>
      </c>
      <c r="D74">
        <v>49514987</v>
      </c>
      <c r="E74">
        <v>70</v>
      </c>
      <c r="F74">
        <v>1</v>
      </c>
      <c r="G74">
        <v>1</v>
      </c>
      <c r="H74">
        <v>3</v>
      </c>
      <c r="I74" t="s">
        <v>736</v>
      </c>
      <c r="J74" t="s">
        <v>6</v>
      </c>
      <c r="K74" t="s">
        <v>737</v>
      </c>
      <c r="L74">
        <v>1346</v>
      </c>
      <c r="N74">
        <v>1009</v>
      </c>
      <c r="O74" t="s">
        <v>558</v>
      </c>
      <c r="P74" t="s">
        <v>558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6</v>
      </c>
      <c r="AG74">
        <v>0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ROW(Source!A50)</f>
        <v>50</v>
      </c>
      <c r="B75">
        <v>92854685</v>
      </c>
      <c r="C75">
        <v>92854668</v>
      </c>
      <c r="D75">
        <v>49510757</v>
      </c>
      <c r="E75">
        <v>70</v>
      </c>
      <c r="F75">
        <v>1</v>
      </c>
      <c r="G75">
        <v>1</v>
      </c>
      <c r="H75">
        <v>1</v>
      </c>
      <c r="I75" t="s">
        <v>568</v>
      </c>
      <c r="J75" t="s">
        <v>6</v>
      </c>
      <c r="K75" t="s">
        <v>569</v>
      </c>
      <c r="L75">
        <v>1191</v>
      </c>
      <c r="N75">
        <v>1013</v>
      </c>
      <c r="O75" t="s">
        <v>528</v>
      </c>
      <c r="P75" t="s">
        <v>528</v>
      </c>
      <c r="Q75">
        <v>1</v>
      </c>
      <c r="X75">
        <v>33.700000000000003</v>
      </c>
      <c r="Y75">
        <v>0</v>
      </c>
      <c r="Z75">
        <v>0</v>
      </c>
      <c r="AA75">
        <v>0</v>
      </c>
      <c r="AB75">
        <v>9.6199999999999992</v>
      </c>
      <c r="AC75">
        <v>0</v>
      </c>
      <c r="AD75">
        <v>1</v>
      </c>
      <c r="AE75">
        <v>1</v>
      </c>
      <c r="AF75" t="s">
        <v>6</v>
      </c>
      <c r="AG75">
        <v>33.700000000000003</v>
      </c>
      <c r="AH75">
        <v>2</v>
      </c>
      <c r="AI75">
        <v>92854669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ROW(Source!A50)</f>
        <v>50</v>
      </c>
      <c r="B76">
        <v>92854686</v>
      </c>
      <c r="C76">
        <v>92854668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529</v>
      </c>
      <c r="J76" t="s">
        <v>6</v>
      </c>
      <c r="K76" t="s">
        <v>530</v>
      </c>
      <c r="L76">
        <v>1191</v>
      </c>
      <c r="N76">
        <v>1013</v>
      </c>
      <c r="O76" t="s">
        <v>528</v>
      </c>
      <c r="P76" t="s">
        <v>528</v>
      </c>
      <c r="Q76">
        <v>1</v>
      </c>
      <c r="X76">
        <v>0.54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6</v>
      </c>
      <c r="AG76">
        <v>0.54</v>
      </c>
      <c r="AH76">
        <v>2</v>
      </c>
      <c r="AI76">
        <v>92854670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ROW(Source!A50)</f>
        <v>50</v>
      </c>
      <c r="B77">
        <v>92854687</v>
      </c>
      <c r="C77">
        <v>92854668</v>
      </c>
      <c r="D77">
        <v>49672515</v>
      </c>
      <c r="E77">
        <v>1</v>
      </c>
      <c r="F77">
        <v>1</v>
      </c>
      <c r="G77">
        <v>1</v>
      </c>
      <c r="H77">
        <v>2</v>
      </c>
      <c r="I77" t="s">
        <v>570</v>
      </c>
      <c r="J77" t="s">
        <v>571</v>
      </c>
      <c r="K77" t="s">
        <v>572</v>
      </c>
      <c r="L77">
        <v>1367</v>
      </c>
      <c r="N77">
        <v>1011</v>
      </c>
      <c r="O77" t="s">
        <v>534</v>
      </c>
      <c r="P77" t="s">
        <v>534</v>
      </c>
      <c r="Q77">
        <v>1</v>
      </c>
      <c r="X77">
        <v>0.08</v>
      </c>
      <c r="Y77">
        <v>0</v>
      </c>
      <c r="Z77">
        <v>86.4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0.08</v>
      </c>
      <c r="AH77">
        <v>2</v>
      </c>
      <c r="AI77">
        <v>92854671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ROW(Source!A50)</f>
        <v>50</v>
      </c>
      <c r="B78">
        <v>92854688</v>
      </c>
      <c r="C78">
        <v>92854668</v>
      </c>
      <c r="D78">
        <v>49672573</v>
      </c>
      <c r="E78">
        <v>1</v>
      </c>
      <c r="F78">
        <v>1</v>
      </c>
      <c r="G78">
        <v>1</v>
      </c>
      <c r="H78">
        <v>2</v>
      </c>
      <c r="I78" t="s">
        <v>565</v>
      </c>
      <c r="J78" t="s">
        <v>566</v>
      </c>
      <c r="K78" t="s">
        <v>567</v>
      </c>
      <c r="L78">
        <v>1367</v>
      </c>
      <c r="N78">
        <v>1011</v>
      </c>
      <c r="O78" t="s">
        <v>534</v>
      </c>
      <c r="P78" t="s">
        <v>534</v>
      </c>
      <c r="Q78">
        <v>1</v>
      </c>
      <c r="X78">
        <v>0.06</v>
      </c>
      <c r="Y78">
        <v>0</v>
      </c>
      <c r="Z78">
        <v>115.4</v>
      </c>
      <c r="AA78">
        <v>13.5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0.06</v>
      </c>
      <c r="AH78">
        <v>2</v>
      </c>
      <c r="AI78">
        <v>92854672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ROW(Source!A50)</f>
        <v>50</v>
      </c>
      <c r="B79">
        <v>92854689</v>
      </c>
      <c r="C79">
        <v>92854668</v>
      </c>
      <c r="D79">
        <v>49673503</v>
      </c>
      <c r="E79">
        <v>1</v>
      </c>
      <c r="F79">
        <v>1</v>
      </c>
      <c r="G79">
        <v>1</v>
      </c>
      <c r="H79">
        <v>2</v>
      </c>
      <c r="I79" t="s">
        <v>531</v>
      </c>
      <c r="J79" t="s">
        <v>532</v>
      </c>
      <c r="K79" t="s">
        <v>533</v>
      </c>
      <c r="L79">
        <v>1367</v>
      </c>
      <c r="N79">
        <v>1011</v>
      </c>
      <c r="O79" t="s">
        <v>534</v>
      </c>
      <c r="P79" t="s">
        <v>534</v>
      </c>
      <c r="Q79">
        <v>1</v>
      </c>
      <c r="X79">
        <v>0.4</v>
      </c>
      <c r="Y79">
        <v>0</v>
      </c>
      <c r="Z79">
        <v>65.709999999999994</v>
      </c>
      <c r="AA79">
        <v>11.6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0.4</v>
      </c>
      <c r="AH79">
        <v>2</v>
      </c>
      <c r="AI79">
        <v>92854673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ROW(Source!A50)</f>
        <v>50</v>
      </c>
      <c r="B80">
        <v>92854690</v>
      </c>
      <c r="C80">
        <v>92854668</v>
      </c>
      <c r="D80">
        <v>49673658</v>
      </c>
      <c r="E80">
        <v>1</v>
      </c>
      <c r="F80">
        <v>1</v>
      </c>
      <c r="G80">
        <v>1</v>
      </c>
      <c r="H80">
        <v>2</v>
      </c>
      <c r="I80" t="s">
        <v>573</v>
      </c>
      <c r="J80" t="s">
        <v>574</v>
      </c>
      <c r="K80" t="s">
        <v>575</v>
      </c>
      <c r="L80">
        <v>1367</v>
      </c>
      <c r="N80">
        <v>1011</v>
      </c>
      <c r="O80" t="s">
        <v>534</v>
      </c>
      <c r="P80" t="s">
        <v>534</v>
      </c>
      <c r="Q80">
        <v>1</v>
      </c>
      <c r="X80">
        <v>1.19</v>
      </c>
      <c r="Y80">
        <v>0</v>
      </c>
      <c r="Z80">
        <v>1.2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1.19</v>
      </c>
      <c r="AH80">
        <v>2</v>
      </c>
      <c r="AI80">
        <v>92854674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ROW(Source!A50)</f>
        <v>50</v>
      </c>
      <c r="B81">
        <v>92854691</v>
      </c>
      <c r="C81">
        <v>92854668</v>
      </c>
      <c r="D81">
        <v>49521586</v>
      </c>
      <c r="E81">
        <v>1</v>
      </c>
      <c r="F81">
        <v>1</v>
      </c>
      <c r="G81">
        <v>1</v>
      </c>
      <c r="H81">
        <v>3</v>
      </c>
      <c r="I81" t="s">
        <v>576</v>
      </c>
      <c r="J81" t="s">
        <v>577</v>
      </c>
      <c r="K81" t="s">
        <v>578</v>
      </c>
      <c r="L81">
        <v>1348</v>
      </c>
      <c r="N81">
        <v>1009</v>
      </c>
      <c r="O81" t="s">
        <v>162</v>
      </c>
      <c r="P81" t="s">
        <v>162</v>
      </c>
      <c r="Q81">
        <v>1000</v>
      </c>
      <c r="X81">
        <v>1.9000000000000001E-4</v>
      </c>
      <c r="Y81">
        <v>30540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1.9000000000000001E-4</v>
      </c>
      <c r="AH81">
        <v>2</v>
      </c>
      <c r="AI81">
        <v>92854675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ROW(Source!A50)</f>
        <v>50</v>
      </c>
      <c r="B82">
        <v>92854692</v>
      </c>
      <c r="C82">
        <v>92854668</v>
      </c>
      <c r="D82">
        <v>49521602</v>
      </c>
      <c r="E82">
        <v>1</v>
      </c>
      <c r="F82">
        <v>1</v>
      </c>
      <c r="G82">
        <v>1</v>
      </c>
      <c r="H82">
        <v>3</v>
      </c>
      <c r="I82" t="s">
        <v>579</v>
      </c>
      <c r="J82" t="s">
        <v>580</v>
      </c>
      <c r="K82" t="s">
        <v>581</v>
      </c>
      <c r="L82">
        <v>1339</v>
      </c>
      <c r="N82">
        <v>1007</v>
      </c>
      <c r="O82" t="s">
        <v>392</v>
      </c>
      <c r="P82" t="s">
        <v>392</v>
      </c>
      <c r="Q82">
        <v>1</v>
      </c>
      <c r="X82">
        <v>0.34200000000000003</v>
      </c>
      <c r="Y82">
        <v>6.22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0.34200000000000003</v>
      </c>
      <c r="AH82">
        <v>2</v>
      </c>
      <c r="AI82">
        <v>92854676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ROW(Source!A50)</f>
        <v>50</v>
      </c>
      <c r="B83">
        <v>92854693</v>
      </c>
      <c r="C83">
        <v>92854668</v>
      </c>
      <c r="D83">
        <v>49523203</v>
      </c>
      <c r="E83">
        <v>1</v>
      </c>
      <c r="F83">
        <v>1</v>
      </c>
      <c r="G83">
        <v>1</v>
      </c>
      <c r="H83">
        <v>3</v>
      </c>
      <c r="I83" t="s">
        <v>582</v>
      </c>
      <c r="J83" t="s">
        <v>583</v>
      </c>
      <c r="K83" t="s">
        <v>584</v>
      </c>
      <c r="L83">
        <v>1339</v>
      </c>
      <c r="N83">
        <v>1007</v>
      </c>
      <c r="O83" t="s">
        <v>392</v>
      </c>
      <c r="P83" t="s">
        <v>392</v>
      </c>
      <c r="Q83">
        <v>1</v>
      </c>
      <c r="X83">
        <v>0.69</v>
      </c>
      <c r="Y83">
        <v>2.44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0.69</v>
      </c>
      <c r="AH83">
        <v>2</v>
      </c>
      <c r="AI83">
        <v>92854677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ROW(Source!A50)</f>
        <v>50</v>
      </c>
      <c r="B84">
        <v>92854694</v>
      </c>
      <c r="C84">
        <v>92854668</v>
      </c>
      <c r="D84">
        <v>49523851</v>
      </c>
      <c r="E84">
        <v>1</v>
      </c>
      <c r="F84">
        <v>1</v>
      </c>
      <c r="G84">
        <v>1</v>
      </c>
      <c r="H84">
        <v>3</v>
      </c>
      <c r="I84" t="s">
        <v>555</v>
      </c>
      <c r="J84" t="s">
        <v>556</v>
      </c>
      <c r="K84" t="s">
        <v>557</v>
      </c>
      <c r="L84">
        <v>1346</v>
      </c>
      <c r="N84">
        <v>1009</v>
      </c>
      <c r="O84" t="s">
        <v>558</v>
      </c>
      <c r="P84" t="s">
        <v>558</v>
      </c>
      <c r="Q84">
        <v>1</v>
      </c>
      <c r="X84">
        <v>0.05</v>
      </c>
      <c r="Y84">
        <v>37.29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0.05</v>
      </c>
      <c r="AH84">
        <v>2</v>
      </c>
      <c r="AI84">
        <v>92854678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ROW(Source!A50)</f>
        <v>50</v>
      </c>
      <c r="B85">
        <v>92854695</v>
      </c>
      <c r="C85">
        <v>92854668</v>
      </c>
      <c r="D85">
        <v>49524232</v>
      </c>
      <c r="E85">
        <v>1</v>
      </c>
      <c r="F85">
        <v>1</v>
      </c>
      <c r="G85">
        <v>1</v>
      </c>
      <c r="H85">
        <v>3</v>
      </c>
      <c r="I85" t="s">
        <v>585</v>
      </c>
      <c r="J85" t="s">
        <v>586</v>
      </c>
      <c r="K85" t="s">
        <v>587</v>
      </c>
      <c r="L85">
        <v>1348</v>
      </c>
      <c r="N85">
        <v>1009</v>
      </c>
      <c r="O85" t="s">
        <v>162</v>
      </c>
      <c r="P85" t="s">
        <v>162</v>
      </c>
      <c r="Q85">
        <v>1000</v>
      </c>
      <c r="X85">
        <v>4.0000000000000002E-4</v>
      </c>
      <c r="Y85">
        <v>13560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4.0000000000000002E-4</v>
      </c>
      <c r="AH85">
        <v>2</v>
      </c>
      <c r="AI85">
        <v>92854679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ROW(Source!A50)</f>
        <v>50</v>
      </c>
      <c r="B86">
        <v>92854696</v>
      </c>
      <c r="C86">
        <v>92854668</v>
      </c>
      <c r="D86">
        <v>49527729</v>
      </c>
      <c r="E86">
        <v>1</v>
      </c>
      <c r="F86">
        <v>1</v>
      </c>
      <c r="G86">
        <v>1</v>
      </c>
      <c r="H86">
        <v>3</v>
      </c>
      <c r="I86" t="s">
        <v>588</v>
      </c>
      <c r="J86" t="s">
        <v>589</v>
      </c>
      <c r="K86" t="s">
        <v>590</v>
      </c>
      <c r="L86">
        <v>1346</v>
      </c>
      <c r="N86">
        <v>1009</v>
      </c>
      <c r="O86" t="s">
        <v>558</v>
      </c>
      <c r="P86" t="s">
        <v>558</v>
      </c>
      <c r="Q86">
        <v>1</v>
      </c>
      <c r="X86">
        <v>2.5000000000000001E-3</v>
      </c>
      <c r="Y86">
        <v>2.15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2.5000000000000001E-3</v>
      </c>
      <c r="AH86">
        <v>2</v>
      </c>
      <c r="AI86">
        <v>92854680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ROW(Source!A50)</f>
        <v>50</v>
      </c>
      <c r="B87">
        <v>92854697</v>
      </c>
      <c r="C87">
        <v>92854668</v>
      </c>
      <c r="D87">
        <v>49554500</v>
      </c>
      <c r="E87">
        <v>1</v>
      </c>
      <c r="F87">
        <v>1</v>
      </c>
      <c r="G87">
        <v>1</v>
      </c>
      <c r="H87">
        <v>3</v>
      </c>
      <c r="I87" t="s">
        <v>559</v>
      </c>
      <c r="J87" t="s">
        <v>560</v>
      </c>
      <c r="K87" t="s">
        <v>561</v>
      </c>
      <c r="L87">
        <v>1346</v>
      </c>
      <c r="N87">
        <v>1009</v>
      </c>
      <c r="O87" t="s">
        <v>558</v>
      </c>
      <c r="P87" t="s">
        <v>558</v>
      </c>
      <c r="Q87">
        <v>1</v>
      </c>
      <c r="X87">
        <v>0.44</v>
      </c>
      <c r="Y87">
        <v>15.12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0.44</v>
      </c>
      <c r="AH87">
        <v>2</v>
      </c>
      <c r="AI87">
        <v>92854681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ROW(Source!A50)</f>
        <v>50</v>
      </c>
      <c r="B88">
        <v>92854698</v>
      </c>
      <c r="C88">
        <v>92854668</v>
      </c>
      <c r="D88">
        <v>49555188</v>
      </c>
      <c r="E88">
        <v>1</v>
      </c>
      <c r="F88">
        <v>1</v>
      </c>
      <c r="G88">
        <v>1</v>
      </c>
      <c r="H88">
        <v>3</v>
      </c>
      <c r="I88" t="s">
        <v>562</v>
      </c>
      <c r="J88" t="s">
        <v>563</v>
      </c>
      <c r="K88" t="s">
        <v>564</v>
      </c>
      <c r="L88">
        <v>1348</v>
      </c>
      <c r="N88">
        <v>1009</v>
      </c>
      <c r="O88" t="s">
        <v>162</v>
      </c>
      <c r="P88" t="s">
        <v>162</v>
      </c>
      <c r="Q88">
        <v>1000</v>
      </c>
      <c r="X88">
        <v>5.2999999999999998E-4</v>
      </c>
      <c r="Y88">
        <v>16950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5.2999999999999998E-4</v>
      </c>
      <c r="AH88">
        <v>2</v>
      </c>
      <c r="AI88">
        <v>92854682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ROW(Source!A50)</f>
        <v>50</v>
      </c>
      <c r="B89">
        <v>92854699</v>
      </c>
      <c r="C89">
        <v>92854668</v>
      </c>
      <c r="D89">
        <v>49514299</v>
      </c>
      <c r="E89">
        <v>70</v>
      </c>
      <c r="F89">
        <v>1</v>
      </c>
      <c r="G89">
        <v>1</v>
      </c>
      <c r="H89">
        <v>3</v>
      </c>
      <c r="I89" t="s">
        <v>732</v>
      </c>
      <c r="J89" t="s">
        <v>6</v>
      </c>
      <c r="K89" t="s">
        <v>733</v>
      </c>
      <c r="L89">
        <v>1371</v>
      </c>
      <c r="N89">
        <v>1013</v>
      </c>
      <c r="O89" t="s">
        <v>23</v>
      </c>
      <c r="P89" t="s">
        <v>23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6</v>
      </c>
      <c r="AG89">
        <v>0</v>
      </c>
      <c r="AH89">
        <v>3</v>
      </c>
      <c r="AI89">
        <v>-1</v>
      </c>
      <c r="AJ89" t="s">
        <v>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ROW(Source!A50)</f>
        <v>50</v>
      </c>
      <c r="B90">
        <v>92854700</v>
      </c>
      <c r="C90">
        <v>92854668</v>
      </c>
      <c r="D90">
        <v>49514448</v>
      </c>
      <c r="E90">
        <v>70</v>
      </c>
      <c r="F90">
        <v>1</v>
      </c>
      <c r="G90">
        <v>1</v>
      </c>
      <c r="H90">
        <v>3</v>
      </c>
      <c r="I90" t="s">
        <v>734</v>
      </c>
      <c r="J90" t="s">
        <v>6</v>
      </c>
      <c r="K90" t="s">
        <v>735</v>
      </c>
      <c r="L90">
        <v>1301</v>
      </c>
      <c r="N90">
        <v>1003</v>
      </c>
      <c r="O90" t="s">
        <v>88</v>
      </c>
      <c r="P90" t="s">
        <v>88</v>
      </c>
      <c r="Q90">
        <v>1</v>
      </c>
      <c r="X90">
        <v>100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6</v>
      </c>
      <c r="AG90">
        <v>100</v>
      </c>
      <c r="AH90">
        <v>3</v>
      </c>
      <c r="AI90">
        <v>-1</v>
      </c>
      <c r="AJ90" t="s">
        <v>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ROW(Source!A50)</f>
        <v>50</v>
      </c>
      <c r="B91">
        <v>92854701</v>
      </c>
      <c r="C91">
        <v>92854668</v>
      </c>
      <c r="D91">
        <v>49514987</v>
      </c>
      <c r="E91">
        <v>70</v>
      </c>
      <c r="F91">
        <v>1</v>
      </c>
      <c r="G91">
        <v>1</v>
      </c>
      <c r="H91">
        <v>3</v>
      </c>
      <c r="I91" t="s">
        <v>736</v>
      </c>
      <c r="J91" t="s">
        <v>6</v>
      </c>
      <c r="K91" t="s">
        <v>737</v>
      </c>
      <c r="L91">
        <v>1346</v>
      </c>
      <c r="N91">
        <v>1009</v>
      </c>
      <c r="O91" t="s">
        <v>558</v>
      </c>
      <c r="P91" t="s">
        <v>558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6</v>
      </c>
      <c r="AG91">
        <v>0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ROW(Source!A53)</f>
        <v>53</v>
      </c>
      <c r="B92">
        <v>92854721</v>
      </c>
      <c r="C92">
        <v>92854704</v>
      </c>
      <c r="D92">
        <v>49510757</v>
      </c>
      <c r="E92">
        <v>70</v>
      </c>
      <c r="F92">
        <v>1</v>
      </c>
      <c r="G92">
        <v>1</v>
      </c>
      <c r="H92">
        <v>1</v>
      </c>
      <c r="I92" t="s">
        <v>568</v>
      </c>
      <c r="J92" t="s">
        <v>6</v>
      </c>
      <c r="K92" t="s">
        <v>569</v>
      </c>
      <c r="L92">
        <v>1191</v>
      </c>
      <c r="N92">
        <v>1013</v>
      </c>
      <c r="O92" t="s">
        <v>528</v>
      </c>
      <c r="P92" t="s">
        <v>528</v>
      </c>
      <c r="Q92">
        <v>1</v>
      </c>
      <c r="X92">
        <v>33.700000000000003</v>
      </c>
      <c r="Y92">
        <v>0</v>
      </c>
      <c r="Z92">
        <v>0</v>
      </c>
      <c r="AA92">
        <v>0</v>
      </c>
      <c r="AB92">
        <v>9.6199999999999992</v>
      </c>
      <c r="AC92">
        <v>0</v>
      </c>
      <c r="AD92">
        <v>1</v>
      </c>
      <c r="AE92">
        <v>1</v>
      </c>
      <c r="AF92" t="s">
        <v>6</v>
      </c>
      <c r="AG92">
        <v>33.700000000000003</v>
      </c>
      <c r="AH92">
        <v>2</v>
      </c>
      <c r="AI92">
        <v>92854705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ROW(Source!A53)</f>
        <v>53</v>
      </c>
      <c r="B93">
        <v>92854722</v>
      </c>
      <c r="C93">
        <v>92854704</v>
      </c>
      <c r="D93">
        <v>49510905</v>
      </c>
      <c r="E93">
        <v>70</v>
      </c>
      <c r="F93">
        <v>1</v>
      </c>
      <c r="G93">
        <v>1</v>
      </c>
      <c r="H93">
        <v>1</v>
      </c>
      <c r="I93" t="s">
        <v>529</v>
      </c>
      <c r="J93" t="s">
        <v>6</v>
      </c>
      <c r="K93" t="s">
        <v>530</v>
      </c>
      <c r="L93">
        <v>1191</v>
      </c>
      <c r="N93">
        <v>1013</v>
      </c>
      <c r="O93" t="s">
        <v>528</v>
      </c>
      <c r="P93" t="s">
        <v>528</v>
      </c>
      <c r="Q93">
        <v>1</v>
      </c>
      <c r="X93">
        <v>0.54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6</v>
      </c>
      <c r="AG93">
        <v>0.54</v>
      </c>
      <c r="AH93">
        <v>2</v>
      </c>
      <c r="AI93">
        <v>92854706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ROW(Source!A53)</f>
        <v>53</v>
      </c>
      <c r="B94">
        <v>92854723</v>
      </c>
      <c r="C94">
        <v>92854704</v>
      </c>
      <c r="D94">
        <v>49672515</v>
      </c>
      <c r="E94">
        <v>1</v>
      </c>
      <c r="F94">
        <v>1</v>
      </c>
      <c r="G94">
        <v>1</v>
      </c>
      <c r="H94">
        <v>2</v>
      </c>
      <c r="I94" t="s">
        <v>570</v>
      </c>
      <c r="J94" t="s">
        <v>571</v>
      </c>
      <c r="K94" t="s">
        <v>572</v>
      </c>
      <c r="L94">
        <v>1367</v>
      </c>
      <c r="N94">
        <v>1011</v>
      </c>
      <c r="O94" t="s">
        <v>534</v>
      </c>
      <c r="P94" t="s">
        <v>534</v>
      </c>
      <c r="Q94">
        <v>1</v>
      </c>
      <c r="X94">
        <v>0.08</v>
      </c>
      <c r="Y94">
        <v>0</v>
      </c>
      <c r="Z94">
        <v>86.4</v>
      </c>
      <c r="AA94">
        <v>13.5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0.08</v>
      </c>
      <c r="AH94">
        <v>2</v>
      </c>
      <c r="AI94">
        <v>92854707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ROW(Source!A53)</f>
        <v>53</v>
      </c>
      <c r="B95">
        <v>92854724</v>
      </c>
      <c r="C95">
        <v>92854704</v>
      </c>
      <c r="D95">
        <v>49672573</v>
      </c>
      <c r="E95">
        <v>1</v>
      </c>
      <c r="F95">
        <v>1</v>
      </c>
      <c r="G95">
        <v>1</v>
      </c>
      <c r="H95">
        <v>2</v>
      </c>
      <c r="I95" t="s">
        <v>565</v>
      </c>
      <c r="J95" t="s">
        <v>566</v>
      </c>
      <c r="K95" t="s">
        <v>567</v>
      </c>
      <c r="L95">
        <v>1367</v>
      </c>
      <c r="N95">
        <v>1011</v>
      </c>
      <c r="O95" t="s">
        <v>534</v>
      </c>
      <c r="P95" t="s">
        <v>534</v>
      </c>
      <c r="Q95">
        <v>1</v>
      </c>
      <c r="X95">
        <v>0.06</v>
      </c>
      <c r="Y95">
        <v>0</v>
      </c>
      <c r="Z95">
        <v>115.4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0.06</v>
      </c>
      <c r="AH95">
        <v>2</v>
      </c>
      <c r="AI95">
        <v>92854708</v>
      </c>
      <c r="AJ95">
        <v>92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ROW(Source!A53)</f>
        <v>53</v>
      </c>
      <c r="B96">
        <v>92854725</v>
      </c>
      <c r="C96">
        <v>92854704</v>
      </c>
      <c r="D96">
        <v>49673503</v>
      </c>
      <c r="E96">
        <v>1</v>
      </c>
      <c r="F96">
        <v>1</v>
      </c>
      <c r="G96">
        <v>1</v>
      </c>
      <c r="H96">
        <v>2</v>
      </c>
      <c r="I96" t="s">
        <v>531</v>
      </c>
      <c r="J96" t="s">
        <v>532</v>
      </c>
      <c r="K96" t="s">
        <v>533</v>
      </c>
      <c r="L96">
        <v>1367</v>
      </c>
      <c r="N96">
        <v>1011</v>
      </c>
      <c r="O96" t="s">
        <v>534</v>
      </c>
      <c r="P96" t="s">
        <v>534</v>
      </c>
      <c r="Q96">
        <v>1</v>
      </c>
      <c r="X96">
        <v>0.4</v>
      </c>
      <c r="Y96">
        <v>0</v>
      </c>
      <c r="Z96">
        <v>65.709999999999994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0.4</v>
      </c>
      <c r="AH96">
        <v>2</v>
      </c>
      <c r="AI96">
        <v>92854709</v>
      </c>
      <c r="AJ96">
        <v>93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ROW(Source!A53)</f>
        <v>53</v>
      </c>
      <c r="B97">
        <v>92854726</v>
      </c>
      <c r="C97">
        <v>92854704</v>
      </c>
      <c r="D97">
        <v>49673658</v>
      </c>
      <c r="E97">
        <v>1</v>
      </c>
      <c r="F97">
        <v>1</v>
      </c>
      <c r="G97">
        <v>1</v>
      </c>
      <c r="H97">
        <v>2</v>
      </c>
      <c r="I97" t="s">
        <v>573</v>
      </c>
      <c r="J97" t="s">
        <v>574</v>
      </c>
      <c r="K97" t="s">
        <v>575</v>
      </c>
      <c r="L97">
        <v>1367</v>
      </c>
      <c r="N97">
        <v>1011</v>
      </c>
      <c r="O97" t="s">
        <v>534</v>
      </c>
      <c r="P97" t="s">
        <v>534</v>
      </c>
      <c r="Q97">
        <v>1</v>
      </c>
      <c r="X97">
        <v>1.19</v>
      </c>
      <c r="Y97">
        <v>0</v>
      </c>
      <c r="Z97">
        <v>1.2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1.19</v>
      </c>
      <c r="AH97">
        <v>2</v>
      </c>
      <c r="AI97">
        <v>92854710</v>
      </c>
      <c r="AJ97">
        <v>94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ROW(Source!A53)</f>
        <v>53</v>
      </c>
      <c r="B98">
        <v>92854727</v>
      </c>
      <c r="C98">
        <v>92854704</v>
      </c>
      <c r="D98">
        <v>49521586</v>
      </c>
      <c r="E98">
        <v>1</v>
      </c>
      <c r="F98">
        <v>1</v>
      </c>
      <c r="G98">
        <v>1</v>
      </c>
      <c r="H98">
        <v>3</v>
      </c>
      <c r="I98" t="s">
        <v>576</v>
      </c>
      <c r="J98" t="s">
        <v>577</v>
      </c>
      <c r="K98" t="s">
        <v>578</v>
      </c>
      <c r="L98">
        <v>1348</v>
      </c>
      <c r="N98">
        <v>1009</v>
      </c>
      <c r="O98" t="s">
        <v>162</v>
      </c>
      <c r="P98" t="s">
        <v>162</v>
      </c>
      <c r="Q98">
        <v>1000</v>
      </c>
      <c r="X98">
        <v>1.9000000000000001E-4</v>
      </c>
      <c r="Y98">
        <v>30540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1.9000000000000001E-4</v>
      </c>
      <c r="AH98">
        <v>2</v>
      </c>
      <c r="AI98">
        <v>92854711</v>
      </c>
      <c r="AJ98">
        <v>95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ROW(Source!A53)</f>
        <v>53</v>
      </c>
      <c r="B99">
        <v>92854728</v>
      </c>
      <c r="C99">
        <v>92854704</v>
      </c>
      <c r="D99">
        <v>49521602</v>
      </c>
      <c r="E99">
        <v>1</v>
      </c>
      <c r="F99">
        <v>1</v>
      </c>
      <c r="G99">
        <v>1</v>
      </c>
      <c r="H99">
        <v>3</v>
      </c>
      <c r="I99" t="s">
        <v>579</v>
      </c>
      <c r="J99" t="s">
        <v>580</v>
      </c>
      <c r="K99" t="s">
        <v>581</v>
      </c>
      <c r="L99">
        <v>1339</v>
      </c>
      <c r="N99">
        <v>1007</v>
      </c>
      <c r="O99" t="s">
        <v>392</v>
      </c>
      <c r="P99" t="s">
        <v>392</v>
      </c>
      <c r="Q99">
        <v>1</v>
      </c>
      <c r="X99">
        <v>0.34200000000000003</v>
      </c>
      <c r="Y99">
        <v>6.22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0.34200000000000003</v>
      </c>
      <c r="AH99">
        <v>2</v>
      </c>
      <c r="AI99">
        <v>92854712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ROW(Source!A53)</f>
        <v>53</v>
      </c>
      <c r="B100">
        <v>92854729</v>
      </c>
      <c r="C100">
        <v>92854704</v>
      </c>
      <c r="D100">
        <v>49523203</v>
      </c>
      <c r="E100">
        <v>1</v>
      </c>
      <c r="F100">
        <v>1</v>
      </c>
      <c r="G100">
        <v>1</v>
      </c>
      <c r="H100">
        <v>3</v>
      </c>
      <c r="I100" t="s">
        <v>582</v>
      </c>
      <c r="J100" t="s">
        <v>583</v>
      </c>
      <c r="K100" t="s">
        <v>584</v>
      </c>
      <c r="L100">
        <v>1339</v>
      </c>
      <c r="N100">
        <v>1007</v>
      </c>
      <c r="O100" t="s">
        <v>392</v>
      </c>
      <c r="P100" t="s">
        <v>392</v>
      </c>
      <c r="Q100">
        <v>1</v>
      </c>
      <c r="X100">
        <v>1.1299999999999999</v>
      </c>
      <c r="Y100">
        <v>2.44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1.1299999999999999</v>
      </c>
      <c r="AH100">
        <v>2</v>
      </c>
      <c r="AI100">
        <v>92854713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ROW(Source!A53)</f>
        <v>53</v>
      </c>
      <c r="B101">
        <v>92854730</v>
      </c>
      <c r="C101">
        <v>92854704</v>
      </c>
      <c r="D101">
        <v>49523851</v>
      </c>
      <c r="E101">
        <v>1</v>
      </c>
      <c r="F101">
        <v>1</v>
      </c>
      <c r="G101">
        <v>1</v>
      </c>
      <c r="H101">
        <v>3</v>
      </c>
      <c r="I101" t="s">
        <v>555</v>
      </c>
      <c r="J101" t="s">
        <v>556</v>
      </c>
      <c r="K101" t="s">
        <v>557</v>
      </c>
      <c r="L101">
        <v>1346</v>
      </c>
      <c r="N101">
        <v>1009</v>
      </c>
      <c r="O101" t="s">
        <v>558</v>
      </c>
      <c r="P101" t="s">
        <v>558</v>
      </c>
      <c r="Q101">
        <v>1</v>
      </c>
      <c r="X101">
        <v>0.05</v>
      </c>
      <c r="Y101">
        <v>37.29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0.05</v>
      </c>
      <c r="AH101">
        <v>2</v>
      </c>
      <c r="AI101">
        <v>92854714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ROW(Source!A53)</f>
        <v>53</v>
      </c>
      <c r="B102">
        <v>92854731</v>
      </c>
      <c r="C102">
        <v>92854704</v>
      </c>
      <c r="D102">
        <v>49524232</v>
      </c>
      <c r="E102">
        <v>1</v>
      </c>
      <c r="F102">
        <v>1</v>
      </c>
      <c r="G102">
        <v>1</v>
      </c>
      <c r="H102">
        <v>3</v>
      </c>
      <c r="I102" t="s">
        <v>585</v>
      </c>
      <c r="J102" t="s">
        <v>586</v>
      </c>
      <c r="K102" t="s">
        <v>587</v>
      </c>
      <c r="L102">
        <v>1348</v>
      </c>
      <c r="N102">
        <v>1009</v>
      </c>
      <c r="O102" t="s">
        <v>162</v>
      </c>
      <c r="P102" t="s">
        <v>162</v>
      </c>
      <c r="Q102">
        <v>1000</v>
      </c>
      <c r="X102">
        <v>4.0000000000000002E-4</v>
      </c>
      <c r="Y102">
        <v>13560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4.0000000000000002E-4</v>
      </c>
      <c r="AH102">
        <v>2</v>
      </c>
      <c r="AI102">
        <v>92854715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ROW(Source!A53)</f>
        <v>53</v>
      </c>
      <c r="B103">
        <v>92854732</v>
      </c>
      <c r="C103">
        <v>92854704</v>
      </c>
      <c r="D103">
        <v>49527729</v>
      </c>
      <c r="E103">
        <v>1</v>
      </c>
      <c r="F103">
        <v>1</v>
      </c>
      <c r="G103">
        <v>1</v>
      </c>
      <c r="H103">
        <v>3</v>
      </c>
      <c r="I103" t="s">
        <v>588</v>
      </c>
      <c r="J103" t="s">
        <v>589</v>
      </c>
      <c r="K103" t="s">
        <v>590</v>
      </c>
      <c r="L103">
        <v>1346</v>
      </c>
      <c r="N103">
        <v>1009</v>
      </c>
      <c r="O103" t="s">
        <v>558</v>
      </c>
      <c r="P103" t="s">
        <v>558</v>
      </c>
      <c r="Q103">
        <v>1</v>
      </c>
      <c r="X103">
        <v>4.0000000000000001E-3</v>
      </c>
      <c r="Y103">
        <v>2.15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4.0000000000000001E-3</v>
      </c>
      <c r="AH103">
        <v>2</v>
      </c>
      <c r="AI103">
        <v>92854716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ROW(Source!A53)</f>
        <v>53</v>
      </c>
      <c r="B104">
        <v>92854733</v>
      </c>
      <c r="C104">
        <v>92854704</v>
      </c>
      <c r="D104">
        <v>49554500</v>
      </c>
      <c r="E104">
        <v>1</v>
      </c>
      <c r="F104">
        <v>1</v>
      </c>
      <c r="G104">
        <v>1</v>
      </c>
      <c r="H104">
        <v>3</v>
      </c>
      <c r="I104" t="s">
        <v>559</v>
      </c>
      <c r="J104" t="s">
        <v>560</v>
      </c>
      <c r="K104" t="s">
        <v>561</v>
      </c>
      <c r="L104">
        <v>1346</v>
      </c>
      <c r="N104">
        <v>1009</v>
      </c>
      <c r="O104" t="s">
        <v>558</v>
      </c>
      <c r="P104" t="s">
        <v>558</v>
      </c>
      <c r="Q104">
        <v>1</v>
      </c>
      <c r="X104">
        <v>0.44</v>
      </c>
      <c r="Y104">
        <v>15.12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0.44</v>
      </c>
      <c r="AH104">
        <v>2</v>
      </c>
      <c r="AI104">
        <v>92854717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ROW(Source!A53)</f>
        <v>53</v>
      </c>
      <c r="B105">
        <v>92854734</v>
      </c>
      <c r="C105">
        <v>92854704</v>
      </c>
      <c r="D105">
        <v>49555188</v>
      </c>
      <c r="E105">
        <v>1</v>
      </c>
      <c r="F105">
        <v>1</v>
      </c>
      <c r="G105">
        <v>1</v>
      </c>
      <c r="H105">
        <v>3</v>
      </c>
      <c r="I105" t="s">
        <v>562</v>
      </c>
      <c r="J105" t="s">
        <v>563</v>
      </c>
      <c r="K105" t="s">
        <v>564</v>
      </c>
      <c r="L105">
        <v>1348</v>
      </c>
      <c r="N105">
        <v>1009</v>
      </c>
      <c r="O105" t="s">
        <v>162</v>
      </c>
      <c r="P105" t="s">
        <v>162</v>
      </c>
      <c r="Q105">
        <v>1000</v>
      </c>
      <c r="X105">
        <v>5.2999999999999998E-4</v>
      </c>
      <c r="Y105">
        <v>16950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5.2999999999999998E-4</v>
      </c>
      <c r="AH105">
        <v>2</v>
      </c>
      <c r="AI105">
        <v>92854718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ROW(Source!A53)</f>
        <v>53</v>
      </c>
      <c r="B106">
        <v>92854735</v>
      </c>
      <c r="C106">
        <v>92854704</v>
      </c>
      <c r="D106">
        <v>49514299</v>
      </c>
      <c r="E106">
        <v>70</v>
      </c>
      <c r="F106">
        <v>1</v>
      </c>
      <c r="G106">
        <v>1</v>
      </c>
      <c r="H106">
        <v>3</v>
      </c>
      <c r="I106" t="s">
        <v>732</v>
      </c>
      <c r="J106" t="s">
        <v>6</v>
      </c>
      <c r="K106" t="s">
        <v>733</v>
      </c>
      <c r="L106">
        <v>1371</v>
      </c>
      <c r="N106">
        <v>1013</v>
      </c>
      <c r="O106" t="s">
        <v>23</v>
      </c>
      <c r="P106" t="s">
        <v>23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6</v>
      </c>
      <c r="AG106">
        <v>0</v>
      </c>
      <c r="AH106">
        <v>3</v>
      </c>
      <c r="AI106">
        <v>-1</v>
      </c>
      <c r="AJ106" t="s">
        <v>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ROW(Source!A53)</f>
        <v>53</v>
      </c>
      <c r="B107">
        <v>92854736</v>
      </c>
      <c r="C107">
        <v>92854704</v>
      </c>
      <c r="D107">
        <v>49514448</v>
      </c>
      <c r="E107">
        <v>70</v>
      </c>
      <c r="F107">
        <v>1</v>
      </c>
      <c r="G107">
        <v>1</v>
      </c>
      <c r="H107">
        <v>3</v>
      </c>
      <c r="I107" t="s">
        <v>734</v>
      </c>
      <c r="J107" t="s">
        <v>6</v>
      </c>
      <c r="K107" t="s">
        <v>735</v>
      </c>
      <c r="L107">
        <v>1301</v>
      </c>
      <c r="N107">
        <v>1003</v>
      </c>
      <c r="O107" t="s">
        <v>88</v>
      </c>
      <c r="P107" t="s">
        <v>88</v>
      </c>
      <c r="Q107">
        <v>1</v>
      </c>
      <c r="X107">
        <v>100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6</v>
      </c>
      <c r="AG107">
        <v>100</v>
      </c>
      <c r="AH107">
        <v>3</v>
      </c>
      <c r="AI107">
        <v>-1</v>
      </c>
      <c r="AJ107" t="s">
        <v>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ROW(Source!A53)</f>
        <v>53</v>
      </c>
      <c r="B108">
        <v>92854737</v>
      </c>
      <c r="C108">
        <v>92854704</v>
      </c>
      <c r="D108">
        <v>49514987</v>
      </c>
      <c r="E108">
        <v>70</v>
      </c>
      <c r="F108">
        <v>1</v>
      </c>
      <c r="G108">
        <v>1</v>
      </c>
      <c r="H108">
        <v>3</v>
      </c>
      <c r="I108" t="s">
        <v>736</v>
      </c>
      <c r="J108" t="s">
        <v>6</v>
      </c>
      <c r="K108" t="s">
        <v>737</v>
      </c>
      <c r="L108">
        <v>1346</v>
      </c>
      <c r="N108">
        <v>1009</v>
      </c>
      <c r="O108" t="s">
        <v>558</v>
      </c>
      <c r="P108" t="s">
        <v>558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6</v>
      </c>
      <c r="AG108">
        <v>0</v>
      </c>
      <c r="AH108">
        <v>3</v>
      </c>
      <c r="AI108">
        <v>-1</v>
      </c>
      <c r="AJ108" t="s">
        <v>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ROW(Source!A56)</f>
        <v>56</v>
      </c>
      <c r="B109">
        <v>92854756</v>
      </c>
      <c r="C109">
        <v>92854740</v>
      </c>
      <c r="D109">
        <v>49510757</v>
      </c>
      <c r="E109">
        <v>70</v>
      </c>
      <c r="F109">
        <v>1</v>
      </c>
      <c r="G109">
        <v>1</v>
      </c>
      <c r="H109">
        <v>1</v>
      </c>
      <c r="I109" t="s">
        <v>568</v>
      </c>
      <c r="J109" t="s">
        <v>6</v>
      </c>
      <c r="K109" t="s">
        <v>569</v>
      </c>
      <c r="L109">
        <v>1191</v>
      </c>
      <c r="N109">
        <v>1013</v>
      </c>
      <c r="O109" t="s">
        <v>528</v>
      </c>
      <c r="P109" t="s">
        <v>528</v>
      </c>
      <c r="Q109">
        <v>1</v>
      </c>
      <c r="X109">
        <v>33.700000000000003</v>
      </c>
      <c r="Y109">
        <v>0</v>
      </c>
      <c r="Z109">
        <v>0</v>
      </c>
      <c r="AA109">
        <v>0</v>
      </c>
      <c r="AB109">
        <v>9.6199999999999992</v>
      </c>
      <c r="AC109">
        <v>0</v>
      </c>
      <c r="AD109">
        <v>1</v>
      </c>
      <c r="AE109">
        <v>1</v>
      </c>
      <c r="AF109" t="s">
        <v>6</v>
      </c>
      <c r="AG109">
        <v>33.700000000000003</v>
      </c>
      <c r="AH109">
        <v>2</v>
      </c>
      <c r="AI109">
        <v>92854741</v>
      </c>
      <c r="AJ109">
        <v>105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ROW(Source!A56)</f>
        <v>56</v>
      </c>
      <c r="B110">
        <v>92854757</v>
      </c>
      <c r="C110">
        <v>92854740</v>
      </c>
      <c r="D110">
        <v>49510905</v>
      </c>
      <c r="E110">
        <v>70</v>
      </c>
      <c r="F110">
        <v>1</v>
      </c>
      <c r="G110">
        <v>1</v>
      </c>
      <c r="H110">
        <v>1</v>
      </c>
      <c r="I110" t="s">
        <v>529</v>
      </c>
      <c r="J110" t="s">
        <v>6</v>
      </c>
      <c r="K110" t="s">
        <v>530</v>
      </c>
      <c r="L110">
        <v>1191</v>
      </c>
      <c r="N110">
        <v>1013</v>
      </c>
      <c r="O110" t="s">
        <v>528</v>
      </c>
      <c r="P110" t="s">
        <v>528</v>
      </c>
      <c r="Q110">
        <v>1</v>
      </c>
      <c r="X110">
        <v>0.54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6</v>
      </c>
      <c r="AG110">
        <v>0.54</v>
      </c>
      <c r="AH110">
        <v>2</v>
      </c>
      <c r="AI110">
        <v>92854742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ROW(Source!A56)</f>
        <v>56</v>
      </c>
      <c r="B111">
        <v>92854758</v>
      </c>
      <c r="C111">
        <v>92854740</v>
      </c>
      <c r="D111">
        <v>49672515</v>
      </c>
      <c r="E111">
        <v>1</v>
      </c>
      <c r="F111">
        <v>1</v>
      </c>
      <c r="G111">
        <v>1</v>
      </c>
      <c r="H111">
        <v>2</v>
      </c>
      <c r="I111" t="s">
        <v>570</v>
      </c>
      <c r="J111" t="s">
        <v>571</v>
      </c>
      <c r="K111" t="s">
        <v>572</v>
      </c>
      <c r="L111">
        <v>1367</v>
      </c>
      <c r="N111">
        <v>1011</v>
      </c>
      <c r="O111" t="s">
        <v>534</v>
      </c>
      <c r="P111" t="s">
        <v>534</v>
      </c>
      <c r="Q111">
        <v>1</v>
      </c>
      <c r="X111">
        <v>0.08</v>
      </c>
      <c r="Y111">
        <v>0</v>
      </c>
      <c r="Z111">
        <v>86.4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0.08</v>
      </c>
      <c r="AH111">
        <v>2</v>
      </c>
      <c r="AI111">
        <v>92854743</v>
      </c>
      <c r="AJ111">
        <v>107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ROW(Source!A56)</f>
        <v>56</v>
      </c>
      <c r="B112">
        <v>92854759</v>
      </c>
      <c r="C112">
        <v>92854740</v>
      </c>
      <c r="D112">
        <v>49672573</v>
      </c>
      <c r="E112">
        <v>1</v>
      </c>
      <c r="F112">
        <v>1</v>
      </c>
      <c r="G112">
        <v>1</v>
      </c>
      <c r="H112">
        <v>2</v>
      </c>
      <c r="I112" t="s">
        <v>565</v>
      </c>
      <c r="J112" t="s">
        <v>566</v>
      </c>
      <c r="K112" t="s">
        <v>567</v>
      </c>
      <c r="L112">
        <v>1367</v>
      </c>
      <c r="N112">
        <v>1011</v>
      </c>
      <c r="O112" t="s">
        <v>534</v>
      </c>
      <c r="P112" t="s">
        <v>534</v>
      </c>
      <c r="Q112">
        <v>1</v>
      </c>
      <c r="X112">
        <v>0.06</v>
      </c>
      <c r="Y112">
        <v>0</v>
      </c>
      <c r="Z112">
        <v>115.4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0.06</v>
      </c>
      <c r="AH112">
        <v>2</v>
      </c>
      <c r="AI112">
        <v>92854744</v>
      </c>
      <c r="AJ112">
        <v>108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ROW(Source!A56)</f>
        <v>56</v>
      </c>
      <c r="B113">
        <v>92854760</v>
      </c>
      <c r="C113">
        <v>92854740</v>
      </c>
      <c r="D113">
        <v>49673503</v>
      </c>
      <c r="E113">
        <v>1</v>
      </c>
      <c r="F113">
        <v>1</v>
      </c>
      <c r="G113">
        <v>1</v>
      </c>
      <c r="H113">
        <v>2</v>
      </c>
      <c r="I113" t="s">
        <v>531</v>
      </c>
      <c r="J113" t="s">
        <v>532</v>
      </c>
      <c r="K113" t="s">
        <v>533</v>
      </c>
      <c r="L113">
        <v>1367</v>
      </c>
      <c r="N113">
        <v>1011</v>
      </c>
      <c r="O113" t="s">
        <v>534</v>
      </c>
      <c r="P113" t="s">
        <v>534</v>
      </c>
      <c r="Q113">
        <v>1</v>
      </c>
      <c r="X113">
        <v>0.4</v>
      </c>
      <c r="Y113">
        <v>0</v>
      </c>
      <c r="Z113">
        <v>65.709999999999994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0.4</v>
      </c>
      <c r="AH113">
        <v>2</v>
      </c>
      <c r="AI113">
        <v>92854745</v>
      </c>
      <c r="AJ113">
        <v>109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ROW(Source!A56)</f>
        <v>56</v>
      </c>
      <c r="B114">
        <v>92854761</v>
      </c>
      <c r="C114">
        <v>92854740</v>
      </c>
      <c r="D114">
        <v>49673658</v>
      </c>
      <c r="E114">
        <v>1</v>
      </c>
      <c r="F114">
        <v>1</v>
      </c>
      <c r="G114">
        <v>1</v>
      </c>
      <c r="H114">
        <v>2</v>
      </c>
      <c r="I114" t="s">
        <v>573</v>
      </c>
      <c r="J114" t="s">
        <v>574</v>
      </c>
      <c r="K114" t="s">
        <v>575</v>
      </c>
      <c r="L114">
        <v>1367</v>
      </c>
      <c r="N114">
        <v>1011</v>
      </c>
      <c r="O114" t="s">
        <v>534</v>
      </c>
      <c r="P114" t="s">
        <v>534</v>
      </c>
      <c r="Q114">
        <v>1</v>
      </c>
      <c r="X114">
        <v>1.19</v>
      </c>
      <c r="Y114">
        <v>0</v>
      </c>
      <c r="Z114">
        <v>1.2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1.19</v>
      </c>
      <c r="AH114">
        <v>2</v>
      </c>
      <c r="AI114">
        <v>92854746</v>
      </c>
      <c r="AJ114">
        <v>110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ROW(Source!A56)</f>
        <v>56</v>
      </c>
      <c r="B115">
        <v>92854762</v>
      </c>
      <c r="C115">
        <v>92854740</v>
      </c>
      <c r="D115">
        <v>49521586</v>
      </c>
      <c r="E115">
        <v>1</v>
      </c>
      <c r="F115">
        <v>1</v>
      </c>
      <c r="G115">
        <v>1</v>
      </c>
      <c r="H115">
        <v>3</v>
      </c>
      <c r="I115" t="s">
        <v>576</v>
      </c>
      <c r="J115" t="s">
        <v>577</v>
      </c>
      <c r="K115" t="s">
        <v>578</v>
      </c>
      <c r="L115">
        <v>1348</v>
      </c>
      <c r="N115">
        <v>1009</v>
      </c>
      <c r="O115" t="s">
        <v>162</v>
      </c>
      <c r="P115" t="s">
        <v>162</v>
      </c>
      <c r="Q115">
        <v>1000</v>
      </c>
      <c r="X115">
        <v>1.9000000000000001E-4</v>
      </c>
      <c r="Y115">
        <v>30540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1.9000000000000001E-4</v>
      </c>
      <c r="AH115">
        <v>2</v>
      </c>
      <c r="AI115">
        <v>92854747</v>
      </c>
      <c r="AJ115">
        <v>111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ROW(Source!A56)</f>
        <v>56</v>
      </c>
      <c r="B116">
        <v>92854763</v>
      </c>
      <c r="C116">
        <v>92854740</v>
      </c>
      <c r="D116">
        <v>49521602</v>
      </c>
      <c r="E116">
        <v>1</v>
      </c>
      <c r="F116">
        <v>1</v>
      </c>
      <c r="G116">
        <v>1</v>
      </c>
      <c r="H116">
        <v>3</v>
      </c>
      <c r="I116" t="s">
        <v>579</v>
      </c>
      <c r="J116" t="s">
        <v>580</v>
      </c>
      <c r="K116" t="s">
        <v>581</v>
      </c>
      <c r="L116">
        <v>1339</v>
      </c>
      <c r="N116">
        <v>1007</v>
      </c>
      <c r="O116" t="s">
        <v>392</v>
      </c>
      <c r="P116" t="s">
        <v>392</v>
      </c>
      <c r="Q116">
        <v>1</v>
      </c>
      <c r="X116">
        <v>0.34200000000000003</v>
      </c>
      <c r="Y116">
        <v>6.22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0.34200000000000003</v>
      </c>
      <c r="AH116">
        <v>2</v>
      </c>
      <c r="AI116">
        <v>92854748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ROW(Source!A56)</f>
        <v>56</v>
      </c>
      <c r="B117">
        <v>92854764</v>
      </c>
      <c r="C117">
        <v>92854740</v>
      </c>
      <c r="D117">
        <v>49523203</v>
      </c>
      <c r="E117">
        <v>1</v>
      </c>
      <c r="F117">
        <v>1</v>
      </c>
      <c r="G117">
        <v>1</v>
      </c>
      <c r="H117">
        <v>3</v>
      </c>
      <c r="I117" t="s">
        <v>582</v>
      </c>
      <c r="J117" t="s">
        <v>583</v>
      </c>
      <c r="K117" t="s">
        <v>584</v>
      </c>
      <c r="L117">
        <v>1339</v>
      </c>
      <c r="N117">
        <v>1007</v>
      </c>
      <c r="O117" t="s">
        <v>392</v>
      </c>
      <c r="P117" t="s">
        <v>392</v>
      </c>
      <c r="Q117">
        <v>1</v>
      </c>
      <c r="X117">
        <v>1.76</v>
      </c>
      <c r="Y117">
        <v>2.44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1.76</v>
      </c>
      <c r="AH117">
        <v>2</v>
      </c>
      <c r="AI117">
        <v>92854749</v>
      </c>
      <c r="AJ117">
        <v>113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ROW(Source!A56)</f>
        <v>56</v>
      </c>
      <c r="B118">
        <v>92854765</v>
      </c>
      <c r="C118">
        <v>92854740</v>
      </c>
      <c r="D118">
        <v>49523851</v>
      </c>
      <c r="E118">
        <v>1</v>
      </c>
      <c r="F118">
        <v>1</v>
      </c>
      <c r="G118">
        <v>1</v>
      </c>
      <c r="H118">
        <v>3</v>
      </c>
      <c r="I118" t="s">
        <v>555</v>
      </c>
      <c r="J118" t="s">
        <v>556</v>
      </c>
      <c r="K118" t="s">
        <v>557</v>
      </c>
      <c r="L118">
        <v>1346</v>
      </c>
      <c r="N118">
        <v>1009</v>
      </c>
      <c r="O118" t="s">
        <v>558</v>
      </c>
      <c r="P118" t="s">
        <v>558</v>
      </c>
      <c r="Q118">
        <v>1</v>
      </c>
      <c r="X118">
        <v>0.05</v>
      </c>
      <c r="Y118">
        <v>37.29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0.05</v>
      </c>
      <c r="AH118">
        <v>2</v>
      </c>
      <c r="AI118">
        <v>92854750</v>
      </c>
      <c r="AJ118">
        <v>114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ROW(Source!A56)</f>
        <v>56</v>
      </c>
      <c r="B119">
        <v>92854766</v>
      </c>
      <c r="C119">
        <v>92854740</v>
      </c>
      <c r="D119">
        <v>49524232</v>
      </c>
      <c r="E119">
        <v>1</v>
      </c>
      <c r="F119">
        <v>1</v>
      </c>
      <c r="G119">
        <v>1</v>
      </c>
      <c r="H119">
        <v>3</v>
      </c>
      <c r="I119" t="s">
        <v>585</v>
      </c>
      <c r="J119" t="s">
        <v>586</v>
      </c>
      <c r="K119" t="s">
        <v>587</v>
      </c>
      <c r="L119">
        <v>1348</v>
      </c>
      <c r="N119">
        <v>1009</v>
      </c>
      <c r="O119" t="s">
        <v>162</v>
      </c>
      <c r="P119" t="s">
        <v>162</v>
      </c>
      <c r="Q119">
        <v>1000</v>
      </c>
      <c r="X119">
        <v>4.0000000000000002E-4</v>
      </c>
      <c r="Y119">
        <v>13560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4.0000000000000002E-4</v>
      </c>
      <c r="AH119">
        <v>2</v>
      </c>
      <c r="AI119">
        <v>92854751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ROW(Source!A56)</f>
        <v>56</v>
      </c>
      <c r="B120">
        <v>92854767</v>
      </c>
      <c r="C120">
        <v>92854740</v>
      </c>
      <c r="D120">
        <v>49527729</v>
      </c>
      <c r="E120">
        <v>1</v>
      </c>
      <c r="F120">
        <v>1</v>
      </c>
      <c r="G120">
        <v>1</v>
      </c>
      <c r="H120">
        <v>3</v>
      </c>
      <c r="I120" t="s">
        <v>588</v>
      </c>
      <c r="J120" t="s">
        <v>589</v>
      </c>
      <c r="K120" t="s">
        <v>590</v>
      </c>
      <c r="L120">
        <v>1346</v>
      </c>
      <c r="N120">
        <v>1009</v>
      </c>
      <c r="O120" t="s">
        <v>558</v>
      </c>
      <c r="P120" t="s">
        <v>558</v>
      </c>
      <c r="Q120">
        <v>1</v>
      </c>
      <c r="X120">
        <v>6.3E-3</v>
      </c>
      <c r="Y120">
        <v>2.15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6.3E-3</v>
      </c>
      <c r="AH120">
        <v>2</v>
      </c>
      <c r="AI120">
        <v>92854752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ROW(Source!A56)</f>
        <v>56</v>
      </c>
      <c r="B121">
        <v>92854768</v>
      </c>
      <c r="C121">
        <v>92854740</v>
      </c>
      <c r="D121">
        <v>49554500</v>
      </c>
      <c r="E121">
        <v>1</v>
      </c>
      <c r="F121">
        <v>1</v>
      </c>
      <c r="G121">
        <v>1</v>
      </c>
      <c r="H121">
        <v>3</v>
      </c>
      <c r="I121" t="s">
        <v>559</v>
      </c>
      <c r="J121" t="s">
        <v>560</v>
      </c>
      <c r="K121" t="s">
        <v>561</v>
      </c>
      <c r="L121">
        <v>1346</v>
      </c>
      <c r="N121">
        <v>1009</v>
      </c>
      <c r="O121" t="s">
        <v>558</v>
      </c>
      <c r="P121" t="s">
        <v>558</v>
      </c>
      <c r="Q121">
        <v>1</v>
      </c>
      <c r="X121">
        <v>0.44</v>
      </c>
      <c r="Y121">
        <v>15.12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0.44</v>
      </c>
      <c r="AH121">
        <v>2</v>
      </c>
      <c r="AI121">
        <v>92854753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ROW(Source!A56)</f>
        <v>56</v>
      </c>
      <c r="B122">
        <v>92854769</v>
      </c>
      <c r="C122">
        <v>92854740</v>
      </c>
      <c r="D122">
        <v>49555188</v>
      </c>
      <c r="E122">
        <v>1</v>
      </c>
      <c r="F122">
        <v>1</v>
      </c>
      <c r="G122">
        <v>1</v>
      </c>
      <c r="H122">
        <v>3</v>
      </c>
      <c r="I122" t="s">
        <v>562</v>
      </c>
      <c r="J122" t="s">
        <v>563</v>
      </c>
      <c r="K122" t="s">
        <v>564</v>
      </c>
      <c r="L122">
        <v>1348</v>
      </c>
      <c r="N122">
        <v>1009</v>
      </c>
      <c r="O122" t="s">
        <v>162</v>
      </c>
      <c r="P122" t="s">
        <v>162</v>
      </c>
      <c r="Q122">
        <v>1000</v>
      </c>
      <c r="X122">
        <v>5.2999999999999998E-4</v>
      </c>
      <c r="Y122">
        <v>16950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5.2999999999999998E-4</v>
      </c>
      <c r="AH122">
        <v>2</v>
      </c>
      <c r="AI122">
        <v>92854754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ROW(Source!A56)</f>
        <v>56</v>
      </c>
      <c r="B123">
        <v>92854770</v>
      </c>
      <c r="C123">
        <v>92854740</v>
      </c>
      <c r="D123">
        <v>49514299</v>
      </c>
      <c r="E123">
        <v>70</v>
      </c>
      <c r="F123">
        <v>1</v>
      </c>
      <c r="G123">
        <v>1</v>
      </c>
      <c r="H123">
        <v>3</v>
      </c>
      <c r="I123" t="s">
        <v>732</v>
      </c>
      <c r="J123" t="s">
        <v>6</v>
      </c>
      <c r="K123" t="s">
        <v>733</v>
      </c>
      <c r="L123">
        <v>1371</v>
      </c>
      <c r="N123">
        <v>1013</v>
      </c>
      <c r="O123" t="s">
        <v>23</v>
      </c>
      <c r="P123" t="s">
        <v>23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6</v>
      </c>
      <c r="AG123">
        <v>0</v>
      </c>
      <c r="AH123">
        <v>3</v>
      </c>
      <c r="AI123">
        <v>-1</v>
      </c>
      <c r="AJ123" t="s">
        <v>6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ROW(Source!A56)</f>
        <v>56</v>
      </c>
      <c r="B124">
        <v>92854771</v>
      </c>
      <c r="C124">
        <v>92854740</v>
      </c>
      <c r="D124">
        <v>49514448</v>
      </c>
      <c r="E124">
        <v>70</v>
      </c>
      <c r="F124">
        <v>1</v>
      </c>
      <c r="G124">
        <v>1</v>
      </c>
      <c r="H124">
        <v>3</v>
      </c>
      <c r="I124" t="s">
        <v>734</v>
      </c>
      <c r="J124" t="s">
        <v>6</v>
      </c>
      <c r="K124" t="s">
        <v>735</v>
      </c>
      <c r="L124">
        <v>1301</v>
      </c>
      <c r="N124">
        <v>1003</v>
      </c>
      <c r="O124" t="s">
        <v>88</v>
      </c>
      <c r="P124" t="s">
        <v>88</v>
      </c>
      <c r="Q124">
        <v>1</v>
      </c>
      <c r="X124">
        <v>100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6</v>
      </c>
      <c r="AG124">
        <v>100</v>
      </c>
      <c r="AH124">
        <v>3</v>
      </c>
      <c r="AI124">
        <v>-1</v>
      </c>
      <c r="AJ124" t="s">
        <v>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ROW(Source!A56)</f>
        <v>56</v>
      </c>
      <c r="B125">
        <v>92854772</v>
      </c>
      <c r="C125">
        <v>92854740</v>
      </c>
      <c r="D125">
        <v>49514987</v>
      </c>
      <c r="E125">
        <v>70</v>
      </c>
      <c r="F125">
        <v>1</v>
      </c>
      <c r="G125">
        <v>1</v>
      </c>
      <c r="H125">
        <v>3</v>
      </c>
      <c r="I125" t="s">
        <v>736</v>
      </c>
      <c r="J125" t="s">
        <v>6</v>
      </c>
      <c r="K125" t="s">
        <v>737</v>
      </c>
      <c r="L125">
        <v>1346</v>
      </c>
      <c r="N125">
        <v>1009</v>
      </c>
      <c r="O125" t="s">
        <v>558</v>
      </c>
      <c r="P125" t="s">
        <v>558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6</v>
      </c>
      <c r="AG125">
        <v>0</v>
      </c>
      <c r="AH125">
        <v>3</v>
      </c>
      <c r="AI125">
        <v>-1</v>
      </c>
      <c r="AJ125" t="s">
        <v>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92854790</v>
      </c>
      <c r="C126">
        <v>92854774</v>
      </c>
      <c r="D126">
        <v>49510757</v>
      </c>
      <c r="E126">
        <v>70</v>
      </c>
      <c r="F126">
        <v>1</v>
      </c>
      <c r="G126">
        <v>1</v>
      </c>
      <c r="H126">
        <v>1</v>
      </c>
      <c r="I126" t="s">
        <v>568</v>
      </c>
      <c r="J126" t="s">
        <v>6</v>
      </c>
      <c r="K126" t="s">
        <v>569</v>
      </c>
      <c r="L126">
        <v>1191</v>
      </c>
      <c r="N126">
        <v>1013</v>
      </c>
      <c r="O126" t="s">
        <v>528</v>
      </c>
      <c r="P126" t="s">
        <v>528</v>
      </c>
      <c r="Q126">
        <v>1</v>
      </c>
      <c r="X126">
        <v>43.3</v>
      </c>
      <c r="Y126">
        <v>0</v>
      </c>
      <c r="Z126">
        <v>0</v>
      </c>
      <c r="AA126">
        <v>0</v>
      </c>
      <c r="AB126">
        <v>9.6199999999999992</v>
      </c>
      <c r="AC126">
        <v>0</v>
      </c>
      <c r="AD126">
        <v>1</v>
      </c>
      <c r="AE126">
        <v>1</v>
      </c>
      <c r="AF126" t="s">
        <v>6</v>
      </c>
      <c r="AG126">
        <v>43.3</v>
      </c>
      <c r="AH126">
        <v>2</v>
      </c>
      <c r="AI126">
        <v>92854775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92854791</v>
      </c>
      <c r="C127">
        <v>92854774</v>
      </c>
      <c r="D127">
        <v>49510905</v>
      </c>
      <c r="E127">
        <v>70</v>
      </c>
      <c r="F127">
        <v>1</v>
      </c>
      <c r="G127">
        <v>1</v>
      </c>
      <c r="H127">
        <v>1</v>
      </c>
      <c r="I127" t="s">
        <v>529</v>
      </c>
      <c r="J127" t="s">
        <v>6</v>
      </c>
      <c r="K127" t="s">
        <v>530</v>
      </c>
      <c r="L127">
        <v>1191</v>
      </c>
      <c r="N127">
        <v>1013</v>
      </c>
      <c r="O127" t="s">
        <v>528</v>
      </c>
      <c r="P127" t="s">
        <v>528</v>
      </c>
      <c r="Q127">
        <v>1</v>
      </c>
      <c r="X127">
        <v>0.99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6</v>
      </c>
      <c r="AG127">
        <v>0.99</v>
      </c>
      <c r="AH127">
        <v>2</v>
      </c>
      <c r="AI127">
        <v>92854776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92854792</v>
      </c>
      <c r="C128">
        <v>92854774</v>
      </c>
      <c r="D128">
        <v>49672515</v>
      </c>
      <c r="E128">
        <v>1</v>
      </c>
      <c r="F128">
        <v>1</v>
      </c>
      <c r="G128">
        <v>1</v>
      </c>
      <c r="H128">
        <v>2</v>
      </c>
      <c r="I128" t="s">
        <v>570</v>
      </c>
      <c r="J128" t="s">
        <v>571</v>
      </c>
      <c r="K128" t="s">
        <v>572</v>
      </c>
      <c r="L128">
        <v>1367</v>
      </c>
      <c r="N128">
        <v>1011</v>
      </c>
      <c r="O128" t="s">
        <v>534</v>
      </c>
      <c r="P128" t="s">
        <v>534</v>
      </c>
      <c r="Q128">
        <v>1</v>
      </c>
      <c r="X128">
        <v>0.14000000000000001</v>
      </c>
      <c r="Y128">
        <v>0</v>
      </c>
      <c r="Z128">
        <v>86.4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0.14000000000000001</v>
      </c>
      <c r="AH128">
        <v>2</v>
      </c>
      <c r="AI128">
        <v>92854777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92854793</v>
      </c>
      <c r="C129">
        <v>92854774</v>
      </c>
      <c r="D129">
        <v>49672573</v>
      </c>
      <c r="E129">
        <v>1</v>
      </c>
      <c r="F129">
        <v>1</v>
      </c>
      <c r="G129">
        <v>1</v>
      </c>
      <c r="H129">
        <v>2</v>
      </c>
      <c r="I129" t="s">
        <v>565</v>
      </c>
      <c r="J129" t="s">
        <v>566</v>
      </c>
      <c r="K129" t="s">
        <v>567</v>
      </c>
      <c r="L129">
        <v>1367</v>
      </c>
      <c r="N129">
        <v>1011</v>
      </c>
      <c r="O129" t="s">
        <v>534</v>
      </c>
      <c r="P129" t="s">
        <v>534</v>
      </c>
      <c r="Q129">
        <v>1</v>
      </c>
      <c r="X129">
        <v>0.06</v>
      </c>
      <c r="Y129">
        <v>0</v>
      </c>
      <c r="Z129">
        <v>115.4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0.06</v>
      </c>
      <c r="AH129">
        <v>2</v>
      </c>
      <c r="AI129">
        <v>92854778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92854794</v>
      </c>
      <c r="C130">
        <v>92854774</v>
      </c>
      <c r="D130">
        <v>49673503</v>
      </c>
      <c r="E130">
        <v>1</v>
      </c>
      <c r="F130">
        <v>1</v>
      </c>
      <c r="G130">
        <v>1</v>
      </c>
      <c r="H130">
        <v>2</v>
      </c>
      <c r="I130" t="s">
        <v>531</v>
      </c>
      <c r="J130" t="s">
        <v>532</v>
      </c>
      <c r="K130" t="s">
        <v>533</v>
      </c>
      <c r="L130">
        <v>1367</v>
      </c>
      <c r="N130">
        <v>1011</v>
      </c>
      <c r="O130" t="s">
        <v>534</v>
      </c>
      <c r="P130" t="s">
        <v>534</v>
      </c>
      <c r="Q130">
        <v>1</v>
      </c>
      <c r="X130">
        <v>0.79</v>
      </c>
      <c r="Y130">
        <v>0</v>
      </c>
      <c r="Z130">
        <v>65.709999999999994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0.79</v>
      </c>
      <c r="AH130">
        <v>2</v>
      </c>
      <c r="AI130">
        <v>92854779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ROW(Source!A58)</f>
        <v>58</v>
      </c>
      <c r="B131">
        <v>92854795</v>
      </c>
      <c r="C131">
        <v>92854774</v>
      </c>
      <c r="D131">
        <v>49673658</v>
      </c>
      <c r="E131">
        <v>1</v>
      </c>
      <c r="F131">
        <v>1</v>
      </c>
      <c r="G131">
        <v>1</v>
      </c>
      <c r="H131">
        <v>2</v>
      </c>
      <c r="I131" t="s">
        <v>573</v>
      </c>
      <c r="J131" t="s">
        <v>574</v>
      </c>
      <c r="K131" t="s">
        <v>575</v>
      </c>
      <c r="L131">
        <v>1367</v>
      </c>
      <c r="N131">
        <v>1011</v>
      </c>
      <c r="O131" t="s">
        <v>534</v>
      </c>
      <c r="P131" t="s">
        <v>534</v>
      </c>
      <c r="Q131">
        <v>1</v>
      </c>
      <c r="X131">
        <v>1.69</v>
      </c>
      <c r="Y131">
        <v>0</v>
      </c>
      <c r="Z131">
        <v>1.2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1.69</v>
      </c>
      <c r="AH131">
        <v>2</v>
      </c>
      <c r="AI131">
        <v>92854780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ROW(Source!A58)</f>
        <v>58</v>
      </c>
      <c r="B132">
        <v>92854796</v>
      </c>
      <c r="C132">
        <v>92854774</v>
      </c>
      <c r="D132">
        <v>49521586</v>
      </c>
      <c r="E132">
        <v>1</v>
      </c>
      <c r="F132">
        <v>1</v>
      </c>
      <c r="G132">
        <v>1</v>
      </c>
      <c r="H132">
        <v>3</v>
      </c>
      <c r="I132" t="s">
        <v>576</v>
      </c>
      <c r="J132" t="s">
        <v>577</v>
      </c>
      <c r="K132" t="s">
        <v>578</v>
      </c>
      <c r="L132">
        <v>1348</v>
      </c>
      <c r="N132">
        <v>1009</v>
      </c>
      <c r="O132" t="s">
        <v>162</v>
      </c>
      <c r="P132" t="s">
        <v>162</v>
      </c>
      <c r="Q132">
        <v>1000</v>
      </c>
      <c r="X132">
        <v>3.8000000000000002E-4</v>
      </c>
      <c r="Y132">
        <v>30540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3.8000000000000002E-4</v>
      </c>
      <c r="AH132">
        <v>2</v>
      </c>
      <c r="AI132">
        <v>92854781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ROW(Source!A58)</f>
        <v>58</v>
      </c>
      <c r="B133">
        <v>92854797</v>
      </c>
      <c r="C133">
        <v>92854774</v>
      </c>
      <c r="D133">
        <v>49521602</v>
      </c>
      <c r="E133">
        <v>1</v>
      </c>
      <c r="F133">
        <v>1</v>
      </c>
      <c r="G133">
        <v>1</v>
      </c>
      <c r="H133">
        <v>3</v>
      </c>
      <c r="I133" t="s">
        <v>579</v>
      </c>
      <c r="J133" t="s">
        <v>580</v>
      </c>
      <c r="K133" t="s">
        <v>581</v>
      </c>
      <c r="L133">
        <v>1339</v>
      </c>
      <c r="N133">
        <v>1007</v>
      </c>
      <c r="O133" t="s">
        <v>392</v>
      </c>
      <c r="P133" t="s">
        <v>392</v>
      </c>
      <c r="Q133">
        <v>1</v>
      </c>
      <c r="X133">
        <v>0.64600000000000002</v>
      </c>
      <c r="Y133">
        <v>6.22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0.64600000000000002</v>
      </c>
      <c r="AH133">
        <v>2</v>
      </c>
      <c r="AI133">
        <v>92854782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ROW(Source!A58)</f>
        <v>58</v>
      </c>
      <c r="B134">
        <v>92854798</v>
      </c>
      <c r="C134">
        <v>92854774</v>
      </c>
      <c r="D134">
        <v>49523203</v>
      </c>
      <c r="E134">
        <v>1</v>
      </c>
      <c r="F134">
        <v>1</v>
      </c>
      <c r="G134">
        <v>1</v>
      </c>
      <c r="H134">
        <v>3</v>
      </c>
      <c r="I134" t="s">
        <v>582</v>
      </c>
      <c r="J134" t="s">
        <v>583</v>
      </c>
      <c r="K134" t="s">
        <v>584</v>
      </c>
      <c r="L134">
        <v>1339</v>
      </c>
      <c r="N134">
        <v>1007</v>
      </c>
      <c r="O134" t="s">
        <v>392</v>
      </c>
      <c r="P134" t="s">
        <v>392</v>
      </c>
      <c r="Q134">
        <v>1</v>
      </c>
      <c r="X134">
        <v>2.75</v>
      </c>
      <c r="Y134">
        <v>2.44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2.75</v>
      </c>
      <c r="AH134">
        <v>2</v>
      </c>
      <c r="AI134">
        <v>92854783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ROW(Source!A58)</f>
        <v>58</v>
      </c>
      <c r="B135">
        <v>92854799</v>
      </c>
      <c r="C135">
        <v>92854774</v>
      </c>
      <c r="D135">
        <v>49523851</v>
      </c>
      <c r="E135">
        <v>1</v>
      </c>
      <c r="F135">
        <v>1</v>
      </c>
      <c r="G135">
        <v>1</v>
      </c>
      <c r="H135">
        <v>3</v>
      </c>
      <c r="I135" t="s">
        <v>555</v>
      </c>
      <c r="J135" t="s">
        <v>556</v>
      </c>
      <c r="K135" t="s">
        <v>557</v>
      </c>
      <c r="L135">
        <v>1346</v>
      </c>
      <c r="N135">
        <v>1009</v>
      </c>
      <c r="O135" t="s">
        <v>558</v>
      </c>
      <c r="P135" t="s">
        <v>558</v>
      </c>
      <c r="Q135">
        <v>1</v>
      </c>
      <c r="X135">
        <v>0.02</v>
      </c>
      <c r="Y135">
        <v>37.29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0.02</v>
      </c>
      <c r="AH135">
        <v>2</v>
      </c>
      <c r="AI135">
        <v>92854784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ROW(Source!A58)</f>
        <v>58</v>
      </c>
      <c r="B136">
        <v>92854800</v>
      </c>
      <c r="C136">
        <v>92854774</v>
      </c>
      <c r="D136">
        <v>49524232</v>
      </c>
      <c r="E136">
        <v>1</v>
      </c>
      <c r="F136">
        <v>1</v>
      </c>
      <c r="G136">
        <v>1</v>
      </c>
      <c r="H136">
        <v>3</v>
      </c>
      <c r="I136" t="s">
        <v>585</v>
      </c>
      <c r="J136" t="s">
        <v>586</v>
      </c>
      <c r="K136" t="s">
        <v>587</v>
      </c>
      <c r="L136">
        <v>1348</v>
      </c>
      <c r="N136">
        <v>1009</v>
      </c>
      <c r="O136" t="s">
        <v>162</v>
      </c>
      <c r="P136" t="s">
        <v>162</v>
      </c>
      <c r="Q136">
        <v>1000</v>
      </c>
      <c r="X136">
        <v>4.0000000000000002E-4</v>
      </c>
      <c r="Y136">
        <v>13560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4.0000000000000002E-4</v>
      </c>
      <c r="AH136">
        <v>2</v>
      </c>
      <c r="AI136">
        <v>92854785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ROW(Source!A58)</f>
        <v>58</v>
      </c>
      <c r="B137">
        <v>92854801</v>
      </c>
      <c r="C137">
        <v>92854774</v>
      </c>
      <c r="D137">
        <v>49527729</v>
      </c>
      <c r="E137">
        <v>1</v>
      </c>
      <c r="F137">
        <v>1</v>
      </c>
      <c r="G137">
        <v>1</v>
      </c>
      <c r="H137">
        <v>3</v>
      </c>
      <c r="I137" t="s">
        <v>588</v>
      </c>
      <c r="J137" t="s">
        <v>589</v>
      </c>
      <c r="K137" t="s">
        <v>590</v>
      </c>
      <c r="L137">
        <v>1346</v>
      </c>
      <c r="N137">
        <v>1009</v>
      </c>
      <c r="O137" t="s">
        <v>558</v>
      </c>
      <c r="P137" t="s">
        <v>558</v>
      </c>
      <c r="Q137">
        <v>1</v>
      </c>
      <c r="X137">
        <v>9.9000000000000008E-3</v>
      </c>
      <c r="Y137">
        <v>2.15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9.9000000000000008E-3</v>
      </c>
      <c r="AH137">
        <v>2</v>
      </c>
      <c r="AI137">
        <v>92854786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ROW(Source!A58)</f>
        <v>58</v>
      </c>
      <c r="B138">
        <v>92854802</v>
      </c>
      <c r="C138">
        <v>92854774</v>
      </c>
      <c r="D138">
        <v>49554500</v>
      </c>
      <c r="E138">
        <v>1</v>
      </c>
      <c r="F138">
        <v>1</v>
      </c>
      <c r="G138">
        <v>1</v>
      </c>
      <c r="H138">
        <v>3</v>
      </c>
      <c r="I138" t="s">
        <v>559</v>
      </c>
      <c r="J138" t="s">
        <v>560</v>
      </c>
      <c r="K138" t="s">
        <v>561</v>
      </c>
      <c r="L138">
        <v>1346</v>
      </c>
      <c r="N138">
        <v>1009</v>
      </c>
      <c r="O138" t="s">
        <v>558</v>
      </c>
      <c r="P138" t="s">
        <v>558</v>
      </c>
      <c r="Q138">
        <v>1</v>
      </c>
      <c r="X138">
        <v>0.54</v>
      </c>
      <c r="Y138">
        <v>15.12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0.54</v>
      </c>
      <c r="AH138">
        <v>2</v>
      </c>
      <c r="AI138">
        <v>92854787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ROW(Source!A58)</f>
        <v>58</v>
      </c>
      <c r="B139">
        <v>92854803</v>
      </c>
      <c r="C139">
        <v>92854774</v>
      </c>
      <c r="D139">
        <v>49555188</v>
      </c>
      <c r="E139">
        <v>1</v>
      </c>
      <c r="F139">
        <v>1</v>
      </c>
      <c r="G139">
        <v>1</v>
      </c>
      <c r="H139">
        <v>3</v>
      </c>
      <c r="I139" t="s">
        <v>562</v>
      </c>
      <c r="J139" t="s">
        <v>563</v>
      </c>
      <c r="K139" t="s">
        <v>564</v>
      </c>
      <c r="L139">
        <v>1348</v>
      </c>
      <c r="N139">
        <v>1009</v>
      </c>
      <c r="O139" t="s">
        <v>162</v>
      </c>
      <c r="P139" t="s">
        <v>162</v>
      </c>
      <c r="Q139">
        <v>1000</v>
      </c>
      <c r="X139">
        <v>6.2E-4</v>
      </c>
      <c r="Y139">
        <v>16950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6.2E-4</v>
      </c>
      <c r="AH139">
        <v>2</v>
      </c>
      <c r="AI139">
        <v>92854788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ROW(Source!A58)</f>
        <v>58</v>
      </c>
      <c r="B140">
        <v>92854804</v>
      </c>
      <c r="C140">
        <v>92854774</v>
      </c>
      <c r="D140">
        <v>49514299</v>
      </c>
      <c r="E140">
        <v>70</v>
      </c>
      <c r="F140">
        <v>1</v>
      </c>
      <c r="G140">
        <v>1</v>
      </c>
      <c r="H140">
        <v>3</v>
      </c>
      <c r="I140" t="s">
        <v>732</v>
      </c>
      <c r="J140" t="s">
        <v>6</v>
      </c>
      <c r="K140" t="s">
        <v>733</v>
      </c>
      <c r="L140">
        <v>1371</v>
      </c>
      <c r="N140">
        <v>1013</v>
      </c>
      <c r="O140" t="s">
        <v>23</v>
      </c>
      <c r="P140" t="s">
        <v>23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6</v>
      </c>
      <c r="AG140">
        <v>0</v>
      </c>
      <c r="AH140">
        <v>3</v>
      </c>
      <c r="AI140">
        <v>-1</v>
      </c>
      <c r="AJ140" t="s">
        <v>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ROW(Source!A58)</f>
        <v>58</v>
      </c>
      <c r="B141">
        <v>92854805</v>
      </c>
      <c r="C141">
        <v>92854774</v>
      </c>
      <c r="D141">
        <v>49514448</v>
      </c>
      <c r="E141">
        <v>70</v>
      </c>
      <c r="F141">
        <v>1</v>
      </c>
      <c r="G141">
        <v>1</v>
      </c>
      <c r="H141">
        <v>3</v>
      </c>
      <c r="I141" t="s">
        <v>734</v>
      </c>
      <c r="J141" t="s">
        <v>6</v>
      </c>
      <c r="K141" t="s">
        <v>735</v>
      </c>
      <c r="L141">
        <v>1301</v>
      </c>
      <c r="N141">
        <v>1003</v>
      </c>
      <c r="O141" t="s">
        <v>88</v>
      </c>
      <c r="P141" t="s">
        <v>88</v>
      </c>
      <c r="Q141">
        <v>1</v>
      </c>
      <c r="X141">
        <v>100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6</v>
      </c>
      <c r="AG141">
        <v>100</v>
      </c>
      <c r="AH141">
        <v>3</v>
      </c>
      <c r="AI141">
        <v>-1</v>
      </c>
      <c r="AJ141" t="s">
        <v>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ROW(Source!A58)</f>
        <v>58</v>
      </c>
      <c r="B142">
        <v>92854806</v>
      </c>
      <c r="C142">
        <v>92854774</v>
      </c>
      <c r="D142">
        <v>49514987</v>
      </c>
      <c r="E142">
        <v>70</v>
      </c>
      <c r="F142">
        <v>1</v>
      </c>
      <c r="G142">
        <v>1</v>
      </c>
      <c r="H142">
        <v>3</v>
      </c>
      <c r="I142" t="s">
        <v>736</v>
      </c>
      <c r="J142" t="s">
        <v>6</v>
      </c>
      <c r="K142" t="s">
        <v>737</v>
      </c>
      <c r="L142">
        <v>1346</v>
      </c>
      <c r="N142">
        <v>1009</v>
      </c>
      <c r="O142" t="s">
        <v>558</v>
      </c>
      <c r="P142" t="s">
        <v>558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6</v>
      </c>
      <c r="AG142">
        <v>0</v>
      </c>
      <c r="AH142">
        <v>3</v>
      </c>
      <c r="AI142">
        <v>-1</v>
      </c>
      <c r="AJ142" t="s">
        <v>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ROW(Source!A60)</f>
        <v>60</v>
      </c>
      <c r="B143">
        <v>92854815</v>
      </c>
      <c r="C143">
        <v>92854808</v>
      </c>
      <c r="D143">
        <v>49510795</v>
      </c>
      <c r="E143">
        <v>70</v>
      </c>
      <c r="F143">
        <v>1</v>
      </c>
      <c r="G143">
        <v>1</v>
      </c>
      <c r="H143">
        <v>1</v>
      </c>
      <c r="I143" t="s">
        <v>591</v>
      </c>
      <c r="J143" t="s">
        <v>6</v>
      </c>
      <c r="K143" t="s">
        <v>592</v>
      </c>
      <c r="L143">
        <v>1191</v>
      </c>
      <c r="N143">
        <v>1013</v>
      </c>
      <c r="O143" t="s">
        <v>528</v>
      </c>
      <c r="P143" t="s">
        <v>528</v>
      </c>
      <c r="Q143">
        <v>1</v>
      </c>
      <c r="X143">
        <v>5.01</v>
      </c>
      <c r="Y143">
        <v>0</v>
      </c>
      <c r="Z143">
        <v>0</v>
      </c>
      <c r="AA143">
        <v>0</v>
      </c>
      <c r="AB143">
        <v>11.64</v>
      </c>
      <c r="AC143">
        <v>0</v>
      </c>
      <c r="AD143">
        <v>1</v>
      </c>
      <c r="AE143">
        <v>1</v>
      </c>
      <c r="AF143" t="s">
        <v>6</v>
      </c>
      <c r="AG143">
        <v>5.01</v>
      </c>
      <c r="AH143">
        <v>2</v>
      </c>
      <c r="AI143">
        <v>92854809</v>
      </c>
      <c r="AJ143">
        <v>135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ROW(Source!A60)</f>
        <v>60</v>
      </c>
      <c r="B144">
        <v>92854816</v>
      </c>
      <c r="C144">
        <v>92854808</v>
      </c>
      <c r="D144">
        <v>49673308</v>
      </c>
      <c r="E144">
        <v>1</v>
      </c>
      <c r="F144">
        <v>1</v>
      </c>
      <c r="G144">
        <v>1</v>
      </c>
      <c r="H144">
        <v>2</v>
      </c>
      <c r="I144" t="s">
        <v>593</v>
      </c>
      <c r="J144" t="s">
        <v>594</v>
      </c>
      <c r="K144" t="s">
        <v>595</v>
      </c>
      <c r="L144">
        <v>1367</v>
      </c>
      <c r="N144">
        <v>1011</v>
      </c>
      <c r="O144" t="s">
        <v>534</v>
      </c>
      <c r="P144" t="s">
        <v>534</v>
      </c>
      <c r="Q144">
        <v>1</v>
      </c>
      <c r="X144">
        <v>1.5</v>
      </c>
      <c r="Y144">
        <v>0</v>
      </c>
      <c r="Z144">
        <v>29.67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1.5</v>
      </c>
      <c r="AH144">
        <v>2</v>
      </c>
      <c r="AI144">
        <v>92854810</v>
      </c>
      <c r="AJ144">
        <v>136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ROW(Source!A60)</f>
        <v>60</v>
      </c>
      <c r="B145">
        <v>92854817</v>
      </c>
      <c r="C145">
        <v>92854808</v>
      </c>
      <c r="D145">
        <v>49523203</v>
      </c>
      <c r="E145">
        <v>1</v>
      </c>
      <c r="F145">
        <v>1</v>
      </c>
      <c r="G145">
        <v>1</v>
      </c>
      <c r="H145">
        <v>3</v>
      </c>
      <c r="I145" t="s">
        <v>582</v>
      </c>
      <c r="J145" t="s">
        <v>583</v>
      </c>
      <c r="K145" t="s">
        <v>584</v>
      </c>
      <c r="L145">
        <v>1339</v>
      </c>
      <c r="N145">
        <v>1007</v>
      </c>
      <c r="O145" t="s">
        <v>392</v>
      </c>
      <c r="P145" t="s">
        <v>392</v>
      </c>
      <c r="Q145">
        <v>1</v>
      </c>
      <c r="X145">
        <v>1</v>
      </c>
      <c r="Y145">
        <v>2.44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1</v>
      </c>
      <c r="AH145">
        <v>2</v>
      </c>
      <c r="AI145">
        <v>92854811</v>
      </c>
      <c r="AJ145">
        <v>137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ROW(Source!A60)</f>
        <v>60</v>
      </c>
      <c r="B146">
        <v>92854818</v>
      </c>
      <c r="C146">
        <v>92854808</v>
      </c>
      <c r="D146">
        <v>49523851</v>
      </c>
      <c r="E146">
        <v>1</v>
      </c>
      <c r="F146">
        <v>1</v>
      </c>
      <c r="G146">
        <v>1</v>
      </c>
      <c r="H146">
        <v>3</v>
      </c>
      <c r="I146" t="s">
        <v>555</v>
      </c>
      <c r="J146" t="s">
        <v>556</v>
      </c>
      <c r="K146" t="s">
        <v>557</v>
      </c>
      <c r="L146">
        <v>1346</v>
      </c>
      <c r="N146">
        <v>1009</v>
      </c>
      <c r="O146" t="s">
        <v>558</v>
      </c>
      <c r="P146" t="s">
        <v>558</v>
      </c>
      <c r="Q146">
        <v>1</v>
      </c>
      <c r="X146">
        <v>0.02</v>
      </c>
      <c r="Y146">
        <v>37.29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0.02</v>
      </c>
      <c r="AH146">
        <v>2</v>
      </c>
      <c r="AI146">
        <v>92854812</v>
      </c>
      <c r="AJ146">
        <v>138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ROW(Source!A60)</f>
        <v>60</v>
      </c>
      <c r="B147">
        <v>92854819</v>
      </c>
      <c r="C147">
        <v>92854808</v>
      </c>
      <c r="D147">
        <v>49554500</v>
      </c>
      <c r="E147">
        <v>1</v>
      </c>
      <c r="F147">
        <v>1</v>
      </c>
      <c r="G147">
        <v>1</v>
      </c>
      <c r="H147">
        <v>3</v>
      </c>
      <c r="I147" t="s">
        <v>559</v>
      </c>
      <c r="J147" t="s">
        <v>560</v>
      </c>
      <c r="K147" t="s">
        <v>561</v>
      </c>
      <c r="L147">
        <v>1346</v>
      </c>
      <c r="N147">
        <v>1009</v>
      </c>
      <c r="O147" t="s">
        <v>558</v>
      </c>
      <c r="P147" t="s">
        <v>558</v>
      </c>
      <c r="Q147">
        <v>1</v>
      </c>
      <c r="X147">
        <v>0.05</v>
      </c>
      <c r="Y147">
        <v>15.12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0.05</v>
      </c>
      <c r="AH147">
        <v>2</v>
      </c>
      <c r="AI147">
        <v>92854813</v>
      </c>
      <c r="AJ147">
        <v>139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ROW(Source!A60)</f>
        <v>60</v>
      </c>
      <c r="B148">
        <v>92854820</v>
      </c>
      <c r="C148">
        <v>92854808</v>
      </c>
      <c r="D148">
        <v>49555188</v>
      </c>
      <c r="E148">
        <v>1</v>
      </c>
      <c r="F148">
        <v>1</v>
      </c>
      <c r="G148">
        <v>1</v>
      </c>
      <c r="H148">
        <v>3</v>
      </c>
      <c r="I148" t="s">
        <v>562</v>
      </c>
      <c r="J148" t="s">
        <v>563</v>
      </c>
      <c r="K148" t="s">
        <v>564</v>
      </c>
      <c r="L148">
        <v>1348</v>
      </c>
      <c r="N148">
        <v>1009</v>
      </c>
      <c r="O148" t="s">
        <v>162</v>
      </c>
      <c r="P148" t="s">
        <v>162</v>
      </c>
      <c r="Q148">
        <v>1000</v>
      </c>
      <c r="X148">
        <v>2.0000000000000002E-5</v>
      </c>
      <c r="Y148">
        <v>16950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2.0000000000000002E-5</v>
      </c>
      <c r="AH148">
        <v>2</v>
      </c>
      <c r="AI148">
        <v>92854814</v>
      </c>
      <c r="AJ148">
        <v>140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ROW(Source!A61)</f>
        <v>61</v>
      </c>
      <c r="B149">
        <v>92854831</v>
      </c>
      <c r="C149">
        <v>92854821</v>
      </c>
      <c r="D149">
        <v>49510749</v>
      </c>
      <c r="E149">
        <v>70</v>
      </c>
      <c r="F149">
        <v>1</v>
      </c>
      <c r="G149">
        <v>1</v>
      </c>
      <c r="H149">
        <v>1</v>
      </c>
      <c r="I149" t="s">
        <v>553</v>
      </c>
      <c r="J149" t="s">
        <v>6</v>
      </c>
      <c r="K149" t="s">
        <v>554</v>
      </c>
      <c r="L149">
        <v>1191</v>
      </c>
      <c r="N149">
        <v>1013</v>
      </c>
      <c r="O149" t="s">
        <v>528</v>
      </c>
      <c r="P149" t="s">
        <v>528</v>
      </c>
      <c r="Q149">
        <v>1</v>
      </c>
      <c r="X149">
        <v>13.71</v>
      </c>
      <c r="Y149">
        <v>0</v>
      </c>
      <c r="Z149">
        <v>0</v>
      </c>
      <c r="AA149">
        <v>0</v>
      </c>
      <c r="AB149">
        <v>9.4</v>
      </c>
      <c r="AC149">
        <v>0</v>
      </c>
      <c r="AD149">
        <v>1</v>
      </c>
      <c r="AE149">
        <v>1</v>
      </c>
      <c r="AF149" t="s">
        <v>6</v>
      </c>
      <c r="AG149">
        <v>13.71</v>
      </c>
      <c r="AH149">
        <v>2</v>
      </c>
      <c r="AI149">
        <v>92854822</v>
      </c>
      <c r="AJ149">
        <v>141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ROW(Source!A61)</f>
        <v>61</v>
      </c>
      <c r="B150">
        <v>92854832</v>
      </c>
      <c r="C150">
        <v>92854821</v>
      </c>
      <c r="D150">
        <v>49510905</v>
      </c>
      <c r="E150">
        <v>70</v>
      </c>
      <c r="F150">
        <v>1</v>
      </c>
      <c r="G150">
        <v>1</v>
      </c>
      <c r="H150">
        <v>1</v>
      </c>
      <c r="I150" t="s">
        <v>529</v>
      </c>
      <c r="J150" t="s">
        <v>6</v>
      </c>
      <c r="K150" t="s">
        <v>530</v>
      </c>
      <c r="L150">
        <v>1191</v>
      </c>
      <c r="N150">
        <v>1013</v>
      </c>
      <c r="O150" t="s">
        <v>528</v>
      </c>
      <c r="P150" t="s">
        <v>528</v>
      </c>
      <c r="Q150">
        <v>1</v>
      </c>
      <c r="X150">
        <v>0.02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6</v>
      </c>
      <c r="AG150">
        <v>0.02</v>
      </c>
      <c r="AH150">
        <v>2</v>
      </c>
      <c r="AI150">
        <v>92854823</v>
      </c>
      <c r="AJ150">
        <v>142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ROW(Source!A61)</f>
        <v>61</v>
      </c>
      <c r="B151">
        <v>92854833</v>
      </c>
      <c r="C151">
        <v>92854821</v>
      </c>
      <c r="D151">
        <v>49673308</v>
      </c>
      <c r="E151">
        <v>1</v>
      </c>
      <c r="F151">
        <v>1</v>
      </c>
      <c r="G151">
        <v>1</v>
      </c>
      <c r="H151">
        <v>2</v>
      </c>
      <c r="I151" t="s">
        <v>593</v>
      </c>
      <c r="J151" t="s">
        <v>594</v>
      </c>
      <c r="K151" t="s">
        <v>595</v>
      </c>
      <c r="L151">
        <v>1367</v>
      </c>
      <c r="N151">
        <v>1011</v>
      </c>
      <c r="O151" t="s">
        <v>534</v>
      </c>
      <c r="P151" t="s">
        <v>534</v>
      </c>
      <c r="Q151">
        <v>1</v>
      </c>
      <c r="X151">
        <v>1.27</v>
      </c>
      <c r="Y151">
        <v>0</v>
      </c>
      <c r="Z151">
        <v>29.67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1.27</v>
      </c>
      <c r="AH151">
        <v>2</v>
      </c>
      <c r="AI151">
        <v>92854824</v>
      </c>
      <c r="AJ151">
        <v>143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ROW(Source!A61)</f>
        <v>61</v>
      </c>
      <c r="B152">
        <v>92854834</v>
      </c>
      <c r="C152">
        <v>92854821</v>
      </c>
      <c r="D152">
        <v>49673503</v>
      </c>
      <c r="E152">
        <v>1</v>
      </c>
      <c r="F152">
        <v>1</v>
      </c>
      <c r="G152">
        <v>1</v>
      </c>
      <c r="H152">
        <v>2</v>
      </c>
      <c r="I152" t="s">
        <v>531</v>
      </c>
      <c r="J152" t="s">
        <v>532</v>
      </c>
      <c r="K152" t="s">
        <v>533</v>
      </c>
      <c r="L152">
        <v>1367</v>
      </c>
      <c r="N152">
        <v>1011</v>
      </c>
      <c r="O152" t="s">
        <v>534</v>
      </c>
      <c r="P152" t="s">
        <v>534</v>
      </c>
      <c r="Q152">
        <v>1</v>
      </c>
      <c r="X152">
        <v>0.02</v>
      </c>
      <c r="Y152">
        <v>0</v>
      </c>
      <c r="Z152">
        <v>65.709999999999994</v>
      </c>
      <c r="AA152">
        <v>11.6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0.02</v>
      </c>
      <c r="AH152">
        <v>2</v>
      </c>
      <c r="AI152">
        <v>92854825</v>
      </c>
      <c r="AJ152">
        <v>144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ROW(Source!A61)</f>
        <v>61</v>
      </c>
      <c r="B153">
        <v>92854835</v>
      </c>
      <c r="C153">
        <v>92854821</v>
      </c>
      <c r="D153">
        <v>49523203</v>
      </c>
      <c r="E153">
        <v>1</v>
      </c>
      <c r="F153">
        <v>1</v>
      </c>
      <c r="G153">
        <v>1</v>
      </c>
      <c r="H153">
        <v>3</v>
      </c>
      <c r="I153" t="s">
        <v>582</v>
      </c>
      <c r="J153" t="s">
        <v>583</v>
      </c>
      <c r="K153" t="s">
        <v>584</v>
      </c>
      <c r="L153">
        <v>1339</v>
      </c>
      <c r="N153">
        <v>1007</v>
      </c>
      <c r="O153" t="s">
        <v>392</v>
      </c>
      <c r="P153" t="s">
        <v>392</v>
      </c>
      <c r="Q153">
        <v>1</v>
      </c>
      <c r="X153">
        <v>0.29299999999999998</v>
      </c>
      <c r="Y153">
        <v>2.44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0.29299999999999998</v>
      </c>
      <c r="AH153">
        <v>2</v>
      </c>
      <c r="AI153">
        <v>92854826</v>
      </c>
      <c r="AJ153">
        <v>145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ROW(Source!A61)</f>
        <v>61</v>
      </c>
      <c r="B154">
        <v>92854836</v>
      </c>
      <c r="C154">
        <v>92854821</v>
      </c>
      <c r="D154">
        <v>49525625</v>
      </c>
      <c r="E154">
        <v>1</v>
      </c>
      <c r="F154">
        <v>1</v>
      </c>
      <c r="G154">
        <v>1</v>
      </c>
      <c r="H154">
        <v>3</v>
      </c>
      <c r="I154" t="s">
        <v>596</v>
      </c>
      <c r="J154" t="s">
        <v>597</v>
      </c>
      <c r="K154" t="s">
        <v>598</v>
      </c>
      <c r="L154">
        <v>1407</v>
      </c>
      <c r="N154">
        <v>1013</v>
      </c>
      <c r="O154" t="s">
        <v>541</v>
      </c>
      <c r="P154" t="s">
        <v>541</v>
      </c>
      <c r="Q154">
        <v>1</v>
      </c>
      <c r="X154">
        <v>0.16700000000000001</v>
      </c>
      <c r="Y154">
        <v>270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0.16700000000000001</v>
      </c>
      <c r="AH154">
        <v>2</v>
      </c>
      <c r="AI154">
        <v>92854827</v>
      </c>
      <c r="AJ154">
        <v>146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ROW(Source!A61)</f>
        <v>61</v>
      </c>
      <c r="B155">
        <v>92854837</v>
      </c>
      <c r="C155">
        <v>92854821</v>
      </c>
      <c r="D155">
        <v>49525825</v>
      </c>
      <c r="E155">
        <v>1</v>
      </c>
      <c r="F155">
        <v>1</v>
      </c>
      <c r="G155">
        <v>1</v>
      </c>
      <c r="H155">
        <v>3</v>
      </c>
      <c r="I155" t="s">
        <v>599</v>
      </c>
      <c r="J155" t="s">
        <v>600</v>
      </c>
      <c r="K155" t="s">
        <v>601</v>
      </c>
      <c r="L155">
        <v>1348</v>
      </c>
      <c r="N155">
        <v>1009</v>
      </c>
      <c r="O155" t="s">
        <v>162</v>
      </c>
      <c r="P155" t="s">
        <v>162</v>
      </c>
      <c r="Q155">
        <v>1000</v>
      </c>
      <c r="X155">
        <v>3.1700000000000001E-3</v>
      </c>
      <c r="Y155">
        <v>13889.45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3.1700000000000001E-3</v>
      </c>
      <c r="AH155">
        <v>2</v>
      </c>
      <c r="AI155">
        <v>92854828</v>
      </c>
      <c r="AJ155">
        <v>147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ROW(Source!A61)</f>
        <v>61</v>
      </c>
      <c r="B156">
        <v>92854838</v>
      </c>
      <c r="C156">
        <v>92854821</v>
      </c>
      <c r="D156">
        <v>49511390</v>
      </c>
      <c r="E156">
        <v>70</v>
      </c>
      <c r="F156">
        <v>1</v>
      </c>
      <c r="G156">
        <v>1</v>
      </c>
      <c r="H156">
        <v>3</v>
      </c>
      <c r="I156" t="s">
        <v>738</v>
      </c>
      <c r="J156" t="s">
        <v>6</v>
      </c>
      <c r="K156" t="s">
        <v>739</v>
      </c>
      <c r="L156">
        <v>1371</v>
      </c>
      <c r="N156">
        <v>1013</v>
      </c>
      <c r="O156" t="s">
        <v>23</v>
      </c>
      <c r="P156" t="s">
        <v>23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6</v>
      </c>
      <c r="AG156">
        <v>0</v>
      </c>
      <c r="AH156">
        <v>3</v>
      </c>
      <c r="AI156">
        <v>-1</v>
      </c>
      <c r="AJ156" t="s">
        <v>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ROW(Source!A61)</f>
        <v>61</v>
      </c>
      <c r="B157">
        <v>92854839</v>
      </c>
      <c r="C157">
        <v>92854821</v>
      </c>
      <c r="D157">
        <v>49514299</v>
      </c>
      <c r="E157">
        <v>70</v>
      </c>
      <c r="F157">
        <v>1</v>
      </c>
      <c r="G157">
        <v>1</v>
      </c>
      <c r="H157">
        <v>3</v>
      </c>
      <c r="I157" t="s">
        <v>732</v>
      </c>
      <c r="J157" t="s">
        <v>6</v>
      </c>
      <c r="K157" t="s">
        <v>733</v>
      </c>
      <c r="L157">
        <v>1371</v>
      </c>
      <c r="N157">
        <v>1013</v>
      </c>
      <c r="O157" t="s">
        <v>23</v>
      </c>
      <c r="P157" t="s">
        <v>23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6</v>
      </c>
      <c r="AG157">
        <v>0</v>
      </c>
      <c r="AH157">
        <v>3</v>
      </c>
      <c r="AI157">
        <v>-1</v>
      </c>
      <c r="AJ157" t="s">
        <v>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ROW(Source!A61)</f>
        <v>61</v>
      </c>
      <c r="B158">
        <v>92854840</v>
      </c>
      <c r="C158">
        <v>92854821</v>
      </c>
      <c r="D158">
        <v>49515269</v>
      </c>
      <c r="E158">
        <v>70</v>
      </c>
      <c r="F158">
        <v>1</v>
      </c>
      <c r="G158">
        <v>1</v>
      </c>
      <c r="H158">
        <v>3</v>
      </c>
      <c r="I158" t="s">
        <v>740</v>
      </c>
      <c r="J158" t="s">
        <v>6</v>
      </c>
      <c r="K158" t="s">
        <v>741</v>
      </c>
      <c r="L158">
        <v>1455</v>
      </c>
      <c r="N158">
        <v>1013</v>
      </c>
      <c r="O158" t="s">
        <v>67</v>
      </c>
      <c r="P158" t="s">
        <v>67</v>
      </c>
      <c r="Q158">
        <v>1</v>
      </c>
      <c r="X158">
        <v>16.7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6</v>
      </c>
      <c r="AG158">
        <v>16.7</v>
      </c>
      <c r="AH158">
        <v>3</v>
      </c>
      <c r="AI158">
        <v>-1</v>
      </c>
      <c r="AJ158" t="s">
        <v>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ROW(Source!A61)</f>
        <v>61</v>
      </c>
      <c r="B159">
        <v>92854841</v>
      </c>
      <c r="C159">
        <v>92854821</v>
      </c>
      <c r="D159">
        <v>49515355</v>
      </c>
      <c r="E159">
        <v>70</v>
      </c>
      <c r="F159">
        <v>1</v>
      </c>
      <c r="G159">
        <v>1</v>
      </c>
      <c r="H159">
        <v>3</v>
      </c>
      <c r="I159" t="s">
        <v>742</v>
      </c>
      <c r="J159" t="s">
        <v>6</v>
      </c>
      <c r="K159" t="s">
        <v>743</v>
      </c>
      <c r="L159">
        <v>1301</v>
      </c>
      <c r="N159">
        <v>1003</v>
      </c>
      <c r="O159" t="s">
        <v>88</v>
      </c>
      <c r="P159" t="s">
        <v>88</v>
      </c>
      <c r="Q159">
        <v>1</v>
      </c>
      <c r="X159">
        <v>102.5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6</v>
      </c>
      <c r="AG159">
        <v>102.5</v>
      </c>
      <c r="AH159">
        <v>3</v>
      </c>
      <c r="AI159">
        <v>-1</v>
      </c>
      <c r="AJ159" t="s">
        <v>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ROW(Source!A61)</f>
        <v>61</v>
      </c>
      <c r="B160">
        <v>92854842</v>
      </c>
      <c r="C160">
        <v>92854821</v>
      </c>
      <c r="D160">
        <v>49515446</v>
      </c>
      <c r="E160">
        <v>70</v>
      </c>
      <c r="F160">
        <v>1</v>
      </c>
      <c r="G160">
        <v>1</v>
      </c>
      <c r="H160">
        <v>3</v>
      </c>
      <c r="I160" t="s">
        <v>744</v>
      </c>
      <c r="J160" t="s">
        <v>6</v>
      </c>
      <c r="K160" t="s">
        <v>745</v>
      </c>
      <c r="L160">
        <v>1371</v>
      </c>
      <c r="N160">
        <v>1013</v>
      </c>
      <c r="O160" t="s">
        <v>23</v>
      </c>
      <c r="P160" t="s">
        <v>23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6</v>
      </c>
      <c r="AG160">
        <v>0</v>
      </c>
      <c r="AH160">
        <v>3</v>
      </c>
      <c r="AI160">
        <v>-1</v>
      </c>
      <c r="AJ160" t="s">
        <v>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ROW(Source!A64)</f>
        <v>64</v>
      </c>
      <c r="B161">
        <v>92854866</v>
      </c>
      <c r="C161">
        <v>92854845</v>
      </c>
      <c r="D161">
        <v>49510731</v>
      </c>
      <c r="E161">
        <v>70</v>
      </c>
      <c r="F161">
        <v>1</v>
      </c>
      <c r="G161">
        <v>1</v>
      </c>
      <c r="H161">
        <v>1</v>
      </c>
      <c r="I161" t="s">
        <v>526</v>
      </c>
      <c r="J161" t="s">
        <v>6</v>
      </c>
      <c r="K161" t="s">
        <v>527</v>
      </c>
      <c r="L161">
        <v>1191</v>
      </c>
      <c r="N161">
        <v>1013</v>
      </c>
      <c r="O161" t="s">
        <v>528</v>
      </c>
      <c r="P161" t="s">
        <v>528</v>
      </c>
      <c r="Q161">
        <v>1</v>
      </c>
      <c r="X161">
        <v>73.599999999999994</v>
      </c>
      <c r="Y161">
        <v>0</v>
      </c>
      <c r="Z161">
        <v>0</v>
      </c>
      <c r="AA161">
        <v>0</v>
      </c>
      <c r="AB161">
        <v>9.07</v>
      </c>
      <c r="AC161">
        <v>0</v>
      </c>
      <c r="AD161">
        <v>1</v>
      </c>
      <c r="AE161">
        <v>1</v>
      </c>
      <c r="AF161" t="s">
        <v>6</v>
      </c>
      <c r="AG161">
        <v>73.599999999999994</v>
      </c>
      <c r="AH161">
        <v>2</v>
      </c>
      <c r="AI161">
        <v>92854846</v>
      </c>
      <c r="AJ161">
        <v>150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ROW(Source!A64)</f>
        <v>64</v>
      </c>
      <c r="B162">
        <v>92854867</v>
      </c>
      <c r="C162">
        <v>92854845</v>
      </c>
      <c r="D162">
        <v>49510905</v>
      </c>
      <c r="E162">
        <v>70</v>
      </c>
      <c r="F162">
        <v>1</v>
      </c>
      <c r="G162">
        <v>1</v>
      </c>
      <c r="H162">
        <v>1</v>
      </c>
      <c r="I162" t="s">
        <v>529</v>
      </c>
      <c r="J162" t="s">
        <v>6</v>
      </c>
      <c r="K162" t="s">
        <v>530</v>
      </c>
      <c r="L162">
        <v>1191</v>
      </c>
      <c r="N162">
        <v>1013</v>
      </c>
      <c r="O162" t="s">
        <v>528</v>
      </c>
      <c r="P162" t="s">
        <v>528</v>
      </c>
      <c r="Q162">
        <v>1</v>
      </c>
      <c r="X162">
        <v>0.27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6</v>
      </c>
      <c r="AG162">
        <v>0.27</v>
      </c>
      <c r="AH162">
        <v>2</v>
      </c>
      <c r="AI162">
        <v>92854847</v>
      </c>
      <c r="AJ162">
        <v>151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ROW(Source!A64)</f>
        <v>64</v>
      </c>
      <c r="B163">
        <v>92854868</v>
      </c>
      <c r="C163">
        <v>92854845</v>
      </c>
      <c r="D163">
        <v>49672573</v>
      </c>
      <c r="E163">
        <v>1</v>
      </c>
      <c r="F163">
        <v>1</v>
      </c>
      <c r="G163">
        <v>1</v>
      </c>
      <c r="H163">
        <v>2</v>
      </c>
      <c r="I163" t="s">
        <v>565</v>
      </c>
      <c r="J163" t="s">
        <v>566</v>
      </c>
      <c r="K163" t="s">
        <v>567</v>
      </c>
      <c r="L163">
        <v>1367</v>
      </c>
      <c r="N163">
        <v>1011</v>
      </c>
      <c r="O163" t="s">
        <v>534</v>
      </c>
      <c r="P163" t="s">
        <v>534</v>
      </c>
      <c r="Q163">
        <v>1</v>
      </c>
      <c r="X163">
        <v>0.11</v>
      </c>
      <c r="Y163">
        <v>0</v>
      </c>
      <c r="Z163">
        <v>115.4</v>
      </c>
      <c r="AA163">
        <v>13.5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0.11</v>
      </c>
      <c r="AH163">
        <v>2</v>
      </c>
      <c r="AI163">
        <v>92854848</v>
      </c>
      <c r="AJ163">
        <v>152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ROW(Source!A64)</f>
        <v>64</v>
      </c>
      <c r="B164">
        <v>92854869</v>
      </c>
      <c r="C164">
        <v>92854845</v>
      </c>
      <c r="D164">
        <v>49672710</v>
      </c>
      <c r="E164">
        <v>1</v>
      </c>
      <c r="F164">
        <v>1</v>
      </c>
      <c r="G164">
        <v>1</v>
      </c>
      <c r="H164">
        <v>2</v>
      </c>
      <c r="I164" t="s">
        <v>602</v>
      </c>
      <c r="J164" t="s">
        <v>603</v>
      </c>
      <c r="K164" t="s">
        <v>604</v>
      </c>
      <c r="L164">
        <v>1367</v>
      </c>
      <c r="N164">
        <v>1011</v>
      </c>
      <c r="O164" t="s">
        <v>534</v>
      </c>
      <c r="P164" t="s">
        <v>534</v>
      </c>
      <c r="Q164">
        <v>1</v>
      </c>
      <c r="X164">
        <v>3.7</v>
      </c>
      <c r="Y164">
        <v>0</v>
      </c>
      <c r="Z164">
        <v>6.9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3.7</v>
      </c>
      <c r="AH164">
        <v>2</v>
      </c>
      <c r="AI164">
        <v>92854849</v>
      </c>
      <c r="AJ164">
        <v>153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ROW(Source!A64)</f>
        <v>64</v>
      </c>
      <c r="B165">
        <v>92854870</v>
      </c>
      <c r="C165">
        <v>92854845</v>
      </c>
      <c r="D165">
        <v>49673503</v>
      </c>
      <c r="E165">
        <v>1</v>
      </c>
      <c r="F165">
        <v>1</v>
      </c>
      <c r="G165">
        <v>1</v>
      </c>
      <c r="H165">
        <v>2</v>
      </c>
      <c r="I165" t="s">
        <v>531</v>
      </c>
      <c r="J165" t="s">
        <v>532</v>
      </c>
      <c r="K165" t="s">
        <v>533</v>
      </c>
      <c r="L165">
        <v>1367</v>
      </c>
      <c r="N165">
        <v>1011</v>
      </c>
      <c r="O165" t="s">
        <v>534</v>
      </c>
      <c r="P165" t="s">
        <v>534</v>
      </c>
      <c r="Q165">
        <v>1</v>
      </c>
      <c r="X165">
        <v>0.16</v>
      </c>
      <c r="Y165">
        <v>0</v>
      </c>
      <c r="Z165">
        <v>65.709999999999994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0.16</v>
      </c>
      <c r="AH165">
        <v>2</v>
      </c>
      <c r="AI165">
        <v>92854850</v>
      </c>
      <c r="AJ165">
        <v>154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ROW(Source!A64)</f>
        <v>64</v>
      </c>
      <c r="B166">
        <v>92854871</v>
      </c>
      <c r="C166">
        <v>92854845</v>
      </c>
      <c r="D166">
        <v>49673658</v>
      </c>
      <c r="E166">
        <v>1</v>
      </c>
      <c r="F166">
        <v>1</v>
      </c>
      <c r="G166">
        <v>1</v>
      </c>
      <c r="H166">
        <v>2</v>
      </c>
      <c r="I166" t="s">
        <v>573</v>
      </c>
      <c r="J166" t="s">
        <v>574</v>
      </c>
      <c r="K166" t="s">
        <v>575</v>
      </c>
      <c r="L166">
        <v>1367</v>
      </c>
      <c r="N166">
        <v>1011</v>
      </c>
      <c r="O166" t="s">
        <v>534</v>
      </c>
      <c r="P166" t="s">
        <v>534</v>
      </c>
      <c r="Q166">
        <v>1</v>
      </c>
      <c r="X166">
        <v>2.3199999999999998</v>
      </c>
      <c r="Y166">
        <v>0</v>
      </c>
      <c r="Z166">
        <v>1.2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2.3199999999999998</v>
      </c>
      <c r="AH166">
        <v>2</v>
      </c>
      <c r="AI166">
        <v>92854851</v>
      </c>
      <c r="AJ166">
        <v>155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ROW(Source!A64)</f>
        <v>64</v>
      </c>
      <c r="B167">
        <v>92854872</v>
      </c>
      <c r="C167">
        <v>92854845</v>
      </c>
      <c r="D167">
        <v>49673701</v>
      </c>
      <c r="E167">
        <v>1</v>
      </c>
      <c r="F167">
        <v>1</v>
      </c>
      <c r="G167">
        <v>1</v>
      </c>
      <c r="H167">
        <v>2</v>
      </c>
      <c r="I167" t="s">
        <v>605</v>
      </c>
      <c r="J167" t="s">
        <v>606</v>
      </c>
      <c r="K167" t="s">
        <v>607</v>
      </c>
      <c r="L167">
        <v>1367</v>
      </c>
      <c r="N167">
        <v>1011</v>
      </c>
      <c r="O167" t="s">
        <v>534</v>
      </c>
      <c r="P167" t="s">
        <v>534</v>
      </c>
      <c r="Q167">
        <v>1</v>
      </c>
      <c r="X167">
        <v>16.3</v>
      </c>
      <c r="Y167">
        <v>0</v>
      </c>
      <c r="Z167">
        <v>12.31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16.3</v>
      </c>
      <c r="AH167">
        <v>2</v>
      </c>
      <c r="AI167">
        <v>92854852</v>
      </c>
      <c r="AJ167">
        <v>156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ROW(Source!A64)</f>
        <v>64</v>
      </c>
      <c r="B168">
        <v>92854873</v>
      </c>
      <c r="C168">
        <v>92854845</v>
      </c>
      <c r="D168">
        <v>49521602</v>
      </c>
      <c r="E168">
        <v>1</v>
      </c>
      <c r="F168">
        <v>1</v>
      </c>
      <c r="G168">
        <v>1</v>
      </c>
      <c r="H168">
        <v>3</v>
      </c>
      <c r="I168" t="s">
        <v>579</v>
      </c>
      <c r="J168" t="s">
        <v>580</v>
      </c>
      <c r="K168" t="s">
        <v>581</v>
      </c>
      <c r="L168">
        <v>1339</v>
      </c>
      <c r="N168">
        <v>1007</v>
      </c>
      <c r="O168" t="s">
        <v>392</v>
      </c>
      <c r="P168" t="s">
        <v>392</v>
      </c>
      <c r="Q168">
        <v>1</v>
      </c>
      <c r="X168">
        <v>1.95</v>
      </c>
      <c r="Y168">
        <v>6.22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1.95</v>
      </c>
      <c r="AH168">
        <v>2</v>
      </c>
      <c r="AI168">
        <v>92854853</v>
      </c>
      <c r="AJ168">
        <v>157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ROW(Source!A64)</f>
        <v>64</v>
      </c>
      <c r="B169">
        <v>92854874</v>
      </c>
      <c r="C169">
        <v>92854845</v>
      </c>
      <c r="D169">
        <v>49521608</v>
      </c>
      <c r="E169">
        <v>1</v>
      </c>
      <c r="F169">
        <v>1</v>
      </c>
      <c r="G169">
        <v>1</v>
      </c>
      <c r="H169">
        <v>3</v>
      </c>
      <c r="I169" t="s">
        <v>608</v>
      </c>
      <c r="J169" t="s">
        <v>609</v>
      </c>
      <c r="K169" t="s">
        <v>610</v>
      </c>
      <c r="L169">
        <v>1346</v>
      </c>
      <c r="N169">
        <v>1009</v>
      </c>
      <c r="O169" t="s">
        <v>558</v>
      </c>
      <c r="P169" t="s">
        <v>558</v>
      </c>
      <c r="Q169">
        <v>1</v>
      </c>
      <c r="X169">
        <v>0.59</v>
      </c>
      <c r="Y169">
        <v>6.09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0.59</v>
      </c>
      <c r="AH169">
        <v>2</v>
      </c>
      <c r="AI169">
        <v>92854854</v>
      </c>
      <c r="AJ169">
        <v>158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ROW(Source!A64)</f>
        <v>64</v>
      </c>
      <c r="B170">
        <v>92854875</v>
      </c>
      <c r="C170">
        <v>92854845</v>
      </c>
      <c r="D170">
        <v>49524292</v>
      </c>
      <c r="E170">
        <v>1</v>
      </c>
      <c r="F170">
        <v>1</v>
      </c>
      <c r="G170">
        <v>1</v>
      </c>
      <c r="H170">
        <v>3</v>
      </c>
      <c r="I170" t="s">
        <v>611</v>
      </c>
      <c r="J170" t="s">
        <v>612</v>
      </c>
      <c r="K170" t="s">
        <v>613</v>
      </c>
      <c r="L170">
        <v>1346</v>
      </c>
      <c r="N170">
        <v>1009</v>
      </c>
      <c r="O170" t="s">
        <v>558</v>
      </c>
      <c r="P170" t="s">
        <v>558</v>
      </c>
      <c r="Q170">
        <v>1</v>
      </c>
      <c r="X170">
        <v>14</v>
      </c>
      <c r="Y170">
        <v>10.75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14</v>
      </c>
      <c r="AH170">
        <v>2</v>
      </c>
      <c r="AI170">
        <v>92854855</v>
      </c>
      <c r="AJ170">
        <v>159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ROW(Source!A64)</f>
        <v>64</v>
      </c>
      <c r="B171">
        <v>92854876</v>
      </c>
      <c r="C171">
        <v>92854845</v>
      </c>
      <c r="D171">
        <v>49525488</v>
      </c>
      <c r="E171">
        <v>1</v>
      </c>
      <c r="F171">
        <v>1</v>
      </c>
      <c r="G171">
        <v>1</v>
      </c>
      <c r="H171">
        <v>3</v>
      </c>
      <c r="I171" t="s">
        <v>614</v>
      </c>
      <c r="J171" t="s">
        <v>615</v>
      </c>
      <c r="K171" t="s">
        <v>616</v>
      </c>
      <c r="L171">
        <v>1346</v>
      </c>
      <c r="N171">
        <v>1009</v>
      </c>
      <c r="O171" t="s">
        <v>558</v>
      </c>
      <c r="P171" t="s">
        <v>558</v>
      </c>
      <c r="Q171">
        <v>1</v>
      </c>
      <c r="X171">
        <v>5</v>
      </c>
      <c r="Y171">
        <v>9.0399999999999991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5</v>
      </c>
      <c r="AH171">
        <v>2</v>
      </c>
      <c r="AI171">
        <v>92854856</v>
      </c>
      <c r="AJ171">
        <v>160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ROW(Source!A64)</f>
        <v>64</v>
      </c>
      <c r="B172">
        <v>92854877</v>
      </c>
      <c r="C172">
        <v>92854845</v>
      </c>
      <c r="D172">
        <v>49525587</v>
      </c>
      <c r="E172">
        <v>1</v>
      </c>
      <c r="F172">
        <v>1</v>
      </c>
      <c r="G172">
        <v>1</v>
      </c>
      <c r="H172">
        <v>3</v>
      </c>
      <c r="I172" t="s">
        <v>617</v>
      </c>
      <c r="J172" t="s">
        <v>618</v>
      </c>
      <c r="K172" t="s">
        <v>619</v>
      </c>
      <c r="L172">
        <v>1348</v>
      </c>
      <c r="N172">
        <v>1009</v>
      </c>
      <c r="O172" t="s">
        <v>162</v>
      </c>
      <c r="P172" t="s">
        <v>162</v>
      </c>
      <c r="Q172">
        <v>1000</v>
      </c>
      <c r="X172">
        <v>1.0000000000000001E-5</v>
      </c>
      <c r="Y172">
        <v>11978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1.0000000000000001E-5</v>
      </c>
      <c r="AH172">
        <v>2</v>
      </c>
      <c r="AI172">
        <v>92854857</v>
      </c>
      <c r="AJ172">
        <v>161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ROW(Source!A64)</f>
        <v>64</v>
      </c>
      <c r="B173">
        <v>92854878</v>
      </c>
      <c r="C173">
        <v>92854845</v>
      </c>
      <c r="D173">
        <v>49526683</v>
      </c>
      <c r="E173">
        <v>1</v>
      </c>
      <c r="F173">
        <v>1</v>
      </c>
      <c r="G173">
        <v>1</v>
      </c>
      <c r="H173">
        <v>3</v>
      </c>
      <c r="I173" t="s">
        <v>620</v>
      </c>
      <c r="J173" t="s">
        <v>621</v>
      </c>
      <c r="K173" t="s">
        <v>622</v>
      </c>
      <c r="L173">
        <v>1348</v>
      </c>
      <c r="N173">
        <v>1009</v>
      </c>
      <c r="O173" t="s">
        <v>162</v>
      </c>
      <c r="P173" t="s">
        <v>162</v>
      </c>
      <c r="Q173">
        <v>1000</v>
      </c>
      <c r="X173">
        <v>1E-4</v>
      </c>
      <c r="Y173">
        <v>37900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1E-4</v>
      </c>
      <c r="AH173">
        <v>2</v>
      </c>
      <c r="AI173">
        <v>92854858</v>
      </c>
      <c r="AJ173">
        <v>162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ROW(Source!A64)</f>
        <v>64</v>
      </c>
      <c r="B174">
        <v>92854879</v>
      </c>
      <c r="C174">
        <v>92854845</v>
      </c>
      <c r="D174">
        <v>49512660</v>
      </c>
      <c r="E174">
        <v>70</v>
      </c>
      <c r="F174">
        <v>1</v>
      </c>
      <c r="G174">
        <v>1</v>
      </c>
      <c r="H174">
        <v>3</v>
      </c>
      <c r="I174" t="s">
        <v>746</v>
      </c>
      <c r="J174" t="s">
        <v>6</v>
      </c>
      <c r="K174" t="s">
        <v>747</v>
      </c>
      <c r="L174">
        <v>1348</v>
      </c>
      <c r="N174">
        <v>1009</v>
      </c>
      <c r="O174" t="s">
        <v>162</v>
      </c>
      <c r="P174" t="s">
        <v>162</v>
      </c>
      <c r="Q174">
        <v>1000</v>
      </c>
      <c r="X174">
        <v>1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6</v>
      </c>
      <c r="AG174">
        <v>1</v>
      </c>
      <c r="AH174">
        <v>3</v>
      </c>
      <c r="AI174">
        <v>-1</v>
      </c>
      <c r="AJ174" t="s">
        <v>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ROW(Source!A64)</f>
        <v>64</v>
      </c>
      <c r="B175">
        <v>92854880</v>
      </c>
      <c r="C175">
        <v>92854845</v>
      </c>
      <c r="D175">
        <v>49542292</v>
      </c>
      <c r="E175">
        <v>1</v>
      </c>
      <c r="F175">
        <v>1</v>
      </c>
      <c r="G175">
        <v>1</v>
      </c>
      <c r="H175">
        <v>3</v>
      </c>
      <c r="I175" t="s">
        <v>623</v>
      </c>
      <c r="J175" t="s">
        <v>624</v>
      </c>
      <c r="K175" t="s">
        <v>625</v>
      </c>
      <c r="L175">
        <v>1302</v>
      </c>
      <c r="N175">
        <v>1003</v>
      </c>
      <c r="O175" t="s">
        <v>176</v>
      </c>
      <c r="P175" t="s">
        <v>176</v>
      </c>
      <c r="Q175">
        <v>10</v>
      </c>
      <c r="X175">
        <v>1.8700000000000001E-2</v>
      </c>
      <c r="Y175">
        <v>50.24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1.8700000000000001E-2</v>
      </c>
      <c r="AH175">
        <v>2</v>
      </c>
      <c r="AI175">
        <v>92854860</v>
      </c>
      <c r="AJ175">
        <v>164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ROW(Source!A64)</f>
        <v>64</v>
      </c>
      <c r="B176">
        <v>92854881</v>
      </c>
      <c r="C176">
        <v>92854845</v>
      </c>
      <c r="D176">
        <v>49542647</v>
      </c>
      <c r="E176">
        <v>1</v>
      </c>
      <c r="F176">
        <v>1</v>
      </c>
      <c r="G176">
        <v>1</v>
      </c>
      <c r="H176">
        <v>3</v>
      </c>
      <c r="I176" t="s">
        <v>626</v>
      </c>
      <c r="J176" t="s">
        <v>627</v>
      </c>
      <c r="K176" t="s">
        <v>628</v>
      </c>
      <c r="L176">
        <v>1348</v>
      </c>
      <c r="N176">
        <v>1009</v>
      </c>
      <c r="O176" t="s">
        <v>162</v>
      </c>
      <c r="P176" t="s">
        <v>162</v>
      </c>
      <c r="Q176">
        <v>1000</v>
      </c>
      <c r="X176">
        <v>3.0000000000000001E-5</v>
      </c>
      <c r="Y176">
        <v>4455.2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3.0000000000000001E-5</v>
      </c>
      <c r="AH176">
        <v>2</v>
      </c>
      <c r="AI176">
        <v>92854861</v>
      </c>
      <c r="AJ176">
        <v>165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ROW(Source!A64)</f>
        <v>64</v>
      </c>
      <c r="B177">
        <v>92854882</v>
      </c>
      <c r="C177">
        <v>92854845</v>
      </c>
      <c r="D177">
        <v>49543370</v>
      </c>
      <c r="E177">
        <v>1</v>
      </c>
      <c r="F177">
        <v>1</v>
      </c>
      <c r="G177">
        <v>1</v>
      </c>
      <c r="H177">
        <v>3</v>
      </c>
      <c r="I177" t="s">
        <v>629</v>
      </c>
      <c r="J177" t="s">
        <v>630</v>
      </c>
      <c r="K177" t="s">
        <v>631</v>
      </c>
      <c r="L177">
        <v>1348</v>
      </c>
      <c r="N177">
        <v>1009</v>
      </c>
      <c r="O177" t="s">
        <v>162</v>
      </c>
      <c r="P177" t="s">
        <v>162</v>
      </c>
      <c r="Q177">
        <v>1000</v>
      </c>
      <c r="X177">
        <v>1.9400000000000001E-3</v>
      </c>
      <c r="Y177">
        <v>4920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1.9400000000000001E-3</v>
      </c>
      <c r="AH177">
        <v>2</v>
      </c>
      <c r="AI177">
        <v>92854862</v>
      </c>
      <c r="AJ177">
        <v>166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ROW(Source!A64)</f>
        <v>64</v>
      </c>
      <c r="B178">
        <v>92854883</v>
      </c>
      <c r="C178">
        <v>92854845</v>
      </c>
      <c r="D178">
        <v>49546631</v>
      </c>
      <c r="E178">
        <v>1</v>
      </c>
      <c r="F178">
        <v>1</v>
      </c>
      <c r="G178">
        <v>1</v>
      </c>
      <c r="H178">
        <v>3</v>
      </c>
      <c r="I178" t="s">
        <v>632</v>
      </c>
      <c r="J178" t="s">
        <v>633</v>
      </c>
      <c r="K178" t="s">
        <v>634</v>
      </c>
      <c r="L178">
        <v>1339</v>
      </c>
      <c r="N178">
        <v>1007</v>
      </c>
      <c r="O178" t="s">
        <v>392</v>
      </c>
      <c r="P178" t="s">
        <v>392</v>
      </c>
      <c r="Q178">
        <v>1</v>
      </c>
      <c r="X178">
        <v>1.0300000000000001E-3</v>
      </c>
      <c r="Y178">
        <v>1700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1.0300000000000001E-3</v>
      </c>
      <c r="AH178">
        <v>2</v>
      </c>
      <c r="AI178">
        <v>92854863</v>
      </c>
      <c r="AJ178">
        <v>167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ROW(Source!A64)</f>
        <v>64</v>
      </c>
      <c r="B179">
        <v>92854884</v>
      </c>
      <c r="C179">
        <v>92854845</v>
      </c>
      <c r="D179">
        <v>49554249</v>
      </c>
      <c r="E179">
        <v>1</v>
      </c>
      <c r="F179">
        <v>1</v>
      </c>
      <c r="G179">
        <v>1</v>
      </c>
      <c r="H179">
        <v>3</v>
      </c>
      <c r="I179" t="s">
        <v>635</v>
      </c>
      <c r="J179" t="s">
        <v>636</v>
      </c>
      <c r="K179" t="s">
        <v>637</v>
      </c>
      <c r="L179">
        <v>1348</v>
      </c>
      <c r="N179">
        <v>1009</v>
      </c>
      <c r="O179" t="s">
        <v>162</v>
      </c>
      <c r="P179" t="s">
        <v>162</v>
      </c>
      <c r="Q179">
        <v>1000</v>
      </c>
      <c r="X179">
        <v>3.1E-4</v>
      </c>
      <c r="Y179">
        <v>15620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3.1E-4</v>
      </c>
      <c r="AH179">
        <v>2</v>
      </c>
      <c r="AI179">
        <v>92854864</v>
      </c>
      <c r="AJ179">
        <v>168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ROW(Source!A64)</f>
        <v>64</v>
      </c>
      <c r="B180">
        <v>92854885</v>
      </c>
      <c r="C180">
        <v>92854845</v>
      </c>
      <c r="D180">
        <v>49555362</v>
      </c>
      <c r="E180">
        <v>1</v>
      </c>
      <c r="F180">
        <v>1</v>
      </c>
      <c r="G180">
        <v>1</v>
      </c>
      <c r="H180">
        <v>3</v>
      </c>
      <c r="I180" t="s">
        <v>638</v>
      </c>
      <c r="J180" t="s">
        <v>639</v>
      </c>
      <c r="K180" t="s">
        <v>640</v>
      </c>
      <c r="L180">
        <v>1346</v>
      </c>
      <c r="N180">
        <v>1009</v>
      </c>
      <c r="O180" t="s">
        <v>558</v>
      </c>
      <c r="P180" t="s">
        <v>558</v>
      </c>
      <c r="Q180">
        <v>1</v>
      </c>
      <c r="X180">
        <v>0.6</v>
      </c>
      <c r="Y180">
        <v>9.42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0.6</v>
      </c>
      <c r="AH180">
        <v>2</v>
      </c>
      <c r="AI180">
        <v>92854865</v>
      </c>
      <c r="AJ180">
        <v>169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ROW(Source!A66)</f>
        <v>66</v>
      </c>
      <c r="B181">
        <v>92854895</v>
      </c>
      <c r="C181">
        <v>92854887</v>
      </c>
      <c r="D181">
        <v>49510767</v>
      </c>
      <c r="E181">
        <v>70</v>
      </c>
      <c r="F181">
        <v>1</v>
      </c>
      <c r="G181">
        <v>1</v>
      </c>
      <c r="H181">
        <v>1</v>
      </c>
      <c r="I181" t="s">
        <v>641</v>
      </c>
      <c r="J181" t="s">
        <v>6</v>
      </c>
      <c r="K181" t="s">
        <v>642</v>
      </c>
      <c r="L181">
        <v>1191</v>
      </c>
      <c r="N181">
        <v>1013</v>
      </c>
      <c r="O181" t="s">
        <v>528</v>
      </c>
      <c r="P181" t="s">
        <v>528</v>
      </c>
      <c r="Q181">
        <v>1</v>
      </c>
      <c r="X181">
        <v>0.69</v>
      </c>
      <c r="Y181">
        <v>0</v>
      </c>
      <c r="Z181">
        <v>0</v>
      </c>
      <c r="AA181">
        <v>0</v>
      </c>
      <c r="AB181">
        <v>9.92</v>
      </c>
      <c r="AC181">
        <v>0</v>
      </c>
      <c r="AD181">
        <v>1</v>
      </c>
      <c r="AE181">
        <v>1</v>
      </c>
      <c r="AF181" t="s">
        <v>6</v>
      </c>
      <c r="AG181">
        <v>0.69</v>
      </c>
      <c r="AH181">
        <v>2</v>
      </c>
      <c r="AI181">
        <v>92854888</v>
      </c>
      <c r="AJ181">
        <v>170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ROW(Source!A66)</f>
        <v>66</v>
      </c>
      <c r="B182">
        <v>92854896</v>
      </c>
      <c r="C182">
        <v>92854887</v>
      </c>
      <c r="D182">
        <v>49673658</v>
      </c>
      <c r="E182">
        <v>1</v>
      </c>
      <c r="F182">
        <v>1</v>
      </c>
      <c r="G182">
        <v>1</v>
      </c>
      <c r="H182">
        <v>2</v>
      </c>
      <c r="I182" t="s">
        <v>573</v>
      </c>
      <c r="J182" t="s">
        <v>574</v>
      </c>
      <c r="K182" t="s">
        <v>575</v>
      </c>
      <c r="L182">
        <v>1367</v>
      </c>
      <c r="N182">
        <v>1011</v>
      </c>
      <c r="O182" t="s">
        <v>534</v>
      </c>
      <c r="P182" t="s">
        <v>534</v>
      </c>
      <c r="Q182">
        <v>1</v>
      </c>
      <c r="X182">
        <v>0.06</v>
      </c>
      <c r="Y182">
        <v>0</v>
      </c>
      <c r="Z182">
        <v>1.2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0.06</v>
      </c>
      <c r="AH182">
        <v>2</v>
      </c>
      <c r="AI182">
        <v>92854889</v>
      </c>
      <c r="AJ182">
        <v>171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ROW(Source!A66)</f>
        <v>66</v>
      </c>
      <c r="B183">
        <v>92854897</v>
      </c>
      <c r="C183">
        <v>92854887</v>
      </c>
      <c r="D183">
        <v>49673715</v>
      </c>
      <c r="E183">
        <v>1</v>
      </c>
      <c r="F183">
        <v>1</v>
      </c>
      <c r="G183">
        <v>1</v>
      </c>
      <c r="H183">
        <v>2</v>
      </c>
      <c r="I183" t="s">
        <v>535</v>
      </c>
      <c r="J183" t="s">
        <v>536</v>
      </c>
      <c r="K183" t="s">
        <v>537</v>
      </c>
      <c r="L183">
        <v>1367</v>
      </c>
      <c r="N183">
        <v>1011</v>
      </c>
      <c r="O183" t="s">
        <v>534</v>
      </c>
      <c r="P183" t="s">
        <v>534</v>
      </c>
      <c r="Q183">
        <v>1</v>
      </c>
      <c r="X183">
        <v>0.18</v>
      </c>
      <c r="Y183">
        <v>0</v>
      </c>
      <c r="Z183">
        <v>8.1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0.18</v>
      </c>
      <c r="AH183">
        <v>2</v>
      </c>
      <c r="AI183">
        <v>92854890</v>
      </c>
      <c r="AJ183">
        <v>172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ROW(Source!A66)</f>
        <v>66</v>
      </c>
      <c r="B184">
        <v>92854898</v>
      </c>
      <c r="C184">
        <v>92854887</v>
      </c>
      <c r="D184">
        <v>49521602</v>
      </c>
      <c r="E184">
        <v>1</v>
      </c>
      <c r="F184">
        <v>1</v>
      </c>
      <c r="G184">
        <v>1</v>
      </c>
      <c r="H184">
        <v>3</v>
      </c>
      <c r="I184" t="s">
        <v>579</v>
      </c>
      <c r="J184" t="s">
        <v>580</v>
      </c>
      <c r="K184" t="s">
        <v>581</v>
      </c>
      <c r="L184">
        <v>1339</v>
      </c>
      <c r="N184">
        <v>1007</v>
      </c>
      <c r="O184" t="s">
        <v>392</v>
      </c>
      <c r="P184" t="s">
        <v>392</v>
      </c>
      <c r="Q184">
        <v>1</v>
      </c>
      <c r="X184">
        <v>1.17E-2</v>
      </c>
      <c r="Y184">
        <v>6.22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1.17E-2</v>
      </c>
      <c r="AH184">
        <v>2</v>
      </c>
      <c r="AI184">
        <v>92854891</v>
      </c>
      <c r="AJ184">
        <v>173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ROW(Source!A66)</f>
        <v>66</v>
      </c>
      <c r="B185">
        <v>92854899</v>
      </c>
      <c r="C185">
        <v>92854887</v>
      </c>
      <c r="D185">
        <v>49521608</v>
      </c>
      <c r="E185">
        <v>1</v>
      </c>
      <c r="F185">
        <v>1</v>
      </c>
      <c r="G185">
        <v>1</v>
      </c>
      <c r="H185">
        <v>3</v>
      </c>
      <c r="I185" t="s">
        <v>608</v>
      </c>
      <c r="J185" t="s">
        <v>609</v>
      </c>
      <c r="K185" t="s">
        <v>610</v>
      </c>
      <c r="L185">
        <v>1346</v>
      </c>
      <c r="N185">
        <v>1009</v>
      </c>
      <c r="O185" t="s">
        <v>558</v>
      </c>
      <c r="P185" t="s">
        <v>558</v>
      </c>
      <c r="Q185">
        <v>1</v>
      </c>
      <c r="X185">
        <v>0.80659999999999998</v>
      </c>
      <c r="Y185">
        <v>6.09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0.80659999999999998</v>
      </c>
      <c r="AH185">
        <v>2</v>
      </c>
      <c r="AI185">
        <v>92854892</v>
      </c>
      <c r="AJ185">
        <v>174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ROW(Source!A66)</f>
        <v>66</v>
      </c>
      <c r="B186">
        <v>92854900</v>
      </c>
      <c r="C186">
        <v>92854887</v>
      </c>
      <c r="D186">
        <v>49524295</v>
      </c>
      <c r="E186">
        <v>1</v>
      </c>
      <c r="F186">
        <v>1</v>
      </c>
      <c r="G186">
        <v>1</v>
      </c>
      <c r="H186">
        <v>3</v>
      </c>
      <c r="I186" t="s">
        <v>643</v>
      </c>
      <c r="J186" t="s">
        <v>644</v>
      </c>
      <c r="K186" t="s">
        <v>645</v>
      </c>
      <c r="L186">
        <v>1346</v>
      </c>
      <c r="N186">
        <v>1009</v>
      </c>
      <c r="O186" t="s">
        <v>558</v>
      </c>
      <c r="P186" t="s">
        <v>558</v>
      </c>
      <c r="Q186">
        <v>1</v>
      </c>
      <c r="X186">
        <v>3.73E-2</v>
      </c>
      <c r="Y186">
        <v>11.22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3.73E-2</v>
      </c>
      <c r="AH186">
        <v>2</v>
      </c>
      <c r="AI186">
        <v>92854893</v>
      </c>
      <c r="AJ186">
        <v>175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ROW(Source!A66)</f>
        <v>66</v>
      </c>
      <c r="B187">
        <v>92854901</v>
      </c>
      <c r="C187">
        <v>92854887</v>
      </c>
      <c r="D187">
        <v>49515084</v>
      </c>
      <c r="E187">
        <v>70</v>
      </c>
      <c r="F187">
        <v>1</v>
      </c>
      <c r="G187">
        <v>1</v>
      </c>
      <c r="H187">
        <v>3</v>
      </c>
      <c r="I187" t="s">
        <v>748</v>
      </c>
      <c r="J187" t="s">
        <v>6</v>
      </c>
      <c r="K187" t="s">
        <v>749</v>
      </c>
      <c r="L187">
        <v>1301</v>
      </c>
      <c r="N187">
        <v>1003</v>
      </c>
      <c r="O187" t="s">
        <v>88</v>
      </c>
      <c r="P187" t="s">
        <v>88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6</v>
      </c>
      <c r="AG187">
        <v>0</v>
      </c>
      <c r="AH187">
        <v>3</v>
      </c>
      <c r="AI187">
        <v>-1</v>
      </c>
      <c r="AJ187" t="s">
        <v>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ROW(Source!A66)</f>
        <v>66</v>
      </c>
      <c r="B188">
        <v>92854902</v>
      </c>
      <c r="C188">
        <v>92854887</v>
      </c>
      <c r="D188">
        <v>49515225</v>
      </c>
      <c r="E188">
        <v>70</v>
      </c>
      <c r="F188">
        <v>1</v>
      </c>
      <c r="G188">
        <v>1</v>
      </c>
      <c r="H188">
        <v>3</v>
      </c>
      <c r="I188" t="s">
        <v>750</v>
      </c>
      <c r="J188" t="s">
        <v>6</v>
      </c>
      <c r="K188" t="s">
        <v>751</v>
      </c>
      <c r="L188">
        <v>1348</v>
      </c>
      <c r="N188">
        <v>1009</v>
      </c>
      <c r="O188" t="s">
        <v>162</v>
      </c>
      <c r="P188" t="s">
        <v>162</v>
      </c>
      <c r="Q188">
        <v>1000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6</v>
      </c>
      <c r="AG188">
        <v>0</v>
      </c>
      <c r="AH188">
        <v>3</v>
      </c>
      <c r="AI188">
        <v>-1</v>
      </c>
      <c r="AJ188" t="s">
        <v>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ROW(Source!A68)</f>
        <v>68</v>
      </c>
      <c r="B189">
        <v>92854912</v>
      </c>
      <c r="C189">
        <v>92854904</v>
      </c>
      <c r="D189">
        <v>49510767</v>
      </c>
      <c r="E189">
        <v>70</v>
      </c>
      <c r="F189">
        <v>1</v>
      </c>
      <c r="G189">
        <v>1</v>
      </c>
      <c r="H189">
        <v>1</v>
      </c>
      <c r="I189" t="s">
        <v>641</v>
      </c>
      <c r="J189" t="s">
        <v>6</v>
      </c>
      <c r="K189" t="s">
        <v>642</v>
      </c>
      <c r="L189">
        <v>1191</v>
      </c>
      <c r="N189">
        <v>1013</v>
      </c>
      <c r="O189" t="s">
        <v>528</v>
      </c>
      <c r="P189" t="s">
        <v>528</v>
      </c>
      <c r="Q189">
        <v>1</v>
      </c>
      <c r="X189">
        <v>0.92</v>
      </c>
      <c r="Y189">
        <v>0</v>
      </c>
      <c r="Z189">
        <v>0</v>
      </c>
      <c r="AA189">
        <v>0</v>
      </c>
      <c r="AB189">
        <v>9.92</v>
      </c>
      <c r="AC189">
        <v>0</v>
      </c>
      <c r="AD189">
        <v>1</v>
      </c>
      <c r="AE189">
        <v>1</v>
      </c>
      <c r="AF189" t="s">
        <v>6</v>
      </c>
      <c r="AG189">
        <v>0.92</v>
      </c>
      <c r="AH189">
        <v>2</v>
      </c>
      <c r="AI189">
        <v>92854905</v>
      </c>
      <c r="AJ189">
        <v>177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ROW(Source!A68)</f>
        <v>68</v>
      </c>
      <c r="B190">
        <v>92854913</v>
      </c>
      <c r="C190">
        <v>92854904</v>
      </c>
      <c r="D190">
        <v>49673658</v>
      </c>
      <c r="E190">
        <v>1</v>
      </c>
      <c r="F190">
        <v>1</v>
      </c>
      <c r="G190">
        <v>1</v>
      </c>
      <c r="H190">
        <v>2</v>
      </c>
      <c r="I190" t="s">
        <v>573</v>
      </c>
      <c r="J190" t="s">
        <v>574</v>
      </c>
      <c r="K190" t="s">
        <v>575</v>
      </c>
      <c r="L190">
        <v>1367</v>
      </c>
      <c r="N190">
        <v>1011</v>
      </c>
      <c r="O190" t="s">
        <v>534</v>
      </c>
      <c r="P190" t="s">
        <v>534</v>
      </c>
      <c r="Q190">
        <v>1</v>
      </c>
      <c r="X190">
        <v>7.0000000000000007E-2</v>
      </c>
      <c r="Y190">
        <v>0</v>
      </c>
      <c r="Z190">
        <v>1.2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7.0000000000000007E-2</v>
      </c>
      <c r="AH190">
        <v>2</v>
      </c>
      <c r="AI190">
        <v>92854906</v>
      </c>
      <c r="AJ190">
        <v>178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ROW(Source!A68)</f>
        <v>68</v>
      </c>
      <c r="B191">
        <v>92854914</v>
      </c>
      <c r="C191">
        <v>92854904</v>
      </c>
      <c r="D191">
        <v>49673715</v>
      </c>
      <c r="E191">
        <v>1</v>
      </c>
      <c r="F191">
        <v>1</v>
      </c>
      <c r="G191">
        <v>1</v>
      </c>
      <c r="H191">
        <v>2</v>
      </c>
      <c r="I191" t="s">
        <v>535</v>
      </c>
      <c r="J191" t="s">
        <v>536</v>
      </c>
      <c r="K191" t="s">
        <v>537</v>
      </c>
      <c r="L191">
        <v>1367</v>
      </c>
      <c r="N191">
        <v>1011</v>
      </c>
      <c r="O191" t="s">
        <v>534</v>
      </c>
      <c r="P191" t="s">
        <v>534</v>
      </c>
      <c r="Q191">
        <v>1</v>
      </c>
      <c r="X191">
        <v>0.38</v>
      </c>
      <c r="Y191">
        <v>0</v>
      </c>
      <c r="Z191">
        <v>8.1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0.38</v>
      </c>
      <c r="AH191">
        <v>2</v>
      </c>
      <c r="AI191">
        <v>92854907</v>
      </c>
      <c r="AJ191">
        <v>179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ROW(Source!A68)</f>
        <v>68</v>
      </c>
      <c r="B192">
        <v>92854915</v>
      </c>
      <c r="C192">
        <v>92854904</v>
      </c>
      <c r="D192">
        <v>49521602</v>
      </c>
      <c r="E192">
        <v>1</v>
      </c>
      <c r="F192">
        <v>1</v>
      </c>
      <c r="G192">
        <v>1</v>
      </c>
      <c r="H192">
        <v>3</v>
      </c>
      <c r="I192" t="s">
        <v>579</v>
      </c>
      <c r="J192" t="s">
        <v>580</v>
      </c>
      <c r="K192" t="s">
        <v>581</v>
      </c>
      <c r="L192">
        <v>1339</v>
      </c>
      <c r="N192">
        <v>1007</v>
      </c>
      <c r="O192" t="s">
        <v>392</v>
      </c>
      <c r="P192" t="s">
        <v>392</v>
      </c>
      <c r="Q192">
        <v>1</v>
      </c>
      <c r="X192">
        <v>3.0300000000000001E-2</v>
      </c>
      <c r="Y192">
        <v>6.22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3.0300000000000001E-2</v>
      </c>
      <c r="AH192">
        <v>2</v>
      </c>
      <c r="AI192">
        <v>92854908</v>
      </c>
      <c r="AJ192">
        <v>180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ROW(Source!A68)</f>
        <v>68</v>
      </c>
      <c r="B193">
        <v>92854916</v>
      </c>
      <c r="C193">
        <v>92854904</v>
      </c>
      <c r="D193">
        <v>49521608</v>
      </c>
      <c r="E193">
        <v>1</v>
      </c>
      <c r="F193">
        <v>1</v>
      </c>
      <c r="G193">
        <v>1</v>
      </c>
      <c r="H193">
        <v>3</v>
      </c>
      <c r="I193" t="s">
        <v>608</v>
      </c>
      <c r="J193" t="s">
        <v>609</v>
      </c>
      <c r="K193" t="s">
        <v>610</v>
      </c>
      <c r="L193">
        <v>1346</v>
      </c>
      <c r="N193">
        <v>1009</v>
      </c>
      <c r="O193" t="s">
        <v>558</v>
      </c>
      <c r="P193" t="s">
        <v>558</v>
      </c>
      <c r="Q193">
        <v>1</v>
      </c>
      <c r="X193">
        <v>2.0819000000000001</v>
      </c>
      <c r="Y193">
        <v>6.09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2.0819000000000001</v>
      </c>
      <c r="AH193">
        <v>2</v>
      </c>
      <c r="AI193">
        <v>92854909</v>
      </c>
      <c r="AJ193">
        <v>181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ROW(Source!A68)</f>
        <v>68</v>
      </c>
      <c r="B194">
        <v>92854917</v>
      </c>
      <c r="C194">
        <v>92854904</v>
      </c>
      <c r="D194">
        <v>49524295</v>
      </c>
      <c r="E194">
        <v>1</v>
      </c>
      <c r="F194">
        <v>1</v>
      </c>
      <c r="G194">
        <v>1</v>
      </c>
      <c r="H194">
        <v>3</v>
      </c>
      <c r="I194" t="s">
        <v>643</v>
      </c>
      <c r="J194" t="s">
        <v>644</v>
      </c>
      <c r="K194" t="s">
        <v>645</v>
      </c>
      <c r="L194">
        <v>1346</v>
      </c>
      <c r="N194">
        <v>1009</v>
      </c>
      <c r="O194" t="s">
        <v>558</v>
      </c>
      <c r="P194" t="s">
        <v>558</v>
      </c>
      <c r="Q194">
        <v>1</v>
      </c>
      <c r="X194">
        <v>5.9799999999999999E-2</v>
      </c>
      <c r="Y194">
        <v>11.22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5.9799999999999999E-2</v>
      </c>
      <c r="AH194">
        <v>2</v>
      </c>
      <c r="AI194">
        <v>92854910</v>
      </c>
      <c r="AJ194">
        <v>182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ROW(Source!A68)</f>
        <v>68</v>
      </c>
      <c r="B195">
        <v>92854918</v>
      </c>
      <c r="C195">
        <v>92854904</v>
      </c>
      <c r="D195">
        <v>49515084</v>
      </c>
      <c r="E195">
        <v>70</v>
      </c>
      <c r="F195">
        <v>1</v>
      </c>
      <c r="G195">
        <v>1</v>
      </c>
      <c r="H195">
        <v>3</v>
      </c>
      <c r="I195" t="s">
        <v>748</v>
      </c>
      <c r="J195" t="s">
        <v>6</v>
      </c>
      <c r="K195" t="s">
        <v>749</v>
      </c>
      <c r="L195">
        <v>1301</v>
      </c>
      <c r="N195">
        <v>1003</v>
      </c>
      <c r="O195" t="s">
        <v>88</v>
      </c>
      <c r="P195" t="s">
        <v>88</v>
      </c>
      <c r="Q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6</v>
      </c>
      <c r="AG195">
        <v>0</v>
      </c>
      <c r="AH195">
        <v>3</v>
      </c>
      <c r="AI195">
        <v>-1</v>
      </c>
      <c r="AJ195" t="s">
        <v>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ROW(Source!A68)</f>
        <v>68</v>
      </c>
      <c r="B196">
        <v>92854919</v>
      </c>
      <c r="C196">
        <v>92854904</v>
      </c>
      <c r="D196">
        <v>49515225</v>
      </c>
      <c r="E196">
        <v>70</v>
      </c>
      <c r="F196">
        <v>1</v>
      </c>
      <c r="G196">
        <v>1</v>
      </c>
      <c r="H196">
        <v>3</v>
      </c>
      <c r="I196" t="s">
        <v>750</v>
      </c>
      <c r="J196" t="s">
        <v>6</v>
      </c>
      <c r="K196" t="s">
        <v>751</v>
      </c>
      <c r="L196">
        <v>1348</v>
      </c>
      <c r="N196">
        <v>1009</v>
      </c>
      <c r="O196" t="s">
        <v>162</v>
      </c>
      <c r="P196" t="s">
        <v>162</v>
      </c>
      <c r="Q196">
        <v>1000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 t="s">
        <v>6</v>
      </c>
      <c r="AG196">
        <v>0</v>
      </c>
      <c r="AH196">
        <v>3</v>
      </c>
      <c r="AI196">
        <v>-1</v>
      </c>
      <c r="AJ196" t="s">
        <v>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ROW(Source!A105)</f>
        <v>105</v>
      </c>
      <c r="B197">
        <v>92854931</v>
      </c>
      <c r="C197">
        <v>92854921</v>
      </c>
      <c r="D197">
        <v>49510731</v>
      </c>
      <c r="E197">
        <v>70</v>
      </c>
      <c r="F197">
        <v>1</v>
      </c>
      <c r="G197">
        <v>1</v>
      </c>
      <c r="H197">
        <v>1</v>
      </c>
      <c r="I197" t="s">
        <v>526</v>
      </c>
      <c r="J197" t="s">
        <v>6</v>
      </c>
      <c r="K197" t="s">
        <v>527</v>
      </c>
      <c r="L197">
        <v>1191</v>
      </c>
      <c r="N197">
        <v>1013</v>
      </c>
      <c r="O197" t="s">
        <v>528</v>
      </c>
      <c r="P197" t="s">
        <v>528</v>
      </c>
      <c r="Q197">
        <v>1</v>
      </c>
      <c r="X197">
        <v>1.47</v>
      </c>
      <c r="Y197">
        <v>0</v>
      </c>
      <c r="Z197">
        <v>0</v>
      </c>
      <c r="AA197">
        <v>0</v>
      </c>
      <c r="AB197">
        <v>9.07</v>
      </c>
      <c r="AC197">
        <v>0</v>
      </c>
      <c r="AD197">
        <v>1</v>
      </c>
      <c r="AE197">
        <v>1</v>
      </c>
      <c r="AF197" t="s">
        <v>6</v>
      </c>
      <c r="AG197">
        <v>1.47</v>
      </c>
      <c r="AH197">
        <v>2</v>
      </c>
      <c r="AI197">
        <v>92854922</v>
      </c>
      <c r="AJ197">
        <v>184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ROW(Source!A105)</f>
        <v>105</v>
      </c>
      <c r="B198">
        <v>92854932</v>
      </c>
      <c r="C198">
        <v>92854921</v>
      </c>
      <c r="D198">
        <v>49510905</v>
      </c>
      <c r="E198">
        <v>70</v>
      </c>
      <c r="F198">
        <v>1</v>
      </c>
      <c r="G198">
        <v>1</v>
      </c>
      <c r="H198">
        <v>1</v>
      </c>
      <c r="I198" t="s">
        <v>529</v>
      </c>
      <c r="J198" t="s">
        <v>6</v>
      </c>
      <c r="K198" t="s">
        <v>530</v>
      </c>
      <c r="L198">
        <v>1191</v>
      </c>
      <c r="N198">
        <v>1013</v>
      </c>
      <c r="O198" t="s">
        <v>528</v>
      </c>
      <c r="P198" t="s">
        <v>528</v>
      </c>
      <c r="Q198">
        <v>1</v>
      </c>
      <c r="X198">
        <v>0.02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6</v>
      </c>
      <c r="AG198">
        <v>0.02</v>
      </c>
      <c r="AH198">
        <v>2</v>
      </c>
      <c r="AI198">
        <v>92854923</v>
      </c>
      <c r="AJ198">
        <v>185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ROW(Source!A105)</f>
        <v>105</v>
      </c>
      <c r="B199">
        <v>92854933</v>
      </c>
      <c r="C199">
        <v>92854921</v>
      </c>
      <c r="D199">
        <v>49673503</v>
      </c>
      <c r="E199">
        <v>1</v>
      </c>
      <c r="F199">
        <v>1</v>
      </c>
      <c r="G199">
        <v>1</v>
      </c>
      <c r="H199">
        <v>2</v>
      </c>
      <c r="I199" t="s">
        <v>531</v>
      </c>
      <c r="J199" t="s">
        <v>532</v>
      </c>
      <c r="K199" t="s">
        <v>533</v>
      </c>
      <c r="L199">
        <v>1367</v>
      </c>
      <c r="N199">
        <v>1011</v>
      </c>
      <c r="O199" t="s">
        <v>534</v>
      </c>
      <c r="P199" t="s">
        <v>534</v>
      </c>
      <c r="Q199">
        <v>1</v>
      </c>
      <c r="X199">
        <v>0.02</v>
      </c>
      <c r="Y199">
        <v>0</v>
      </c>
      <c r="Z199">
        <v>65.709999999999994</v>
      </c>
      <c r="AA199">
        <v>11.6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0.02</v>
      </c>
      <c r="AH199">
        <v>2</v>
      </c>
      <c r="AI199">
        <v>92854924</v>
      </c>
      <c r="AJ199">
        <v>186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ROW(Source!A105)</f>
        <v>105</v>
      </c>
      <c r="B200">
        <v>92854934</v>
      </c>
      <c r="C200">
        <v>92854921</v>
      </c>
      <c r="D200">
        <v>49673715</v>
      </c>
      <c r="E200">
        <v>1</v>
      </c>
      <c r="F200">
        <v>1</v>
      </c>
      <c r="G200">
        <v>1</v>
      </c>
      <c r="H200">
        <v>2</v>
      </c>
      <c r="I200" t="s">
        <v>535</v>
      </c>
      <c r="J200" t="s">
        <v>536</v>
      </c>
      <c r="K200" t="s">
        <v>537</v>
      </c>
      <c r="L200">
        <v>1367</v>
      </c>
      <c r="N200">
        <v>1011</v>
      </c>
      <c r="O200" t="s">
        <v>534</v>
      </c>
      <c r="P200" t="s">
        <v>534</v>
      </c>
      <c r="Q200">
        <v>1</v>
      </c>
      <c r="X200">
        <v>0.35</v>
      </c>
      <c r="Y200">
        <v>0</v>
      </c>
      <c r="Z200">
        <v>8.1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0.35</v>
      </c>
      <c r="AH200">
        <v>2</v>
      </c>
      <c r="AI200">
        <v>92854925</v>
      </c>
      <c r="AJ200">
        <v>187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ROW(Source!A105)</f>
        <v>105</v>
      </c>
      <c r="B201">
        <v>92854935</v>
      </c>
      <c r="C201">
        <v>92854921</v>
      </c>
      <c r="D201">
        <v>49521237</v>
      </c>
      <c r="E201">
        <v>1</v>
      </c>
      <c r="F201">
        <v>1</v>
      </c>
      <c r="G201">
        <v>1</v>
      </c>
      <c r="H201">
        <v>3</v>
      </c>
      <c r="I201" t="s">
        <v>538</v>
      </c>
      <c r="J201" t="s">
        <v>539</v>
      </c>
      <c r="K201" t="s">
        <v>540</v>
      </c>
      <c r="L201">
        <v>1407</v>
      </c>
      <c r="N201">
        <v>1013</v>
      </c>
      <c r="O201" t="s">
        <v>541</v>
      </c>
      <c r="P201" t="s">
        <v>541</v>
      </c>
      <c r="Q201">
        <v>1</v>
      </c>
      <c r="X201">
        <v>2E-3</v>
      </c>
      <c r="Y201">
        <v>3450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2E-3</v>
      </c>
      <c r="AH201">
        <v>2</v>
      </c>
      <c r="AI201">
        <v>92854926</v>
      </c>
      <c r="AJ201">
        <v>188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ROW(Source!A105)</f>
        <v>105</v>
      </c>
      <c r="B202">
        <v>92854936</v>
      </c>
      <c r="C202">
        <v>92854921</v>
      </c>
      <c r="D202">
        <v>49524301</v>
      </c>
      <c r="E202">
        <v>1</v>
      </c>
      <c r="F202">
        <v>1</v>
      </c>
      <c r="G202">
        <v>1</v>
      </c>
      <c r="H202">
        <v>3</v>
      </c>
      <c r="I202" t="s">
        <v>542</v>
      </c>
      <c r="J202" t="s">
        <v>543</v>
      </c>
      <c r="K202" t="s">
        <v>544</v>
      </c>
      <c r="L202">
        <v>1348</v>
      </c>
      <c r="N202">
        <v>1009</v>
      </c>
      <c r="O202" t="s">
        <v>162</v>
      </c>
      <c r="P202" t="s">
        <v>162</v>
      </c>
      <c r="Q202">
        <v>1000</v>
      </c>
      <c r="X202">
        <v>1.3999999999999999E-4</v>
      </c>
      <c r="Y202">
        <v>10362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1.3999999999999999E-4</v>
      </c>
      <c r="AH202">
        <v>2</v>
      </c>
      <c r="AI202">
        <v>92854927</v>
      </c>
      <c r="AJ202">
        <v>189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ROW(Source!A105)</f>
        <v>105</v>
      </c>
      <c r="B203">
        <v>92854937</v>
      </c>
      <c r="C203">
        <v>92854921</v>
      </c>
      <c r="D203">
        <v>49525471</v>
      </c>
      <c r="E203">
        <v>1</v>
      </c>
      <c r="F203">
        <v>1</v>
      </c>
      <c r="G203">
        <v>1</v>
      </c>
      <c r="H203">
        <v>3</v>
      </c>
      <c r="I203" t="s">
        <v>545</v>
      </c>
      <c r="J203" t="s">
        <v>546</v>
      </c>
      <c r="K203" t="s">
        <v>547</v>
      </c>
      <c r="L203">
        <v>1348</v>
      </c>
      <c r="N203">
        <v>1009</v>
      </c>
      <c r="O203" t="s">
        <v>162</v>
      </c>
      <c r="P203" t="s">
        <v>162</v>
      </c>
      <c r="Q203">
        <v>1000</v>
      </c>
      <c r="X203">
        <v>1.1000000000000001E-3</v>
      </c>
      <c r="Y203">
        <v>14830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1.1000000000000001E-3</v>
      </c>
      <c r="AH203">
        <v>2</v>
      </c>
      <c r="AI203">
        <v>92854928</v>
      </c>
      <c r="AJ203">
        <v>190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ROW(Source!A105)</f>
        <v>105</v>
      </c>
      <c r="B204">
        <v>92854938</v>
      </c>
      <c r="C204">
        <v>92854921</v>
      </c>
      <c r="D204">
        <v>49514257</v>
      </c>
      <c r="E204">
        <v>70</v>
      </c>
      <c r="F204">
        <v>1</v>
      </c>
      <c r="G204">
        <v>1</v>
      </c>
      <c r="H204">
        <v>3</v>
      </c>
      <c r="I204" t="s">
        <v>724</v>
      </c>
      <c r="J204" t="s">
        <v>6</v>
      </c>
      <c r="K204" t="s">
        <v>725</v>
      </c>
      <c r="L204">
        <v>1371</v>
      </c>
      <c r="N204">
        <v>1013</v>
      </c>
      <c r="O204" t="s">
        <v>23</v>
      </c>
      <c r="P204" t="s">
        <v>23</v>
      </c>
      <c r="Q204">
        <v>1</v>
      </c>
      <c r="X204">
        <v>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6</v>
      </c>
      <c r="AG204">
        <v>1</v>
      </c>
      <c r="AH204">
        <v>3</v>
      </c>
      <c r="AI204">
        <v>-1</v>
      </c>
      <c r="AJ204" t="s">
        <v>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ROW(Source!A105)</f>
        <v>105</v>
      </c>
      <c r="B205">
        <v>92854939</v>
      </c>
      <c r="C205">
        <v>92854921</v>
      </c>
      <c r="D205">
        <v>49515217</v>
      </c>
      <c r="E205">
        <v>70</v>
      </c>
      <c r="F205">
        <v>1</v>
      </c>
      <c r="G205">
        <v>1</v>
      </c>
      <c r="H205">
        <v>3</v>
      </c>
      <c r="I205" t="s">
        <v>726</v>
      </c>
      <c r="J205" t="s">
        <v>6</v>
      </c>
      <c r="K205" t="s">
        <v>727</v>
      </c>
      <c r="L205">
        <v>1371</v>
      </c>
      <c r="N205">
        <v>1013</v>
      </c>
      <c r="O205" t="s">
        <v>23</v>
      </c>
      <c r="P205" t="s">
        <v>23</v>
      </c>
      <c r="Q205">
        <v>1</v>
      </c>
      <c r="X205">
        <v>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6</v>
      </c>
      <c r="AG205">
        <v>2</v>
      </c>
      <c r="AH205">
        <v>3</v>
      </c>
      <c r="AI205">
        <v>-1</v>
      </c>
      <c r="AJ205" t="s">
        <v>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ROW(Source!A108)</f>
        <v>108</v>
      </c>
      <c r="B206">
        <v>92854951</v>
      </c>
      <c r="C206">
        <v>92854942</v>
      </c>
      <c r="D206">
        <v>49510753</v>
      </c>
      <c r="E206">
        <v>70</v>
      </c>
      <c r="F206">
        <v>1</v>
      </c>
      <c r="G206">
        <v>1</v>
      </c>
      <c r="H206">
        <v>1</v>
      </c>
      <c r="I206" t="s">
        <v>548</v>
      </c>
      <c r="J206" t="s">
        <v>6</v>
      </c>
      <c r="K206" t="s">
        <v>549</v>
      </c>
      <c r="L206">
        <v>1191</v>
      </c>
      <c r="N206">
        <v>1013</v>
      </c>
      <c r="O206" t="s">
        <v>528</v>
      </c>
      <c r="P206" t="s">
        <v>528</v>
      </c>
      <c r="Q206">
        <v>1</v>
      </c>
      <c r="X206">
        <v>0.93</v>
      </c>
      <c r="Y206">
        <v>0</v>
      </c>
      <c r="Z206">
        <v>0</v>
      </c>
      <c r="AA206">
        <v>0</v>
      </c>
      <c r="AB206">
        <v>9.51</v>
      </c>
      <c r="AC206">
        <v>0</v>
      </c>
      <c r="AD206">
        <v>1</v>
      </c>
      <c r="AE206">
        <v>1</v>
      </c>
      <c r="AF206" t="s">
        <v>6</v>
      </c>
      <c r="AG206">
        <v>0.93</v>
      </c>
      <c r="AH206">
        <v>2</v>
      </c>
      <c r="AI206">
        <v>92854943</v>
      </c>
      <c r="AJ206">
        <v>193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ROW(Source!A108)</f>
        <v>108</v>
      </c>
      <c r="B207">
        <v>92854952</v>
      </c>
      <c r="C207">
        <v>92854942</v>
      </c>
      <c r="D207">
        <v>49510905</v>
      </c>
      <c r="E207">
        <v>70</v>
      </c>
      <c r="F207">
        <v>1</v>
      </c>
      <c r="G207">
        <v>1</v>
      </c>
      <c r="H207">
        <v>1</v>
      </c>
      <c r="I207" t="s">
        <v>529</v>
      </c>
      <c r="J207" t="s">
        <v>6</v>
      </c>
      <c r="K207" t="s">
        <v>530</v>
      </c>
      <c r="L207">
        <v>1191</v>
      </c>
      <c r="N207">
        <v>1013</v>
      </c>
      <c r="O207" t="s">
        <v>528</v>
      </c>
      <c r="P207" t="s">
        <v>528</v>
      </c>
      <c r="Q207">
        <v>1</v>
      </c>
      <c r="X207">
        <v>0.01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6</v>
      </c>
      <c r="AG207">
        <v>0.01</v>
      </c>
      <c r="AH207">
        <v>2</v>
      </c>
      <c r="AI207">
        <v>92854944</v>
      </c>
      <c r="AJ207">
        <v>194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ROW(Source!A108)</f>
        <v>108</v>
      </c>
      <c r="B208">
        <v>92854953</v>
      </c>
      <c r="C208">
        <v>92854942</v>
      </c>
      <c r="D208">
        <v>49673503</v>
      </c>
      <c r="E208">
        <v>1</v>
      </c>
      <c r="F208">
        <v>1</v>
      </c>
      <c r="G208">
        <v>1</v>
      </c>
      <c r="H208">
        <v>2</v>
      </c>
      <c r="I208" t="s">
        <v>531</v>
      </c>
      <c r="J208" t="s">
        <v>532</v>
      </c>
      <c r="K208" t="s">
        <v>533</v>
      </c>
      <c r="L208">
        <v>1367</v>
      </c>
      <c r="N208">
        <v>1011</v>
      </c>
      <c r="O208" t="s">
        <v>534</v>
      </c>
      <c r="P208" t="s">
        <v>534</v>
      </c>
      <c r="Q208">
        <v>1</v>
      </c>
      <c r="X208">
        <v>0.01</v>
      </c>
      <c r="Y208">
        <v>0</v>
      </c>
      <c r="Z208">
        <v>65.709999999999994</v>
      </c>
      <c r="AA208">
        <v>11.6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0.01</v>
      </c>
      <c r="AH208">
        <v>2</v>
      </c>
      <c r="AI208">
        <v>92854945</v>
      </c>
      <c r="AJ208">
        <v>195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ROW(Source!A108)</f>
        <v>108</v>
      </c>
      <c r="B209">
        <v>92854954</v>
      </c>
      <c r="C209">
        <v>92854942</v>
      </c>
      <c r="D209">
        <v>49673715</v>
      </c>
      <c r="E209">
        <v>1</v>
      </c>
      <c r="F209">
        <v>1</v>
      </c>
      <c r="G209">
        <v>1</v>
      </c>
      <c r="H209">
        <v>2</v>
      </c>
      <c r="I209" t="s">
        <v>535</v>
      </c>
      <c r="J209" t="s">
        <v>536</v>
      </c>
      <c r="K209" t="s">
        <v>537</v>
      </c>
      <c r="L209">
        <v>1367</v>
      </c>
      <c r="N209">
        <v>1011</v>
      </c>
      <c r="O209" t="s">
        <v>534</v>
      </c>
      <c r="P209" t="s">
        <v>534</v>
      </c>
      <c r="Q209">
        <v>1</v>
      </c>
      <c r="X209">
        <v>0.26</v>
      </c>
      <c r="Y209">
        <v>0</v>
      </c>
      <c r="Z209">
        <v>8.1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0.26</v>
      </c>
      <c r="AH209">
        <v>2</v>
      </c>
      <c r="AI209">
        <v>92854946</v>
      </c>
      <c r="AJ209">
        <v>196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ROW(Source!A108)</f>
        <v>108</v>
      </c>
      <c r="B210">
        <v>92854955</v>
      </c>
      <c r="C210">
        <v>92854942</v>
      </c>
      <c r="D210">
        <v>49521237</v>
      </c>
      <c r="E210">
        <v>1</v>
      </c>
      <c r="F210">
        <v>1</v>
      </c>
      <c r="G210">
        <v>1</v>
      </c>
      <c r="H210">
        <v>3</v>
      </c>
      <c r="I210" t="s">
        <v>538</v>
      </c>
      <c r="J210" t="s">
        <v>539</v>
      </c>
      <c r="K210" t="s">
        <v>540</v>
      </c>
      <c r="L210">
        <v>1407</v>
      </c>
      <c r="N210">
        <v>1013</v>
      </c>
      <c r="O210" t="s">
        <v>541</v>
      </c>
      <c r="P210" t="s">
        <v>541</v>
      </c>
      <c r="Q210">
        <v>1</v>
      </c>
      <c r="X210">
        <v>2E-3</v>
      </c>
      <c r="Y210">
        <v>3450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2E-3</v>
      </c>
      <c r="AH210">
        <v>2</v>
      </c>
      <c r="AI210">
        <v>92854947</v>
      </c>
      <c r="AJ210">
        <v>197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ROW(Source!A108)</f>
        <v>108</v>
      </c>
      <c r="B211">
        <v>92854956</v>
      </c>
      <c r="C211">
        <v>92854942</v>
      </c>
      <c r="D211">
        <v>49524301</v>
      </c>
      <c r="E211">
        <v>1</v>
      </c>
      <c r="F211">
        <v>1</v>
      </c>
      <c r="G211">
        <v>1</v>
      </c>
      <c r="H211">
        <v>3</v>
      </c>
      <c r="I211" t="s">
        <v>542</v>
      </c>
      <c r="J211" t="s">
        <v>543</v>
      </c>
      <c r="K211" t="s">
        <v>544</v>
      </c>
      <c r="L211">
        <v>1348</v>
      </c>
      <c r="N211">
        <v>1009</v>
      </c>
      <c r="O211" t="s">
        <v>162</v>
      </c>
      <c r="P211" t="s">
        <v>162</v>
      </c>
      <c r="Q211">
        <v>1000</v>
      </c>
      <c r="X211">
        <v>1.2E-4</v>
      </c>
      <c r="Y211">
        <v>10362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1.2E-4</v>
      </c>
      <c r="AH211">
        <v>2</v>
      </c>
      <c r="AI211">
        <v>92854948</v>
      </c>
      <c r="AJ211">
        <v>198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ROW(Source!A108)</f>
        <v>108</v>
      </c>
      <c r="B212">
        <v>92854957</v>
      </c>
      <c r="C212">
        <v>92854942</v>
      </c>
      <c r="D212">
        <v>49525470</v>
      </c>
      <c r="E212">
        <v>1</v>
      </c>
      <c r="F212">
        <v>1</v>
      </c>
      <c r="G212">
        <v>1</v>
      </c>
      <c r="H212">
        <v>3</v>
      </c>
      <c r="I212" t="s">
        <v>550</v>
      </c>
      <c r="J212" t="s">
        <v>551</v>
      </c>
      <c r="K212" t="s">
        <v>552</v>
      </c>
      <c r="L212">
        <v>1348</v>
      </c>
      <c r="N212">
        <v>1009</v>
      </c>
      <c r="O212" t="s">
        <v>162</v>
      </c>
      <c r="P212" t="s">
        <v>162</v>
      </c>
      <c r="Q212">
        <v>1000</v>
      </c>
      <c r="X212">
        <v>5.9999999999999995E-4</v>
      </c>
      <c r="Y212">
        <v>15323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5.9999999999999995E-4</v>
      </c>
      <c r="AH212">
        <v>2</v>
      </c>
      <c r="AI212">
        <v>92854949</v>
      </c>
      <c r="AJ212">
        <v>199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ROW(Source!A108)</f>
        <v>108</v>
      </c>
      <c r="B213">
        <v>92854958</v>
      </c>
      <c r="C213">
        <v>92854942</v>
      </c>
      <c r="D213">
        <v>49514291</v>
      </c>
      <c r="E213">
        <v>70</v>
      </c>
      <c r="F213">
        <v>1</v>
      </c>
      <c r="G213">
        <v>1</v>
      </c>
      <c r="H213">
        <v>3</v>
      </c>
      <c r="I213" t="s">
        <v>728</v>
      </c>
      <c r="J213" t="s">
        <v>6</v>
      </c>
      <c r="K213" t="s">
        <v>729</v>
      </c>
      <c r="L213">
        <v>1371</v>
      </c>
      <c r="N213">
        <v>1013</v>
      </c>
      <c r="O213" t="s">
        <v>23</v>
      </c>
      <c r="P213" t="s">
        <v>23</v>
      </c>
      <c r="Q213">
        <v>1</v>
      </c>
      <c r="X213">
        <v>1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6</v>
      </c>
      <c r="AG213">
        <v>1</v>
      </c>
      <c r="AH213">
        <v>3</v>
      </c>
      <c r="AI213">
        <v>-1</v>
      </c>
      <c r="AJ213" t="s">
        <v>6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ROW(Source!A108)</f>
        <v>108</v>
      </c>
      <c r="B214">
        <v>92854959</v>
      </c>
      <c r="C214">
        <v>92854942</v>
      </c>
      <c r="D214">
        <v>49515217</v>
      </c>
      <c r="E214">
        <v>70</v>
      </c>
      <c r="F214">
        <v>1</v>
      </c>
      <c r="G214">
        <v>1</v>
      </c>
      <c r="H214">
        <v>3</v>
      </c>
      <c r="I214" t="s">
        <v>726</v>
      </c>
      <c r="J214" t="s">
        <v>6</v>
      </c>
      <c r="K214" t="s">
        <v>727</v>
      </c>
      <c r="L214">
        <v>1371</v>
      </c>
      <c r="N214">
        <v>1013</v>
      </c>
      <c r="O214" t="s">
        <v>23</v>
      </c>
      <c r="P214" t="s">
        <v>23</v>
      </c>
      <c r="Q214">
        <v>1</v>
      </c>
      <c r="X214">
        <v>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6</v>
      </c>
      <c r="AG214">
        <v>2</v>
      </c>
      <c r="AH214">
        <v>3</v>
      </c>
      <c r="AI214">
        <v>-1</v>
      </c>
      <c r="AJ214" t="s">
        <v>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ROW(Source!A110)</f>
        <v>110</v>
      </c>
      <c r="B215">
        <v>92854978</v>
      </c>
      <c r="C215">
        <v>92854961</v>
      </c>
      <c r="D215">
        <v>49510757</v>
      </c>
      <c r="E215">
        <v>70</v>
      </c>
      <c r="F215">
        <v>1</v>
      </c>
      <c r="G215">
        <v>1</v>
      </c>
      <c r="H215">
        <v>1</v>
      </c>
      <c r="I215" t="s">
        <v>568</v>
      </c>
      <c r="J215" t="s">
        <v>6</v>
      </c>
      <c r="K215" t="s">
        <v>569</v>
      </c>
      <c r="L215">
        <v>1191</v>
      </c>
      <c r="N215">
        <v>1013</v>
      </c>
      <c r="O215" t="s">
        <v>528</v>
      </c>
      <c r="P215" t="s">
        <v>528</v>
      </c>
      <c r="Q215">
        <v>1</v>
      </c>
      <c r="X215">
        <v>33.700000000000003</v>
      </c>
      <c r="Y215">
        <v>0</v>
      </c>
      <c r="Z215">
        <v>0</v>
      </c>
      <c r="AA215">
        <v>0</v>
      </c>
      <c r="AB215">
        <v>9.6199999999999992</v>
      </c>
      <c r="AC215">
        <v>0</v>
      </c>
      <c r="AD215">
        <v>1</v>
      </c>
      <c r="AE215">
        <v>1</v>
      </c>
      <c r="AF215" t="s">
        <v>6</v>
      </c>
      <c r="AG215">
        <v>33.700000000000003</v>
      </c>
      <c r="AH215">
        <v>2</v>
      </c>
      <c r="AI215">
        <v>92854962</v>
      </c>
      <c r="AJ215">
        <v>201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ROW(Source!A110)</f>
        <v>110</v>
      </c>
      <c r="B216">
        <v>92854979</v>
      </c>
      <c r="C216">
        <v>92854961</v>
      </c>
      <c r="D216">
        <v>49510905</v>
      </c>
      <c r="E216">
        <v>70</v>
      </c>
      <c r="F216">
        <v>1</v>
      </c>
      <c r="G216">
        <v>1</v>
      </c>
      <c r="H216">
        <v>1</v>
      </c>
      <c r="I216" t="s">
        <v>529</v>
      </c>
      <c r="J216" t="s">
        <v>6</v>
      </c>
      <c r="K216" t="s">
        <v>530</v>
      </c>
      <c r="L216">
        <v>1191</v>
      </c>
      <c r="N216">
        <v>1013</v>
      </c>
      <c r="O216" t="s">
        <v>528</v>
      </c>
      <c r="P216" t="s">
        <v>528</v>
      </c>
      <c r="Q216">
        <v>1</v>
      </c>
      <c r="X216">
        <v>0.54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6</v>
      </c>
      <c r="AG216">
        <v>0.54</v>
      </c>
      <c r="AH216">
        <v>2</v>
      </c>
      <c r="AI216">
        <v>92854963</v>
      </c>
      <c r="AJ216">
        <v>202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ROW(Source!A110)</f>
        <v>110</v>
      </c>
      <c r="B217">
        <v>92854980</v>
      </c>
      <c r="C217">
        <v>92854961</v>
      </c>
      <c r="D217">
        <v>49672515</v>
      </c>
      <c r="E217">
        <v>1</v>
      </c>
      <c r="F217">
        <v>1</v>
      </c>
      <c r="G217">
        <v>1</v>
      </c>
      <c r="H217">
        <v>2</v>
      </c>
      <c r="I217" t="s">
        <v>570</v>
      </c>
      <c r="J217" t="s">
        <v>571</v>
      </c>
      <c r="K217" t="s">
        <v>572</v>
      </c>
      <c r="L217">
        <v>1367</v>
      </c>
      <c r="N217">
        <v>1011</v>
      </c>
      <c r="O217" t="s">
        <v>534</v>
      </c>
      <c r="P217" t="s">
        <v>534</v>
      </c>
      <c r="Q217">
        <v>1</v>
      </c>
      <c r="X217">
        <v>0.08</v>
      </c>
      <c r="Y217">
        <v>0</v>
      </c>
      <c r="Z217">
        <v>86.4</v>
      </c>
      <c r="AA217">
        <v>13.5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0.08</v>
      </c>
      <c r="AH217">
        <v>2</v>
      </c>
      <c r="AI217">
        <v>92854964</v>
      </c>
      <c r="AJ217">
        <v>203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ROW(Source!A110)</f>
        <v>110</v>
      </c>
      <c r="B218">
        <v>92854981</v>
      </c>
      <c r="C218">
        <v>92854961</v>
      </c>
      <c r="D218">
        <v>49672573</v>
      </c>
      <c r="E218">
        <v>1</v>
      </c>
      <c r="F218">
        <v>1</v>
      </c>
      <c r="G218">
        <v>1</v>
      </c>
      <c r="H218">
        <v>2</v>
      </c>
      <c r="I218" t="s">
        <v>565</v>
      </c>
      <c r="J218" t="s">
        <v>566</v>
      </c>
      <c r="K218" t="s">
        <v>567</v>
      </c>
      <c r="L218">
        <v>1367</v>
      </c>
      <c r="N218">
        <v>1011</v>
      </c>
      <c r="O218" t="s">
        <v>534</v>
      </c>
      <c r="P218" t="s">
        <v>534</v>
      </c>
      <c r="Q218">
        <v>1</v>
      </c>
      <c r="X218">
        <v>0.06</v>
      </c>
      <c r="Y218">
        <v>0</v>
      </c>
      <c r="Z218">
        <v>115.4</v>
      </c>
      <c r="AA218">
        <v>13.5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0.06</v>
      </c>
      <c r="AH218">
        <v>2</v>
      </c>
      <c r="AI218">
        <v>92854965</v>
      </c>
      <c r="AJ218">
        <v>204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ROW(Source!A110)</f>
        <v>110</v>
      </c>
      <c r="B219">
        <v>92854982</v>
      </c>
      <c r="C219">
        <v>92854961</v>
      </c>
      <c r="D219">
        <v>49673503</v>
      </c>
      <c r="E219">
        <v>1</v>
      </c>
      <c r="F219">
        <v>1</v>
      </c>
      <c r="G219">
        <v>1</v>
      </c>
      <c r="H219">
        <v>2</v>
      </c>
      <c r="I219" t="s">
        <v>531</v>
      </c>
      <c r="J219" t="s">
        <v>532</v>
      </c>
      <c r="K219" t="s">
        <v>533</v>
      </c>
      <c r="L219">
        <v>1367</v>
      </c>
      <c r="N219">
        <v>1011</v>
      </c>
      <c r="O219" t="s">
        <v>534</v>
      </c>
      <c r="P219" t="s">
        <v>534</v>
      </c>
      <c r="Q219">
        <v>1</v>
      </c>
      <c r="X219">
        <v>0.4</v>
      </c>
      <c r="Y219">
        <v>0</v>
      </c>
      <c r="Z219">
        <v>65.709999999999994</v>
      </c>
      <c r="AA219">
        <v>11.6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0.4</v>
      </c>
      <c r="AH219">
        <v>2</v>
      </c>
      <c r="AI219">
        <v>92854966</v>
      </c>
      <c r="AJ219">
        <v>205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ROW(Source!A110)</f>
        <v>110</v>
      </c>
      <c r="B220">
        <v>92854983</v>
      </c>
      <c r="C220">
        <v>92854961</v>
      </c>
      <c r="D220">
        <v>49673658</v>
      </c>
      <c r="E220">
        <v>1</v>
      </c>
      <c r="F220">
        <v>1</v>
      </c>
      <c r="G220">
        <v>1</v>
      </c>
      <c r="H220">
        <v>2</v>
      </c>
      <c r="I220" t="s">
        <v>573</v>
      </c>
      <c r="J220" t="s">
        <v>574</v>
      </c>
      <c r="K220" t="s">
        <v>575</v>
      </c>
      <c r="L220">
        <v>1367</v>
      </c>
      <c r="N220">
        <v>1011</v>
      </c>
      <c r="O220" t="s">
        <v>534</v>
      </c>
      <c r="P220" t="s">
        <v>534</v>
      </c>
      <c r="Q220">
        <v>1</v>
      </c>
      <c r="X220">
        <v>1.19</v>
      </c>
      <c r="Y220">
        <v>0</v>
      </c>
      <c r="Z220">
        <v>1.2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1.19</v>
      </c>
      <c r="AH220">
        <v>2</v>
      </c>
      <c r="AI220">
        <v>92854967</v>
      </c>
      <c r="AJ220">
        <v>206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ROW(Source!A110)</f>
        <v>110</v>
      </c>
      <c r="B221">
        <v>92854984</v>
      </c>
      <c r="C221">
        <v>92854961</v>
      </c>
      <c r="D221">
        <v>49521586</v>
      </c>
      <c r="E221">
        <v>1</v>
      </c>
      <c r="F221">
        <v>1</v>
      </c>
      <c r="G221">
        <v>1</v>
      </c>
      <c r="H221">
        <v>3</v>
      </c>
      <c r="I221" t="s">
        <v>576</v>
      </c>
      <c r="J221" t="s">
        <v>577</v>
      </c>
      <c r="K221" t="s">
        <v>578</v>
      </c>
      <c r="L221">
        <v>1348</v>
      </c>
      <c r="N221">
        <v>1009</v>
      </c>
      <c r="O221" t="s">
        <v>162</v>
      </c>
      <c r="P221" t="s">
        <v>162</v>
      </c>
      <c r="Q221">
        <v>1000</v>
      </c>
      <c r="X221">
        <v>1.9000000000000001E-4</v>
      </c>
      <c r="Y221">
        <v>30540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1.9000000000000001E-4</v>
      </c>
      <c r="AH221">
        <v>2</v>
      </c>
      <c r="AI221">
        <v>92854968</v>
      </c>
      <c r="AJ221">
        <v>207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ROW(Source!A110)</f>
        <v>110</v>
      </c>
      <c r="B222">
        <v>92854985</v>
      </c>
      <c r="C222">
        <v>92854961</v>
      </c>
      <c r="D222">
        <v>49521602</v>
      </c>
      <c r="E222">
        <v>1</v>
      </c>
      <c r="F222">
        <v>1</v>
      </c>
      <c r="G222">
        <v>1</v>
      </c>
      <c r="H222">
        <v>3</v>
      </c>
      <c r="I222" t="s">
        <v>579</v>
      </c>
      <c r="J222" t="s">
        <v>580</v>
      </c>
      <c r="K222" t="s">
        <v>581</v>
      </c>
      <c r="L222">
        <v>1339</v>
      </c>
      <c r="N222">
        <v>1007</v>
      </c>
      <c r="O222" t="s">
        <v>392</v>
      </c>
      <c r="P222" t="s">
        <v>392</v>
      </c>
      <c r="Q222">
        <v>1</v>
      </c>
      <c r="X222">
        <v>0.34200000000000003</v>
      </c>
      <c r="Y222">
        <v>6.22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0.34200000000000003</v>
      </c>
      <c r="AH222">
        <v>2</v>
      </c>
      <c r="AI222">
        <v>92854969</v>
      </c>
      <c r="AJ222">
        <v>208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ROW(Source!A110)</f>
        <v>110</v>
      </c>
      <c r="B223">
        <v>92854986</v>
      </c>
      <c r="C223">
        <v>92854961</v>
      </c>
      <c r="D223">
        <v>49523203</v>
      </c>
      <c r="E223">
        <v>1</v>
      </c>
      <c r="F223">
        <v>1</v>
      </c>
      <c r="G223">
        <v>1</v>
      </c>
      <c r="H223">
        <v>3</v>
      </c>
      <c r="I223" t="s">
        <v>582</v>
      </c>
      <c r="J223" t="s">
        <v>583</v>
      </c>
      <c r="K223" t="s">
        <v>584</v>
      </c>
      <c r="L223">
        <v>1339</v>
      </c>
      <c r="N223">
        <v>1007</v>
      </c>
      <c r="O223" t="s">
        <v>392</v>
      </c>
      <c r="P223" t="s">
        <v>392</v>
      </c>
      <c r="Q223">
        <v>1</v>
      </c>
      <c r="X223">
        <v>0.25</v>
      </c>
      <c r="Y223">
        <v>2.44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0.25</v>
      </c>
      <c r="AH223">
        <v>2</v>
      </c>
      <c r="AI223">
        <v>92854970</v>
      </c>
      <c r="AJ223">
        <v>209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ROW(Source!A110)</f>
        <v>110</v>
      </c>
      <c r="B224">
        <v>92854987</v>
      </c>
      <c r="C224">
        <v>92854961</v>
      </c>
      <c r="D224">
        <v>49523851</v>
      </c>
      <c r="E224">
        <v>1</v>
      </c>
      <c r="F224">
        <v>1</v>
      </c>
      <c r="G224">
        <v>1</v>
      </c>
      <c r="H224">
        <v>3</v>
      </c>
      <c r="I224" t="s">
        <v>555</v>
      </c>
      <c r="J224" t="s">
        <v>556</v>
      </c>
      <c r="K224" t="s">
        <v>557</v>
      </c>
      <c r="L224">
        <v>1346</v>
      </c>
      <c r="N224">
        <v>1009</v>
      </c>
      <c r="O224" t="s">
        <v>558</v>
      </c>
      <c r="P224" t="s">
        <v>558</v>
      </c>
      <c r="Q224">
        <v>1</v>
      </c>
      <c r="X224">
        <v>0.05</v>
      </c>
      <c r="Y224">
        <v>37.29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0.05</v>
      </c>
      <c r="AH224">
        <v>2</v>
      </c>
      <c r="AI224">
        <v>92854971</v>
      </c>
      <c r="AJ224">
        <v>210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ROW(Source!A110)</f>
        <v>110</v>
      </c>
      <c r="B225">
        <v>92854988</v>
      </c>
      <c r="C225">
        <v>92854961</v>
      </c>
      <c r="D225">
        <v>49524232</v>
      </c>
      <c r="E225">
        <v>1</v>
      </c>
      <c r="F225">
        <v>1</v>
      </c>
      <c r="G225">
        <v>1</v>
      </c>
      <c r="H225">
        <v>3</v>
      </c>
      <c r="I225" t="s">
        <v>585</v>
      </c>
      <c r="J225" t="s">
        <v>586</v>
      </c>
      <c r="K225" t="s">
        <v>587</v>
      </c>
      <c r="L225">
        <v>1348</v>
      </c>
      <c r="N225">
        <v>1009</v>
      </c>
      <c r="O225" t="s">
        <v>162</v>
      </c>
      <c r="P225" t="s">
        <v>162</v>
      </c>
      <c r="Q225">
        <v>1000</v>
      </c>
      <c r="X225">
        <v>4.0000000000000002E-4</v>
      </c>
      <c r="Y225">
        <v>13560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6</v>
      </c>
      <c r="AG225">
        <v>4.0000000000000002E-4</v>
      </c>
      <c r="AH225">
        <v>2</v>
      </c>
      <c r="AI225">
        <v>92854972</v>
      </c>
      <c r="AJ225">
        <v>211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ROW(Source!A110)</f>
        <v>110</v>
      </c>
      <c r="B226">
        <v>92854989</v>
      </c>
      <c r="C226">
        <v>92854961</v>
      </c>
      <c r="D226">
        <v>49527729</v>
      </c>
      <c r="E226">
        <v>1</v>
      </c>
      <c r="F226">
        <v>1</v>
      </c>
      <c r="G226">
        <v>1</v>
      </c>
      <c r="H226">
        <v>3</v>
      </c>
      <c r="I226" t="s">
        <v>588</v>
      </c>
      <c r="J226" t="s">
        <v>589</v>
      </c>
      <c r="K226" t="s">
        <v>590</v>
      </c>
      <c r="L226">
        <v>1346</v>
      </c>
      <c r="N226">
        <v>1009</v>
      </c>
      <c r="O226" t="s">
        <v>558</v>
      </c>
      <c r="P226" t="s">
        <v>558</v>
      </c>
      <c r="Q226">
        <v>1</v>
      </c>
      <c r="X226">
        <v>8.9999999999999998E-4</v>
      </c>
      <c r="Y226">
        <v>2.15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</v>
      </c>
      <c r="AG226">
        <v>8.9999999999999998E-4</v>
      </c>
      <c r="AH226">
        <v>2</v>
      </c>
      <c r="AI226">
        <v>92854973</v>
      </c>
      <c r="AJ226">
        <v>212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ROW(Source!A110)</f>
        <v>110</v>
      </c>
      <c r="B227">
        <v>92854990</v>
      </c>
      <c r="C227">
        <v>92854961</v>
      </c>
      <c r="D227">
        <v>49554500</v>
      </c>
      <c r="E227">
        <v>1</v>
      </c>
      <c r="F227">
        <v>1</v>
      </c>
      <c r="G227">
        <v>1</v>
      </c>
      <c r="H227">
        <v>3</v>
      </c>
      <c r="I227" t="s">
        <v>559</v>
      </c>
      <c r="J227" t="s">
        <v>560</v>
      </c>
      <c r="K227" t="s">
        <v>561</v>
      </c>
      <c r="L227">
        <v>1346</v>
      </c>
      <c r="N227">
        <v>1009</v>
      </c>
      <c r="O227" t="s">
        <v>558</v>
      </c>
      <c r="P227" t="s">
        <v>558</v>
      </c>
      <c r="Q227">
        <v>1</v>
      </c>
      <c r="X227">
        <v>0.44</v>
      </c>
      <c r="Y227">
        <v>15.12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0.44</v>
      </c>
      <c r="AH227">
        <v>2</v>
      </c>
      <c r="AI227">
        <v>92854974</v>
      </c>
      <c r="AJ227">
        <v>213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ROW(Source!A110)</f>
        <v>110</v>
      </c>
      <c r="B228">
        <v>92854991</v>
      </c>
      <c r="C228">
        <v>92854961</v>
      </c>
      <c r="D228">
        <v>49555188</v>
      </c>
      <c r="E228">
        <v>1</v>
      </c>
      <c r="F228">
        <v>1</v>
      </c>
      <c r="G228">
        <v>1</v>
      </c>
      <c r="H228">
        <v>3</v>
      </c>
      <c r="I228" t="s">
        <v>562</v>
      </c>
      <c r="J228" t="s">
        <v>563</v>
      </c>
      <c r="K228" t="s">
        <v>564</v>
      </c>
      <c r="L228">
        <v>1348</v>
      </c>
      <c r="N228">
        <v>1009</v>
      </c>
      <c r="O228" t="s">
        <v>162</v>
      </c>
      <c r="P228" t="s">
        <v>162</v>
      </c>
      <c r="Q228">
        <v>1000</v>
      </c>
      <c r="X228">
        <v>5.2999999999999998E-4</v>
      </c>
      <c r="Y228">
        <v>16950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5.2999999999999998E-4</v>
      </c>
      <c r="AH228">
        <v>2</v>
      </c>
      <c r="AI228">
        <v>92854975</v>
      </c>
      <c r="AJ228">
        <v>214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ROW(Source!A110)</f>
        <v>110</v>
      </c>
      <c r="B229">
        <v>92854992</v>
      </c>
      <c r="C229">
        <v>92854961</v>
      </c>
      <c r="D229">
        <v>49514299</v>
      </c>
      <c r="E229">
        <v>70</v>
      </c>
      <c r="F229">
        <v>1</v>
      </c>
      <c r="G229">
        <v>1</v>
      </c>
      <c r="H229">
        <v>3</v>
      </c>
      <c r="I229" t="s">
        <v>732</v>
      </c>
      <c r="J229" t="s">
        <v>6</v>
      </c>
      <c r="K229" t="s">
        <v>733</v>
      </c>
      <c r="L229">
        <v>1371</v>
      </c>
      <c r="N229">
        <v>1013</v>
      </c>
      <c r="O229" t="s">
        <v>23</v>
      </c>
      <c r="P229" t="s">
        <v>23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6</v>
      </c>
      <c r="AG229">
        <v>0</v>
      </c>
      <c r="AH229">
        <v>3</v>
      </c>
      <c r="AI229">
        <v>-1</v>
      </c>
      <c r="AJ229" t="s">
        <v>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ROW(Source!A110)</f>
        <v>110</v>
      </c>
      <c r="B230">
        <v>92854993</v>
      </c>
      <c r="C230">
        <v>92854961</v>
      </c>
      <c r="D230">
        <v>49514448</v>
      </c>
      <c r="E230">
        <v>70</v>
      </c>
      <c r="F230">
        <v>1</v>
      </c>
      <c r="G230">
        <v>1</v>
      </c>
      <c r="H230">
        <v>3</v>
      </c>
      <c r="I230" t="s">
        <v>734</v>
      </c>
      <c r="J230" t="s">
        <v>6</v>
      </c>
      <c r="K230" t="s">
        <v>735</v>
      </c>
      <c r="L230">
        <v>1301</v>
      </c>
      <c r="N230">
        <v>1003</v>
      </c>
      <c r="O230" t="s">
        <v>88</v>
      </c>
      <c r="P230" t="s">
        <v>88</v>
      </c>
      <c r="Q230">
        <v>1</v>
      </c>
      <c r="X230">
        <v>100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6</v>
      </c>
      <c r="AG230">
        <v>100</v>
      </c>
      <c r="AH230">
        <v>3</v>
      </c>
      <c r="AI230">
        <v>-1</v>
      </c>
      <c r="AJ230" t="s">
        <v>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ROW(Source!A110)</f>
        <v>110</v>
      </c>
      <c r="B231">
        <v>92854994</v>
      </c>
      <c r="C231">
        <v>92854961</v>
      </c>
      <c r="D231">
        <v>49514987</v>
      </c>
      <c r="E231">
        <v>70</v>
      </c>
      <c r="F231">
        <v>1</v>
      </c>
      <c r="G231">
        <v>1</v>
      </c>
      <c r="H231">
        <v>3</v>
      </c>
      <c r="I231" t="s">
        <v>736</v>
      </c>
      <c r="J231" t="s">
        <v>6</v>
      </c>
      <c r="K231" t="s">
        <v>737</v>
      </c>
      <c r="L231">
        <v>1346</v>
      </c>
      <c r="N231">
        <v>1009</v>
      </c>
      <c r="O231" t="s">
        <v>558</v>
      </c>
      <c r="P231" t="s">
        <v>558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6</v>
      </c>
      <c r="AG231">
        <v>0</v>
      </c>
      <c r="AH231">
        <v>3</v>
      </c>
      <c r="AI231">
        <v>-1</v>
      </c>
      <c r="AJ231" t="s">
        <v>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ROW(Source!A113)</f>
        <v>113</v>
      </c>
      <c r="B232">
        <v>92855014</v>
      </c>
      <c r="C232">
        <v>92854997</v>
      </c>
      <c r="D232">
        <v>49510757</v>
      </c>
      <c r="E232">
        <v>70</v>
      </c>
      <c r="F232">
        <v>1</v>
      </c>
      <c r="G232">
        <v>1</v>
      </c>
      <c r="H232">
        <v>1</v>
      </c>
      <c r="I232" t="s">
        <v>568</v>
      </c>
      <c r="J232" t="s">
        <v>6</v>
      </c>
      <c r="K232" t="s">
        <v>569</v>
      </c>
      <c r="L232">
        <v>1191</v>
      </c>
      <c r="N232">
        <v>1013</v>
      </c>
      <c r="O232" t="s">
        <v>528</v>
      </c>
      <c r="P232" t="s">
        <v>528</v>
      </c>
      <c r="Q232">
        <v>1</v>
      </c>
      <c r="X232">
        <v>33.700000000000003</v>
      </c>
      <c r="Y232">
        <v>0</v>
      </c>
      <c r="Z232">
        <v>0</v>
      </c>
      <c r="AA232">
        <v>0</v>
      </c>
      <c r="AB232">
        <v>9.6199999999999992</v>
      </c>
      <c r="AC232">
        <v>0</v>
      </c>
      <c r="AD232">
        <v>1</v>
      </c>
      <c r="AE232">
        <v>1</v>
      </c>
      <c r="AF232" t="s">
        <v>6</v>
      </c>
      <c r="AG232">
        <v>33.700000000000003</v>
      </c>
      <c r="AH232">
        <v>2</v>
      </c>
      <c r="AI232">
        <v>92854998</v>
      </c>
      <c r="AJ232">
        <v>217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ROW(Source!A113)</f>
        <v>113</v>
      </c>
      <c r="B233">
        <v>92855015</v>
      </c>
      <c r="C233">
        <v>92854997</v>
      </c>
      <c r="D233">
        <v>49510905</v>
      </c>
      <c r="E233">
        <v>70</v>
      </c>
      <c r="F233">
        <v>1</v>
      </c>
      <c r="G233">
        <v>1</v>
      </c>
      <c r="H233">
        <v>1</v>
      </c>
      <c r="I233" t="s">
        <v>529</v>
      </c>
      <c r="J233" t="s">
        <v>6</v>
      </c>
      <c r="K233" t="s">
        <v>530</v>
      </c>
      <c r="L233">
        <v>1191</v>
      </c>
      <c r="N233">
        <v>1013</v>
      </c>
      <c r="O233" t="s">
        <v>528</v>
      </c>
      <c r="P233" t="s">
        <v>528</v>
      </c>
      <c r="Q233">
        <v>1</v>
      </c>
      <c r="X233">
        <v>0.54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6</v>
      </c>
      <c r="AG233">
        <v>0.54</v>
      </c>
      <c r="AH233">
        <v>2</v>
      </c>
      <c r="AI233">
        <v>92854999</v>
      </c>
      <c r="AJ233">
        <v>218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ROW(Source!A113)</f>
        <v>113</v>
      </c>
      <c r="B234">
        <v>92855016</v>
      </c>
      <c r="C234">
        <v>92854997</v>
      </c>
      <c r="D234">
        <v>49672515</v>
      </c>
      <c r="E234">
        <v>1</v>
      </c>
      <c r="F234">
        <v>1</v>
      </c>
      <c r="G234">
        <v>1</v>
      </c>
      <c r="H234">
        <v>2</v>
      </c>
      <c r="I234" t="s">
        <v>570</v>
      </c>
      <c r="J234" t="s">
        <v>571</v>
      </c>
      <c r="K234" t="s">
        <v>572</v>
      </c>
      <c r="L234">
        <v>1367</v>
      </c>
      <c r="N234">
        <v>1011</v>
      </c>
      <c r="O234" t="s">
        <v>534</v>
      </c>
      <c r="P234" t="s">
        <v>534</v>
      </c>
      <c r="Q234">
        <v>1</v>
      </c>
      <c r="X234">
        <v>0.08</v>
      </c>
      <c r="Y234">
        <v>0</v>
      </c>
      <c r="Z234">
        <v>86.4</v>
      </c>
      <c r="AA234">
        <v>13.5</v>
      </c>
      <c r="AB234">
        <v>0</v>
      </c>
      <c r="AC234">
        <v>0</v>
      </c>
      <c r="AD234">
        <v>1</v>
      </c>
      <c r="AE234">
        <v>0</v>
      </c>
      <c r="AF234" t="s">
        <v>6</v>
      </c>
      <c r="AG234">
        <v>0.08</v>
      </c>
      <c r="AH234">
        <v>2</v>
      </c>
      <c r="AI234">
        <v>92855000</v>
      </c>
      <c r="AJ234">
        <v>219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ROW(Source!A113)</f>
        <v>113</v>
      </c>
      <c r="B235">
        <v>92855017</v>
      </c>
      <c r="C235">
        <v>92854997</v>
      </c>
      <c r="D235">
        <v>49672573</v>
      </c>
      <c r="E235">
        <v>1</v>
      </c>
      <c r="F235">
        <v>1</v>
      </c>
      <c r="G235">
        <v>1</v>
      </c>
      <c r="H235">
        <v>2</v>
      </c>
      <c r="I235" t="s">
        <v>565</v>
      </c>
      <c r="J235" t="s">
        <v>566</v>
      </c>
      <c r="K235" t="s">
        <v>567</v>
      </c>
      <c r="L235">
        <v>1367</v>
      </c>
      <c r="N235">
        <v>1011</v>
      </c>
      <c r="O235" t="s">
        <v>534</v>
      </c>
      <c r="P235" t="s">
        <v>534</v>
      </c>
      <c r="Q235">
        <v>1</v>
      </c>
      <c r="X235">
        <v>0.06</v>
      </c>
      <c r="Y235">
        <v>0</v>
      </c>
      <c r="Z235">
        <v>115.4</v>
      </c>
      <c r="AA235">
        <v>13.5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0.06</v>
      </c>
      <c r="AH235">
        <v>2</v>
      </c>
      <c r="AI235">
        <v>92855001</v>
      </c>
      <c r="AJ235">
        <v>220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ROW(Source!A113)</f>
        <v>113</v>
      </c>
      <c r="B236">
        <v>92855018</v>
      </c>
      <c r="C236">
        <v>92854997</v>
      </c>
      <c r="D236">
        <v>49673503</v>
      </c>
      <c r="E236">
        <v>1</v>
      </c>
      <c r="F236">
        <v>1</v>
      </c>
      <c r="G236">
        <v>1</v>
      </c>
      <c r="H236">
        <v>2</v>
      </c>
      <c r="I236" t="s">
        <v>531</v>
      </c>
      <c r="J236" t="s">
        <v>532</v>
      </c>
      <c r="K236" t="s">
        <v>533</v>
      </c>
      <c r="L236">
        <v>1367</v>
      </c>
      <c r="N236">
        <v>1011</v>
      </c>
      <c r="O236" t="s">
        <v>534</v>
      </c>
      <c r="P236" t="s">
        <v>534</v>
      </c>
      <c r="Q236">
        <v>1</v>
      </c>
      <c r="X236">
        <v>0.4</v>
      </c>
      <c r="Y236">
        <v>0</v>
      </c>
      <c r="Z236">
        <v>65.709999999999994</v>
      </c>
      <c r="AA236">
        <v>11.6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0.4</v>
      </c>
      <c r="AH236">
        <v>2</v>
      </c>
      <c r="AI236">
        <v>92855002</v>
      </c>
      <c r="AJ236">
        <v>221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ROW(Source!A113)</f>
        <v>113</v>
      </c>
      <c r="B237">
        <v>92855019</v>
      </c>
      <c r="C237">
        <v>92854997</v>
      </c>
      <c r="D237">
        <v>49673658</v>
      </c>
      <c r="E237">
        <v>1</v>
      </c>
      <c r="F237">
        <v>1</v>
      </c>
      <c r="G237">
        <v>1</v>
      </c>
      <c r="H237">
        <v>2</v>
      </c>
      <c r="I237" t="s">
        <v>573</v>
      </c>
      <c r="J237" t="s">
        <v>574</v>
      </c>
      <c r="K237" t="s">
        <v>575</v>
      </c>
      <c r="L237">
        <v>1367</v>
      </c>
      <c r="N237">
        <v>1011</v>
      </c>
      <c r="O237" t="s">
        <v>534</v>
      </c>
      <c r="P237" t="s">
        <v>534</v>
      </c>
      <c r="Q237">
        <v>1</v>
      </c>
      <c r="X237">
        <v>1.19</v>
      </c>
      <c r="Y237">
        <v>0</v>
      </c>
      <c r="Z237">
        <v>1.2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1.19</v>
      </c>
      <c r="AH237">
        <v>2</v>
      </c>
      <c r="AI237">
        <v>92855003</v>
      </c>
      <c r="AJ237">
        <v>222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ROW(Source!A113)</f>
        <v>113</v>
      </c>
      <c r="B238">
        <v>92855020</v>
      </c>
      <c r="C238">
        <v>92854997</v>
      </c>
      <c r="D238">
        <v>49521586</v>
      </c>
      <c r="E238">
        <v>1</v>
      </c>
      <c r="F238">
        <v>1</v>
      </c>
      <c r="G238">
        <v>1</v>
      </c>
      <c r="H238">
        <v>3</v>
      </c>
      <c r="I238" t="s">
        <v>576</v>
      </c>
      <c r="J238" t="s">
        <v>577</v>
      </c>
      <c r="K238" t="s">
        <v>578</v>
      </c>
      <c r="L238">
        <v>1348</v>
      </c>
      <c r="N238">
        <v>1009</v>
      </c>
      <c r="O238" t="s">
        <v>162</v>
      </c>
      <c r="P238" t="s">
        <v>162</v>
      </c>
      <c r="Q238">
        <v>1000</v>
      </c>
      <c r="X238">
        <v>1.9000000000000001E-4</v>
      </c>
      <c r="Y238">
        <v>30540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1.9000000000000001E-4</v>
      </c>
      <c r="AH238">
        <v>2</v>
      </c>
      <c r="AI238">
        <v>92855004</v>
      </c>
      <c r="AJ238">
        <v>223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ROW(Source!A113)</f>
        <v>113</v>
      </c>
      <c r="B239">
        <v>92855021</v>
      </c>
      <c r="C239">
        <v>92854997</v>
      </c>
      <c r="D239">
        <v>49521602</v>
      </c>
      <c r="E239">
        <v>1</v>
      </c>
      <c r="F239">
        <v>1</v>
      </c>
      <c r="G239">
        <v>1</v>
      </c>
      <c r="H239">
        <v>3</v>
      </c>
      <c r="I239" t="s">
        <v>579</v>
      </c>
      <c r="J239" t="s">
        <v>580</v>
      </c>
      <c r="K239" t="s">
        <v>581</v>
      </c>
      <c r="L239">
        <v>1339</v>
      </c>
      <c r="N239">
        <v>1007</v>
      </c>
      <c r="O239" t="s">
        <v>392</v>
      </c>
      <c r="P239" t="s">
        <v>392</v>
      </c>
      <c r="Q239">
        <v>1</v>
      </c>
      <c r="X239">
        <v>0.34200000000000003</v>
      </c>
      <c r="Y239">
        <v>6.22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0.34200000000000003</v>
      </c>
      <c r="AH239">
        <v>2</v>
      </c>
      <c r="AI239">
        <v>92855005</v>
      </c>
      <c r="AJ239">
        <v>224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ROW(Source!A113)</f>
        <v>113</v>
      </c>
      <c r="B240">
        <v>92855022</v>
      </c>
      <c r="C240">
        <v>92854997</v>
      </c>
      <c r="D240">
        <v>49523203</v>
      </c>
      <c r="E240">
        <v>1</v>
      </c>
      <c r="F240">
        <v>1</v>
      </c>
      <c r="G240">
        <v>1</v>
      </c>
      <c r="H240">
        <v>3</v>
      </c>
      <c r="I240" t="s">
        <v>582</v>
      </c>
      <c r="J240" t="s">
        <v>583</v>
      </c>
      <c r="K240" t="s">
        <v>584</v>
      </c>
      <c r="L240">
        <v>1339</v>
      </c>
      <c r="N240">
        <v>1007</v>
      </c>
      <c r="O240" t="s">
        <v>392</v>
      </c>
      <c r="P240" t="s">
        <v>392</v>
      </c>
      <c r="Q240">
        <v>1</v>
      </c>
      <c r="X240">
        <v>0.44</v>
      </c>
      <c r="Y240">
        <v>2.44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0.44</v>
      </c>
      <c r="AH240">
        <v>2</v>
      </c>
      <c r="AI240">
        <v>92855006</v>
      </c>
      <c r="AJ240">
        <v>225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ROW(Source!A113)</f>
        <v>113</v>
      </c>
      <c r="B241">
        <v>92855023</v>
      </c>
      <c r="C241">
        <v>92854997</v>
      </c>
      <c r="D241">
        <v>49523851</v>
      </c>
      <c r="E241">
        <v>1</v>
      </c>
      <c r="F241">
        <v>1</v>
      </c>
      <c r="G241">
        <v>1</v>
      </c>
      <c r="H241">
        <v>3</v>
      </c>
      <c r="I241" t="s">
        <v>555</v>
      </c>
      <c r="J241" t="s">
        <v>556</v>
      </c>
      <c r="K241" t="s">
        <v>557</v>
      </c>
      <c r="L241">
        <v>1346</v>
      </c>
      <c r="N241">
        <v>1009</v>
      </c>
      <c r="O241" t="s">
        <v>558</v>
      </c>
      <c r="P241" t="s">
        <v>558</v>
      </c>
      <c r="Q241">
        <v>1</v>
      </c>
      <c r="X241">
        <v>0.05</v>
      </c>
      <c r="Y241">
        <v>37.29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0.05</v>
      </c>
      <c r="AH241">
        <v>2</v>
      </c>
      <c r="AI241">
        <v>92855007</v>
      </c>
      <c r="AJ241">
        <v>226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ROW(Source!A113)</f>
        <v>113</v>
      </c>
      <c r="B242">
        <v>92855024</v>
      </c>
      <c r="C242">
        <v>92854997</v>
      </c>
      <c r="D242">
        <v>49524232</v>
      </c>
      <c r="E242">
        <v>1</v>
      </c>
      <c r="F242">
        <v>1</v>
      </c>
      <c r="G242">
        <v>1</v>
      </c>
      <c r="H242">
        <v>3</v>
      </c>
      <c r="I242" t="s">
        <v>585</v>
      </c>
      <c r="J242" t="s">
        <v>586</v>
      </c>
      <c r="K242" t="s">
        <v>587</v>
      </c>
      <c r="L242">
        <v>1348</v>
      </c>
      <c r="N242">
        <v>1009</v>
      </c>
      <c r="O242" t="s">
        <v>162</v>
      </c>
      <c r="P242" t="s">
        <v>162</v>
      </c>
      <c r="Q242">
        <v>1000</v>
      </c>
      <c r="X242">
        <v>4.0000000000000002E-4</v>
      </c>
      <c r="Y242">
        <v>13560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4.0000000000000002E-4</v>
      </c>
      <c r="AH242">
        <v>2</v>
      </c>
      <c r="AI242">
        <v>92855008</v>
      </c>
      <c r="AJ242">
        <v>227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ROW(Source!A113)</f>
        <v>113</v>
      </c>
      <c r="B243">
        <v>92855025</v>
      </c>
      <c r="C243">
        <v>92854997</v>
      </c>
      <c r="D243">
        <v>49527729</v>
      </c>
      <c r="E243">
        <v>1</v>
      </c>
      <c r="F243">
        <v>1</v>
      </c>
      <c r="G243">
        <v>1</v>
      </c>
      <c r="H243">
        <v>3</v>
      </c>
      <c r="I243" t="s">
        <v>588</v>
      </c>
      <c r="J243" t="s">
        <v>589</v>
      </c>
      <c r="K243" t="s">
        <v>590</v>
      </c>
      <c r="L243">
        <v>1346</v>
      </c>
      <c r="N243">
        <v>1009</v>
      </c>
      <c r="O243" t="s">
        <v>558</v>
      </c>
      <c r="P243" t="s">
        <v>558</v>
      </c>
      <c r="Q243">
        <v>1</v>
      </c>
      <c r="X243">
        <v>1.6000000000000001E-3</v>
      </c>
      <c r="Y243">
        <v>2.15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1.6000000000000001E-3</v>
      </c>
      <c r="AH243">
        <v>2</v>
      </c>
      <c r="AI243">
        <v>92855009</v>
      </c>
      <c r="AJ243">
        <v>228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ROW(Source!A113)</f>
        <v>113</v>
      </c>
      <c r="B244">
        <v>92855026</v>
      </c>
      <c r="C244">
        <v>92854997</v>
      </c>
      <c r="D244">
        <v>49554500</v>
      </c>
      <c r="E244">
        <v>1</v>
      </c>
      <c r="F244">
        <v>1</v>
      </c>
      <c r="G244">
        <v>1</v>
      </c>
      <c r="H244">
        <v>3</v>
      </c>
      <c r="I244" t="s">
        <v>559</v>
      </c>
      <c r="J244" t="s">
        <v>560</v>
      </c>
      <c r="K244" t="s">
        <v>561</v>
      </c>
      <c r="L244">
        <v>1346</v>
      </c>
      <c r="N244">
        <v>1009</v>
      </c>
      <c r="O244" t="s">
        <v>558</v>
      </c>
      <c r="P244" t="s">
        <v>558</v>
      </c>
      <c r="Q244">
        <v>1</v>
      </c>
      <c r="X244">
        <v>0.44</v>
      </c>
      <c r="Y244">
        <v>15.12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6</v>
      </c>
      <c r="AG244">
        <v>0.44</v>
      </c>
      <c r="AH244">
        <v>2</v>
      </c>
      <c r="AI244">
        <v>92855010</v>
      </c>
      <c r="AJ244">
        <v>229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ROW(Source!A113)</f>
        <v>113</v>
      </c>
      <c r="B245">
        <v>92855027</v>
      </c>
      <c r="C245">
        <v>92854997</v>
      </c>
      <c r="D245">
        <v>49555188</v>
      </c>
      <c r="E245">
        <v>1</v>
      </c>
      <c r="F245">
        <v>1</v>
      </c>
      <c r="G245">
        <v>1</v>
      </c>
      <c r="H245">
        <v>3</v>
      </c>
      <c r="I245" t="s">
        <v>562</v>
      </c>
      <c r="J245" t="s">
        <v>563</v>
      </c>
      <c r="K245" t="s">
        <v>564</v>
      </c>
      <c r="L245">
        <v>1348</v>
      </c>
      <c r="N245">
        <v>1009</v>
      </c>
      <c r="O245" t="s">
        <v>162</v>
      </c>
      <c r="P245" t="s">
        <v>162</v>
      </c>
      <c r="Q245">
        <v>1000</v>
      </c>
      <c r="X245">
        <v>5.2999999999999998E-4</v>
      </c>
      <c r="Y245">
        <v>16950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5.2999999999999998E-4</v>
      </c>
      <c r="AH245">
        <v>2</v>
      </c>
      <c r="AI245">
        <v>92855011</v>
      </c>
      <c r="AJ245">
        <v>230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ROW(Source!A113)</f>
        <v>113</v>
      </c>
      <c r="B246">
        <v>92855028</v>
      </c>
      <c r="C246">
        <v>92854997</v>
      </c>
      <c r="D246">
        <v>49514299</v>
      </c>
      <c r="E246">
        <v>70</v>
      </c>
      <c r="F246">
        <v>1</v>
      </c>
      <c r="G246">
        <v>1</v>
      </c>
      <c r="H246">
        <v>3</v>
      </c>
      <c r="I246" t="s">
        <v>732</v>
      </c>
      <c r="J246" t="s">
        <v>6</v>
      </c>
      <c r="K246" t="s">
        <v>733</v>
      </c>
      <c r="L246">
        <v>1371</v>
      </c>
      <c r="N246">
        <v>1013</v>
      </c>
      <c r="O246" t="s">
        <v>23</v>
      </c>
      <c r="P246" t="s">
        <v>23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6</v>
      </c>
      <c r="AG246">
        <v>0</v>
      </c>
      <c r="AH246">
        <v>3</v>
      </c>
      <c r="AI246">
        <v>-1</v>
      </c>
      <c r="AJ246" t="s">
        <v>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ROW(Source!A113)</f>
        <v>113</v>
      </c>
      <c r="B247">
        <v>92855029</v>
      </c>
      <c r="C247">
        <v>92854997</v>
      </c>
      <c r="D247">
        <v>49514448</v>
      </c>
      <c r="E247">
        <v>70</v>
      </c>
      <c r="F247">
        <v>1</v>
      </c>
      <c r="G247">
        <v>1</v>
      </c>
      <c r="H247">
        <v>3</v>
      </c>
      <c r="I247" t="s">
        <v>734</v>
      </c>
      <c r="J247" t="s">
        <v>6</v>
      </c>
      <c r="K247" t="s">
        <v>735</v>
      </c>
      <c r="L247">
        <v>1301</v>
      </c>
      <c r="N247">
        <v>1003</v>
      </c>
      <c r="O247" t="s">
        <v>88</v>
      </c>
      <c r="P247" t="s">
        <v>88</v>
      </c>
      <c r="Q247">
        <v>1</v>
      </c>
      <c r="X247">
        <v>100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6</v>
      </c>
      <c r="AG247">
        <v>100</v>
      </c>
      <c r="AH247">
        <v>3</v>
      </c>
      <c r="AI247">
        <v>-1</v>
      </c>
      <c r="AJ247" t="s">
        <v>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ROW(Source!A113)</f>
        <v>113</v>
      </c>
      <c r="B248">
        <v>92855030</v>
      </c>
      <c r="C248">
        <v>92854997</v>
      </c>
      <c r="D248">
        <v>49514987</v>
      </c>
      <c r="E248">
        <v>70</v>
      </c>
      <c r="F248">
        <v>1</v>
      </c>
      <c r="G248">
        <v>1</v>
      </c>
      <c r="H248">
        <v>3</v>
      </c>
      <c r="I248" t="s">
        <v>736</v>
      </c>
      <c r="J248" t="s">
        <v>6</v>
      </c>
      <c r="K248" t="s">
        <v>737</v>
      </c>
      <c r="L248">
        <v>1346</v>
      </c>
      <c r="N248">
        <v>1009</v>
      </c>
      <c r="O248" t="s">
        <v>558</v>
      </c>
      <c r="P248" t="s">
        <v>558</v>
      </c>
      <c r="Q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 t="s">
        <v>6</v>
      </c>
      <c r="AG248">
        <v>0</v>
      </c>
      <c r="AH248">
        <v>3</v>
      </c>
      <c r="AI248">
        <v>-1</v>
      </c>
      <c r="AJ248" t="s">
        <v>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ROW(Source!A116)</f>
        <v>116</v>
      </c>
      <c r="B249">
        <v>92855050</v>
      </c>
      <c r="C249">
        <v>92855033</v>
      </c>
      <c r="D249">
        <v>49510757</v>
      </c>
      <c r="E249">
        <v>70</v>
      </c>
      <c r="F249">
        <v>1</v>
      </c>
      <c r="G249">
        <v>1</v>
      </c>
      <c r="H249">
        <v>1</v>
      </c>
      <c r="I249" t="s">
        <v>568</v>
      </c>
      <c r="J249" t="s">
        <v>6</v>
      </c>
      <c r="K249" t="s">
        <v>569</v>
      </c>
      <c r="L249">
        <v>1191</v>
      </c>
      <c r="N249">
        <v>1013</v>
      </c>
      <c r="O249" t="s">
        <v>528</v>
      </c>
      <c r="P249" t="s">
        <v>528</v>
      </c>
      <c r="Q249">
        <v>1</v>
      </c>
      <c r="X249">
        <v>33.700000000000003</v>
      </c>
      <c r="Y249">
        <v>0</v>
      </c>
      <c r="Z249">
        <v>0</v>
      </c>
      <c r="AA249">
        <v>0</v>
      </c>
      <c r="AB249">
        <v>9.6199999999999992</v>
      </c>
      <c r="AC249">
        <v>0</v>
      </c>
      <c r="AD249">
        <v>1</v>
      </c>
      <c r="AE249">
        <v>1</v>
      </c>
      <c r="AF249" t="s">
        <v>6</v>
      </c>
      <c r="AG249">
        <v>33.700000000000003</v>
      </c>
      <c r="AH249">
        <v>2</v>
      </c>
      <c r="AI249">
        <v>92855034</v>
      </c>
      <c r="AJ249">
        <v>233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ROW(Source!A116)</f>
        <v>116</v>
      </c>
      <c r="B250">
        <v>92855051</v>
      </c>
      <c r="C250">
        <v>92855033</v>
      </c>
      <c r="D250">
        <v>49510905</v>
      </c>
      <c r="E250">
        <v>70</v>
      </c>
      <c r="F250">
        <v>1</v>
      </c>
      <c r="G250">
        <v>1</v>
      </c>
      <c r="H250">
        <v>1</v>
      </c>
      <c r="I250" t="s">
        <v>529</v>
      </c>
      <c r="J250" t="s">
        <v>6</v>
      </c>
      <c r="K250" t="s">
        <v>530</v>
      </c>
      <c r="L250">
        <v>1191</v>
      </c>
      <c r="N250">
        <v>1013</v>
      </c>
      <c r="O250" t="s">
        <v>528</v>
      </c>
      <c r="P250" t="s">
        <v>528</v>
      </c>
      <c r="Q250">
        <v>1</v>
      </c>
      <c r="X250">
        <v>0.54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6</v>
      </c>
      <c r="AG250">
        <v>0.54</v>
      </c>
      <c r="AH250">
        <v>2</v>
      </c>
      <c r="AI250">
        <v>92855035</v>
      </c>
      <c r="AJ250">
        <v>234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ROW(Source!A116)</f>
        <v>116</v>
      </c>
      <c r="B251">
        <v>92855052</v>
      </c>
      <c r="C251">
        <v>92855033</v>
      </c>
      <c r="D251">
        <v>49672515</v>
      </c>
      <c r="E251">
        <v>1</v>
      </c>
      <c r="F251">
        <v>1</v>
      </c>
      <c r="G251">
        <v>1</v>
      </c>
      <c r="H251">
        <v>2</v>
      </c>
      <c r="I251" t="s">
        <v>570</v>
      </c>
      <c r="J251" t="s">
        <v>571</v>
      </c>
      <c r="K251" t="s">
        <v>572</v>
      </c>
      <c r="L251">
        <v>1367</v>
      </c>
      <c r="N251">
        <v>1011</v>
      </c>
      <c r="O251" t="s">
        <v>534</v>
      </c>
      <c r="P251" t="s">
        <v>534</v>
      </c>
      <c r="Q251">
        <v>1</v>
      </c>
      <c r="X251">
        <v>0.08</v>
      </c>
      <c r="Y251">
        <v>0</v>
      </c>
      <c r="Z251">
        <v>86.4</v>
      </c>
      <c r="AA251">
        <v>13.5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0.08</v>
      </c>
      <c r="AH251">
        <v>2</v>
      </c>
      <c r="AI251">
        <v>92855036</v>
      </c>
      <c r="AJ251">
        <v>235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ROW(Source!A116)</f>
        <v>116</v>
      </c>
      <c r="B252">
        <v>92855053</v>
      </c>
      <c r="C252">
        <v>92855033</v>
      </c>
      <c r="D252">
        <v>49672573</v>
      </c>
      <c r="E252">
        <v>1</v>
      </c>
      <c r="F252">
        <v>1</v>
      </c>
      <c r="G252">
        <v>1</v>
      </c>
      <c r="H252">
        <v>2</v>
      </c>
      <c r="I252" t="s">
        <v>565</v>
      </c>
      <c r="J252" t="s">
        <v>566</v>
      </c>
      <c r="K252" t="s">
        <v>567</v>
      </c>
      <c r="L252">
        <v>1367</v>
      </c>
      <c r="N252">
        <v>1011</v>
      </c>
      <c r="O252" t="s">
        <v>534</v>
      </c>
      <c r="P252" t="s">
        <v>534</v>
      </c>
      <c r="Q252">
        <v>1</v>
      </c>
      <c r="X252">
        <v>0.06</v>
      </c>
      <c r="Y252">
        <v>0</v>
      </c>
      <c r="Z252">
        <v>115.4</v>
      </c>
      <c r="AA252">
        <v>13.5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0.06</v>
      </c>
      <c r="AH252">
        <v>2</v>
      </c>
      <c r="AI252">
        <v>92855037</v>
      </c>
      <c r="AJ252">
        <v>236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ROW(Source!A116)</f>
        <v>116</v>
      </c>
      <c r="B253">
        <v>92855054</v>
      </c>
      <c r="C253">
        <v>92855033</v>
      </c>
      <c r="D253">
        <v>49673503</v>
      </c>
      <c r="E253">
        <v>1</v>
      </c>
      <c r="F253">
        <v>1</v>
      </c>
      <c r="G253">
        <v>1</v>
      </c>
      <c r="H253">
        <v>2</v>
      </c>
      <c r="I253" t="s">
        <v>531</v>
      </c>
      <c r="J253" t="s">
        <v>532</v>
      </c>
      <c r="K253" t="s">
        <v>533</v>
      </c>
      <c r="L253">
        <v>1367</v>
      </c>
      <c r="N253">
        <v>1011</v>
      </c>
      <c r="O253" t="s">
        <v>534</v>
      </c>
      <c r="P253" t="s">
        <v>534</v>
      </c>
      <c r="Q253">
        <v>1</v>
      </c>
      <c r="X253">
        <v>0.4</v>
      </c>
      <c r="Y253">
        <v>0</v>
      </c>
      <c r="Z253">
        <v>65.709999999999994</v>
      </c>
      <c r="AA253">
        <v>11.6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0.4</v>
      </c>
      <c r="AH253">
        <v>2</v>
      </c>
      <c r="AI253">
        <v>92855038</v>
      </c>
      <c r="AJ253">
        <v>237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ROW(Source!A116)</f>
        <v>116</v>
      </c>
      <c r="B254">
        <v>92855055</v>
      </c>
      <c r="C254">
        <v>92855033</v>
      </c>
      <c r="D254">
        <v>49673658</v>
      </c>
      <c r="E254">
        <v>1</v>
      </c>
      <c r="F254">
        <v>1</v>
      </c>
      <c r="G254">
        <v>1</v>
      </c>
      <c r="H254">
        <v>2</v>
      </c>
      <c r="I254" t="s">
        <v>573</v>
      </c>
      <c r="J254" t="s">
        <v>574</v>
      </c>
      <c r="K254" t="s">
        <v>575</v>
      </c>
      <c r="L254">
        <v>1367</v>
      </c>
      <c r="N254">
        <v>1011</v>
      </c>
      <c r="O254" t="s">
        <v>534</v>
      </c>
      <c r="P254" t="s">
        <v>534</v>
      </c>
      <c r="Q254">
        <v>1</v>
      </c>
      <c r="X254">
        <v>1.19</v>
      </c>
      <c r="Y254">
        <v>0</v>
      </c>
      <c r="Z254">
        <v>1.2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1.19</v>
      </c>
      <c r="AH254">
        <v>2</v>
      </c>
      <c r="AI254">
        <v>92855039</v>
      </c>
      <c r="AJ254">
        <v>238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ROW(Source!A116)</f>
        <v>116</v>
      </c>
      <c r="B255">
        <v>92855056</v>
      </c>
      <c r="C255">
        <v>92855033</v>
      </c>
      <c r="D255">
        <v>49521586</v>
      </c>
      <c r="E255">
        <v>1</v>
      </c>
      <c r="F255">
        <v>1</v>
      </c>
      <c r="G255">
        <v>1</v>
      </c>
      <c r="H255">
        <v>3</v>
      </c>
      <c r="I255" t="s">
        <v>576</v>
      </c>
      <c r="J255" t="s">
        <v>577</v>
      </c>
      <c r="K255" t="s">
        <v>578</v>
      </c>
      <c r="L255">
        <v>1348</v>
      </c>
      <c r="N255">
        <v>1009</v>
      </c>
      <c r="O255" t="s">
        <v>162</v>
      </c>
      <c r="P255" t="s">
        <v>162</v>
      </c>
      <c r="Q255">
        <v>1000</v>
      </c>
      <c r="X255">
        <v>1.9000000000000001E-4</v>
      </c>
      <c r="Y255">
        <v>30540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1.9000000000000001E-4</v>
      </c>
      <c r="AH255">
        <v>2</v>
      </c>
      <c r="AI255">
        <v>92855040</v>
      </c>
      <c r="AJ255">
        <v>239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ROW(Source!A116)</f>
        <v>116</v>
      </c>
      <c r="B256">
        <v>92855057</v>
      </c>
      <c r="C256">
        <v>92855033</v>
      </c>
      <c r="D256">
        <v>49521602</v>
      </c>
      <c r="E256">
        <v>1</v>
      </c>
      <c r="F256">
        <v>1</v>
      </c>
      <c r="G256">
        <v>1</v>
      </c>
      <c r="H256">
        <v>3</v>
      </c>
      <c r="I256" t="s">
        <v>579</v>
      </c>
      <c r="J256" t="s">
        <v>580</v>
      </c>
      <c r="K256" t="s">
        <v>581</v>
      </c>
      <c r="L256">
        <v>1339</v>
      </c>
      <c r="N256">
        <v>1007</v>
      </c>
      <c r="O256" t="s">
        <v>392</v>
      </c>
      <c r="P256" t="s">
        <v>392</v>
      </c>
      <c r="Q256">
        <v>1</v>
      </c>
      <c r="X256">
        <v>0.34200000000000003</v>
      </c>
      <c r="Y256">
        <v>6.22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0.34200000000000003</v>
      </c>
      <c r="AH256">
        <v>2</v>
      </c>
      <c r="AI256">
        <v>92855041</v>
      </c>
      <c r="AJ256">
        <v>240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ROW(Source!A116)</f>
        <v>116</v>
      </c>
      <c r="B257">
        <v>92855058</v>
      </c>
      <c r="C257">
        <v>92855033</v>
      </c>
      <c r="D257">
        <v>49523203</v>
      </c>
      <c r="E257">
        <v>1</v>
      </c>
      <c r="F257">
        <v>1</v>
      </c>
      <c r="G257">
        <v>1</v>
      </c>
      <c r="H257">
        <v>3</v>
      </c>
      <c r="I257" t="s">
        <v>582</v>
      </c>
      <c r="J257" t="s">
        <v>583</v>
      </c>
      <c r="K257" t="s">
        <v>584</v>
      </c>
      <c r="L257">
        <v>1339</v>
      </c>
      <c r="N257">
        <v>1007</v>
      </c>
      <c r="O257" t="s">
        <v>392</v>
      </c>
      <c r="P257" t="s">
        <v>392</v>
      </c>
      <c r="Q257">
        <v>1</v>
      </c>
      <c r="X257">
        <v>1.1299999999999999</v>
      </c>
      <c r="Y257">
        <v>2.44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1.1299999999999999</v>
      </c>
      <c r="AH257">
        <v>2</v>
      </c>
      <c r="AI257">
        <v>92855042</v>
      </c>
      <c r="AJ257">
        <v>241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ROW(Source!A116)</f>
        <v>116</v>
      </c>
      <c r="B258">
        <v>92855059</v>
      </c>
      <c r="C258">
        <v>92855033</v>
      </c>
      <c r="D258">
        <v>49523851</v>
      </c>
      <c r="E258">
        <v>1</v>
      </c>
      <c r="F258">
        <v>1</v>
      </c>
      <c r="G258">
        <v>1</v>
      </c>
      <c r="H258">
        <v>3</v>
      </c>
      <c r="I258" t="s">
        <v>555</v>
      </c>
      <c r="J258" t="s">
        <v>556</v>
      </c>
      <c r="K258" t="s">
        <v>557</v>
      </c>
      <c r="L258">
        <v>1346</v>
      </c>
      <c r="N258">
        <v>1009</v>
      </c>
      <c r="O258" t="s">
        <v>558</v>
      </c>
      <c r="P258" t="s">
        <v>558</v>
      </c>
      <c r="Q258">
        <v>1</v>
      </c>
      <c r="X258">
        <v>0.05</v>
      </c>
      <c r="Y258">
        <v>37.29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0.05</v>
      </c>
      <c r="AH258">
        <v>2</v>
      </c>
      <c r="AI258">
        <v>92855043</v>
      </c>
      <c r="AJ258">
        <v>242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ROW(Source!A116)</f>
        <v>116</v>
      </c>
      <c r="B259">
        <v>92855060</v>
      </c>
      <c r="C259">
        <v>92855033</v>
      </c>
      <c r="D259">
        <v>49524232</v>
      </c>
      <c r="E259">
        <v>1</v>
      </c>
      <c r="F259">
        <v>1</v>
      </c>
      <c r="G259">
        <v>1</v>
      </c>
      <c r="H259">
        <v>3</v>
      </c>
      <c r="I259" t="s">
        <v>585</v>
      </c>
      <c r="J259" t="s">
        <v>586</v>
      </c>
      <c r="K259" t="s">
        <v>587</v>
      </c>
      <c r="L259">
        <v>1348</v>
      </c>
      <c r="N259">
        <v>1009</v>
      </c>
      <c r="O259" t="s">
        <v>162</v>
      </c>
      <c r="P259" t="s">
        <v>162</v>
      </c>
      <c r="Q259">
        <v>1000</v>
      </c>
      <c r="X259">
        <v>4.0000000000000002E-4</v>
      </c>
      <c r="Y259">
        <v>13560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4.0000000000000002E-4</v>
      </c>
      <c r="AH259">
        <v>2</v>
      </c>
      <c r="AI259">
        <v>92855044</v>
      </c>
      <c r="AJ259">
        <v>243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ROW(Source!A116)</f>
        <v>116</v>
      </c>
      <c r="B260">
        <v>92855061</v>
      </c>
      <c r="C260">
        <v>92855033</v>
      </c>
      <c r="D260">
        <v>49527729</v>
      </c>
      <c r="E260">
        <v>1</v>
      </c>
      <c r="F260">
        <v>1</v>
      </c>
      <c r="G260">
        <v>1</v>
      </c>
      <c r="H260">
        <v>3</v>
      </c>
      <c r="I260" t="s">
        <v>588</v>
      </c>
      <c r="J260" t="s">
        <v>589</v>
      </c>
      <c r="K260" t="s">
        <v>590</v>
      </c>
      <c r="L260">
        <v>1346</v>
      </c>
      <c r="N260">
        <v>1009</v>
      </c>
      <c r="O260" t="s">
        <v>558</v>
      </c>
      <c r="P260" t="s">
        <v>558</v>
      </c>
      <c r="Q260">
        <v>1</v>
      </c>
      <c r="X260">
        <v>4.0000000000000001E-3</v>
      </c>
      <c r="Y260">
        <v>2.15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4.0000000000000001E-3</v>
      </c>
      <c r="AH260">
        <v>2</v>
      </c>
      <c r="AI260">
        <v>92855045</v>
      </c>
      <c r="AJ260">
        <v>244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ROW(Source!A116)</f>
        <v>116</v>
      </c>
      <c r="B261">
        <v>92855062</v>
      </c>
      <c r="C261">
        <v>92855033</v>
      </c>
      <c r="D261">
        <v>49554500</v>
      </c>
      <c r="E261">
        <v>1</v>
      </c>
      <c r="F261">
        <v>1</v>
      </c>
      <c r="G261">
        <v>1</v>
      </c>
      <c r="H261">
        <v>3</v>
      </c>
      <c r="I261" t="s">
        <v>559</v>
      </c>
      <c r="J261" t="s">
        <v>560</v>
      </c>
      <c r="K261" t="s">
        <v>561</v>
      </c>
      <c r="L261">
        <v>1346</v>
      </c>
      <c r="N261">
        <v>1009</v>
      </c>
      <c r="O261" t="s">
        <v>558</v>
      </c>
      <c r="P261" t="s">
        <v>558</v>
      </c>
      <c r="Q261">
        <v>1</v>
      </c>
      <c r="X261">
        <v>0.44</v>
      </c>
      <c r="Y261">
        <v>15.12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6</v>
      </c>
      <c r="AG261">
        <v>0.44</v>
      </c>
      <c r="AH261">
        <v>2</v>
      </c>
      <c r="AI261">
        <v>92855046</v>
      </c>
      <c r="AJ261">
        <v>245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ROW(Source!A116)</f>
        <v>116</v>
      </c>
      <c r="B262">
        <v>92855063</v>
      </c>
      <c r="C262">
        <v>92855033</v>
      </c>
      <c r="D262">
        <v>49555188</v>
      </c>
      <c r="E262">
        <v>1</v>
      </c>
      <c r="F262">
        <v>1</v>
      </c>
      <c r="G262">
        <v>1</v>
      </c>
      <c r="H262">
        <v>3</v>
      </c>
      <c r="I262" t="s">
        <v>562</v>
      </c>
      <c r="J262" t="s">
        <v>563</v>
      </c>
      <c r="K262" t="s">
        <v>564</v>
      </c>
      <c r="L262">
        <v>1348</v>
      </c>
      <c r="N262">
        <v>1009</v>
      </c>
      <c r="O262" t="s">
        <v>162</v>
      </c>
      <c r="P262" t="s">
        <v>162</v>
      </c>
      <c r="Q262">
        <v>1000</v>
      </c>
      <c r="X262">
        <v>5.2999999999999998E-4</v>
      </c>
      <c r="Y262">
        <v>16950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6</v>
      </c>
      <c r="AG262">
        <v>5.2999999999999998E-4</v>
      </c>
      <c r="AH262">
        <v>2</v>
      </c>
      <c r="AI262">
        <v>92855047</v>
      </c>
      <c r="AJ262">
        <v>246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ROW(Source!A116)</f>
        <v>116</v>
      </c>
      <c r="B263">
        <v>92855064</v>
      </c>
      <c r="C263">
        <v>92855033</v>
      </c>
      <c r="D263">
        <v>49514299</v>
      </c>
      <c r="E263">
        <v>70</v>
      </c>
      <c r="F263">
        <v>1</v>
      </c>
      <c r="G263">
        <v>1</v>
      </c>
      <c r="H263">
        <v>3</v>
      </c>
      <c r="I263" t="s">
        <v>732</v>
      </c>
      <c r="J263" t="s">
        <v>6</v>
      </c>
      <c r="K263" t="s">
        <v>733</v>
      </c>
      <c r="L263">
        <v>1371</v>
      </c>
      <c r="N263">
        <v>1013</v>
      </c>
      <c r="O263" t="s">
        <v>23</v>
      </c>
      <c r="P263" t="s">
        <v>23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6</v>
      </c>
      <c r="AG263">
        <v>0</v>
      </c>
      <c r="AH263">
        <v>3</v>
      </c>
      <c r="AI263">
        <v>-1</v>
      </c>
      <c r="AJ263" t="s">
        <v>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ROW(Source!A116)</f>
        <v>116</v>
      </c>
      <c r="B264">
        <v>92855065</v>
      </c>
      <c r="C264">
        <v>92855033</v>
      </c>
      <c r="D264">
        <v>49514448</v>
      </c>
      <c r="E264">
        <v>70</v>
      </c>
      <c r="F264">
        <v>1</v>
      </c>
      <c r="G264">
        <v>1</v>
      </c>
      <c r="H264">
        <v>3</v>
      </c>
      <c r="I264" t="s">
        <v>734</v>
      </c>
      <c r="J264" t="s">
        <v>6</v>
      </c>
      <c r="K264" t="s">
        <v>735</v>
      </c>
      <c r="L264">
        <v>1301</v>
      </c>
      <c r="N264">
        <v>1003</v>
      </c>
      <c r="O264" t="s">
        <v>88</v>
      </c>
      <c r="P264" t="s">
        <v>88</v>
      </c>
      <c r="Q264">
        <v>1</v>
      </c>
      <c r="X264">
        <v>100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6</v>
      </c>
      <c r="AG264">
        <v>100</v>
      </c>
      <c r="AH264">
        <v>3</v>
      </c>
      <c r="AI264">
        <v>-1</v>
      </c>
      <c r="AJ264" t="s">
        <v>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ROW(Source!A116)</f>
        <v>116</v>
      </c>
      <c r="B265">
        <v>92855066</v>
      </c>
      <c r="C265">
        <v>92855033</v>
      </c>
      <c r="D265">
        <v>49514987</v>
      </c>
      <c r="E265">
        <v>70</v>
      </c>
      <c r="F265">
        <v>1</v>
      </c>
      <c r="G265">
        <v>1</v>
      </c>
      <c r="H265">
        <v>3</v>
      </c>
      <c r="I265" t="s">
        <v>736</v>
      </c>
      <c r="J265" t="s">
        <v>6</v>
      </c>
      <c r="K265" t="s">
        <v>737</v>
      </c>
      <c r="L265">
        <v>1346</v>
      </c>
      <c r="N265">
        <v>1009</v>
      </c>
      <c r="O265" t="s">
        <v>558</v>
      </c>
      <c r="P265" t="s">
        <v>558</v>
      </c>
      <c r="Q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6</v>
      </c>
      <c r="AG265">
        <v>0</v>
      </c>
      <c r="AH265">
        <v>3</v>
      </c>
      <c r="AI265">
        <v>-1</v>
      </c>
      <c r="AJ265" t="s">
        <v>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ROW(Source!A119)</f>
        <v>119</v>
      </c>
      <c r="B266">
        <v>92855085</v>
      </c>
      <c r="C266">
        <v>92855069</v>
      </c>
      <c r="D266">
        <v>49510757</v>
      </c>
      <c r="E266">
        <v>70</v>
      </c>
      <c r="F266">
        <v>1</v>
      </c>
      <c r="G266">
        <v>1</v>
      </c>
      <c r="H266">
        <v>1</v>
      </c>
      <c r="I266" t="s">
        <v>568</v>
      </c>
      <c r="J266" t="s">
        <v>6</v>
      </c>
      <c r="K266" t="s">
        <v>569</v>
      </c>
      <c r="L266">
        <v>1191</v>
      </c>
      <c r="N266">
        <v>1013</v>
      </c>
      <c r="O266" t="s">
        <v>528</v>
      </c>
      <c r="P266" t="s">
        <v>528</v>
      </c>
      <c r="Q266">
        <v>1</v>
      </c>
      <c r="X266">
        <v>33.700000000000003</v>
      </c>
      <c r="Y266">
        <v>0</v>
      </c>
      <c r="Z266">
        <v>0</v>
      </c>
      <c r="AA266">
        <v>0</v>
      </c>
      <c r="AB266">
        <v>9.6199999999999992</v>
      </c>
      <c r="AC266">
        <v>0</v>
      </c>
      <c r="AD266">
        <v>1</v>
      </c>
      <c r="AE266">
        <v>1</v>
      </c>
      <c r="AF266" t="s">
        <v>6</v>
      </c>
      <c r="AG266">
        <v>33.700000000000003</v>
      </c>
      <c r="AH266">
        <v>2</v>
      </c>
      <c r="AI266">
        <v>92855070</v>
      </c>
      <c r="AJ266">
        <v>249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ROW(Source!A119)</f>
        <v>119</v>
      </c>
      <c r="B267">
        <v>92855086</v>
      </c>
      <c r="C267">
        <v>92855069</v>
      </c>
      <c r="D267">
        <v>49510905</v>
      </c>
      <c r="E267">
        <v>70</v>
      </c>
      <c r="F267">
        <v>1</v>
      </c>
      <c r="G267">
        <v>1</v>
      </c>
      <c r="H267">
        <v>1</v>
      </c>
      <c r="I267" t="s">
        <v>529</v>
      </c>
      <c r="J267" t="s">
        <v>6</v>
      </c>
      <c r="K267" t="s">
        <v>530</v>
      </c>
      <c r="L267">
        <v>1191</v>
      </c>
      <c r="N267">
        <v>1013</v>
      </c>
      <c r="O267" t="s">
        <v>528</v>
      </c>
      <c r="P267" t="s">
        <v>528</v>
      </c>
      <c r="Q267">
        <v>1</v>
      </c>
      <c r="X267">
        <v>0.54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6</v>
      </c>
      <c r="AG267">
        <v>0.54</v>
      </c>
      <c r="AH267">
        <v>2</v>
      </c>
      <c r="AI267">
        <v>92855071</v>
      </c>
      <c r="AJ267">
        <v>250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ROW(Source!A119)</f>
        <v>119</v>
      </c>
      <c r="B268">
        <v>92855087</v>
      </c>
      <c r="C268">
        <v>92855069</v>
      </c>
      <c r="D268">
        <v>49672515</v>
      </c>
      <c r="E268">
        <v>1</v>
      </c>
      <c r="F268">
        <v>1</v>
      </c>
      <c r="G268">
        <v>1</v>
      </c>
      <c r="H268">
        <v>2</v>
      </c>
      <c r="I268" t="s">
        <v>570</v>
      </c>
      <c r="J268" t="s">
        <v>571</v>
      </c>
      <c r="K268" t="s">
        <v>572</v>
      </c>
      <c r="L268">
        <v>1367</v>
      </c>
      <c r="N268">
        <v>1011</v>
      </c>
      <c r="O268" t="s">
        <v>534</v>
      </c>
      <c r="P268" t="s">
        <v>534</v>
      </c>
      <c r="Q268">
        <v>1</v>
      </c>
      <c r="X268">
        <v>0.08</v>
      </c>
      <c r="Y268">
        <v>0</v>
      </c>
      <c r="Z268">
        <v>86.4</v>
      </c>
      <c r="AA268">
        <v>13.5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0.08</v>
      </c>
      <c r="AH268">
        <v>2</v>
      </c>
      <c r="AI268">
        <v>92855072</v>
      </c>
      <c r="AJ268">
        <v>251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ROW(Source!A119)</f>
        <v>119</v>
      </c>
      <c r="B269">
        <v>92855088</v>
      </c>
      <c r="C269">
        <v>92855069</v>
      </c>
      <c r="D269">
        <v>49672573</v>
      </c>
      <c r="E269">
        <v>1</v>
      </c>
      <c r="F269">
        <v>1</v>
      </c>
      <c r="G269">
        <v>1</v>
      </c>
      <c r="H269">
        <v>2</v>
      </c>
      <c r="I269" t="s">
        <v>565</v>
      </c>
      <c r="J269" t="s">
        <v>566</v>
      </c>
      <c r="K269" t="s">
        <v>567</v>
      </c>
      <c r="L269">
        <v>1367</v>
      </c>
      <c r="N269">
        <v>1011</v>
      </c>
      <c r="O269" t="s">
        <v>534</v>
      </c>
      <c r="P269" t="s">
        <v>534</v>
      </c>
      <c r="Q269">
        <v>1</v>
      </c>
      <c r="X269">
        <v>0.06</v>
      </c>
      <c r="Y269">
        <v>0</v>
      </c>
      <c r="Z269">
        <v>115.4</v>
      </c>
      <c r="AA269">
        <v>13.5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0.06</v>
      </c>
      <c r="AH269">
        <v>2</v>
      </c>
      <c r="AI269">
        <v>92855073</v>
      </c>
      <c r="AJ269">
        <v>252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ROW(Source!A119)</f>
        <v>119</v>
      </c>
      <c r="B270">
        <v>92855089</v>
      </c>
      <c r="C270">
        <v>92855069</v>
      </c>
      <c r="D270">
        <v>49673503</v>
      </c>
      <c r="E270">
        <v>1</v>
      </c>
      <c r="F270">
        <v>1</v>
      </c>
      <c r="G270">
        <v>1</v>
      </c>
      <c r="H270">
        <v>2</v>
      </c>
      <c r="I270" t="s">
        <v>531</v>
      </c>
      <c r="J270" t="s">
        <v>532</v>
      </c>
      <c r="K270" t="s">
        <v>533</v>
      </c>
      <c r="L270">
        <v>1367</v>
      </c>
      <c r="N270">
        <v>1011</v>
      </c>
      <c r="O270" t="s">
        <v>534</v>
      </c>
      <c r="P270" t="s">
        <v>534</v>
      </c>
      <c r="Q270">
        <v>1</v>
      </c>
      <c r="X270">
        <v>0.4</v>
      </c>
      <c r="Y270">
        <v>0</v>
      </c>
      <c r="Z270">
        <v>65.709999999999994</v>
      </c>
      <c r="AA270">
        <v>11.6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0.4</v>
      </c>
      <c r="AH270">
        <v>2</v>
      </c>
      <c r="AI270">
        <v>92855074</v>
      </c>
      <c r="AJ270">
        <v>253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ROW(Source!A119)</f>
        <v>119</v>
      </c>
      <c r="B271">
        <v>92855090</v>
      </c>
      <c r="C271">
        <v>92855069</v>
      </c>
      <c r="D271">
        <v>49673658</v>
      </c>
      <c r="E271">
        <v>1</v>
      </c>
      <c r="F271">
        <v>1</v>
      </c>
      <c r="G271">
        <v>1</v>
      </c>
      <c r="H271">
        <v>2</v>
      </c>
      <c r="I271" t="s">
        <v>573</v>
      </c>
      <c r="J271" t="s">
        <v>574</v>
      </c>
      <c r="K271" t="s">
        <v>575</v>
      </c>
      <c r="L271">
        <v>1367</v>
      </c>
      <c r="N271">
        <v>1011</v>
      </c>
      <c r="O271" t="s">
        <v>534</v>
      </c>
      <c r="P271" t="s">
        <v>534</v>
      </c>
      <c r="Q271">
        <v>1</v>
      </c>
      <c r="X271">
        <v>1.19</v>
      </c>
      <c r="Y271">
        <v>0</v>
      </c>
      <c r="Z271">
        <v>1.2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1.19</v>
      </c>
      <c r="AH271">
        <v>2</v>
      </c>
      <c r="AI271">
        <v>92855075</v>
      </c>
      <c r="AJ271">
        <v>254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ROW(Source!A119)</f>
        <v>119</v>
      </c>
      <c r="B272">
        <v>92855091</v>
      </c>
      <c r="C272">
        <v>92855069</v>
      </c>
      <c r="D272">
        <v>49521586</v>
      </c>
      <c r="E272">
        <v>1</v>
      </c>
      <c r="F272">
        <v>1</v>
      </c>
      <c r="G272">
        <v>1</v>
      </c>
      <c r="H272">
        <v>3</v>
      </c>
      <c r="I272" t="s">
        <v>576</v>
      </c>
      <c r="J272" t="s">
        <v>577</v>
      </c>
      <c r="K272" t="s">
        <v>578</v>
      </c>
      <c r="L272">
        <v>1348</v>
      </c>
      <c r="N272">
        <v>1009</v>
      </c>
      <c r="O272" t="s">
        <v>162</v>
      </c>
      <c r="P272" t="s">
        <v>162</v>
      </c>
      <c r="Q272">
        <v>1000</v>
      </c>
      <c r="X272">
        <v>1.9000000000000001E-4</v>
      </c>
      <c r="Y272">
        <v>30540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1.9000000000000001E-4</v>
      </c>
      <c r="AH272">
        <v>2</v>
      </c>
      <c r="AI272">
        <v>92855076</v>
      </c>
      <c r="AJ272">
        <v>255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ROW(Source!A119)</f>
        <v>119</v>
      </c>
      <c r="B273">
        <v>92855092</v>
      </c>
      <c r="C273">
        <v>92855069</v>
      </c>
      <c r="D273">
        <v>49521602</v>
      </c>
      <c r="E273">
        <v>1</v>
      </c>
      <c r="F273">
        <v>1</v>
      </c>
      <c r="G273">
        <v>1</v>
      </c>
      <c r="H273">
        <v>3</v>
      </c>
      <c r="I273" t="s">
        <v>579</v>
      </c>
      <c r="J273" t="s">
        <v>580</v>
      </c>
      <c r="K273" t="s">
        <v>581</v>
      </c>
      <c r="L273">
        <v>1339</v>
      </c>
      <c r="N273">
        <v>1007</v>
      </c>
      <c r="O273" t="s">
        <v>392</v>
      </c>
      <c r="P273" t="s">
        <v>392</v>
      </c>
      <c r="Q273">
        <v>1</v>
      </c>
      <c r="X273">
        <v>0.34200000000000003</v>
      </c>
      <c r="Y273">
        <v>6.22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0.34200000000000003</v>
      </c>
      <c r="AH273">
        <v>2</v>
      </c>
      <c r="AI273">
        <v>92855077</v>
      </c>
      <c r="AJ273">
        <v>256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ROW(Source!A119)</f>
        <v>119</v>
      </c>
      <c r="B274">
        <v>92855093</v>
      </c>
      <c r="C274">
        <v>92855069</v>
      </c>
      <c r="D274">
        <v>49523203</v>
      </c>
      <c r="E274">
        <v>1</v>
      </c>
      <c r="F274">
        <v>1</v>
      </c>
      <c r="G274">
        <v>1</v>
      </c>
      <c r="H274">
        <v>3</v>
      </c>
      <c r="I274" t="s">
        <v>582</v>
      </c>
      <c r="J274" t="s">
        <v>583</v>
      </c>
      <c r="K274" t="s">
        <v>584</v>
      </c>
      <c r="L274">
        <v>1339</v>
      </c>
      <c r="N274">
        <v>1007</v>
      </c>
      <c r="O274" t="s">
        <v>392</v>
      </c>
      <c r="P274" t="s">
        <v>392</v>
      </c>
      <c r="Q274">
        <v>1</v>
      </c>
      <c r="X274">
        <v>1.76</v>
      </c>
      <c r="Y274">
        <v>2.44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1.76</v>
      </c>
      <c r="AH274">
        <v>2</v>
      </c>
      <c r="AI274">
        <v>92855078</v>
      </c>
      <c r="AJ274">
        <v>257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ROW(Source!A119)</f>
        <v>119</v>
      </c>
      <c r="B275">
        <v>92855094</v>
      </c>
      <c r="C275">
        <v>92855069</v>
      </c>
      <c r="D275">
        <v>49523851</v>
      </c>
      <c r="E275">
        <v>1</v>
      </c>
      <c r="F275">
        <v>1</v>
      </c>
      <c r="G275">
        <v>1</v>
      </c>
      <c r="H275">
        <v>3</v>
      </c>
      <c r="I275" t="s">
        <v>555</v>
      </c>
      <c r="J275" t="s">
        <v>556</v>
      </c>
      <c r="K275" t="s">
        <v>557</v>
      </c>
      <c r="L275">
        <v>1346</v>
      </c>
      <c r="N275">
        <v>1009</v>
      </c>
      <c r="O275" t="s">
        <v>558</v>
      </c>
      <c r="P275" t="s">
        <v>558</v>
      </c>
      <c r="Q275">
        <v>1</v>
      </c>
      <c r="X275">
        <v>0.05</v>
      </c>
      <c r="Y275">
        <v>37.29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0.05</v>
      </c>
      <c r="AH275">
        <v>2</v>
      </c>
      <c r="AI275">
        <v>92855079</v>
      </c>
      <c r="AJ275">
        <v>258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ROW(Source!A119)</f>
        <v>119</v>
      </c>
      <c r="B276">
        <v>92855095</v>
      </c>
      <c r="C276">
        <v>92855069</v>
      </c>
      <c r="D276">
        <v>49524232</v>
      </c>
      <c r="E276">
        <v>1</v>
      </c>
      <c r="F276">
        <v>1</v>
      </c>
      <c r="G276">
        <v>1</v>
      </c>
      <c r="H276">
        <v>3</v>
      </c>
      <c r="I276" t="s">
        <v>585</v>
      </c>
      <c r="J276" t="s">
        <v>586</v>
      </c>
      <c r="K276" t="s">
        <v>587</v>
      </c>
      <c r="L276">
        <v>1348</v>
      </c>
      <c r="N276">
        <v>1009</v>
      </c>
      <c r="O276" t="s">
        <v>162</v>
      </c>
      <c r="P276" t="s">
        <v>162</v>
      </c>
      <c r="Q276">
        <v>1000</v>
      </c>
      <c r="X276">
        <v>4.0000000000000002E-4</v>
      </c>
      <c r="Y276">
        <v>13560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6</v>
      </c>
      <c r="AG276">
        <v>4.0000000000000002E-4</v>
      </c>
      <c r="AH276">
        <v>2</v>
      </c>
      <c r="AI276">
        <v>92855080</v>
      </c>
      <c r="AJ276">
        <v>259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ROW(Source!A119)</f>
        <v>119</v>
      </c>
      <c r="B277">
        <v>92855096</v>
      </c>
      <c r="C277">
        <v>92855069</v>
      </c>
      <c r="D277">
        <v>49527729</v>
      </c>
      <c r="E277">
        <v>1</v>
      </c>
      <c r="F277">
        <v>1</v>
      </c>
      <c r="G277">
        <v>1</v>
      </c>
      <c r="H277">
        <v>3</v>
      </c>
      <c r="I277" t="s">
        <v>588</v>
      </c>
      <c r="J277" t="s">
        <v>589</v>
      </c>
      <c r="K277" t="s">
        <v>590</v>
      </c>
      <c r="L277">
        <v>1346</v>
      </c>
      <c r="N277">
        <v>1009</v>
      </c>
      <c r="O277" t="s">
        <v>558</v>
      </c>
      <c r="P277" t="s">
        <v>558</v>
      </c>
      <c r="Q277">
        <v>1</v>
      </c>
      <c r="X277">
        <v>6.3E-3</v>
      </c>
      <c r="Y277">
        <v>2.15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6</v>
      </c>
      <c r="AG277">
        <v>6.3E-3</v>
      </c>
      <c r="AH277">
        <v>2</v>
      </c>
      <c r="AI277">
        <v>92855081</v>
      </c>
      <c r="AJ277">
        <v>260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ROW(Source!A119)</f>
        <v>119</v>
      </c>
      <c r="B278">
        <v>92855097</v>
      </c>
      <c r="C278">
        <v>92855069</v>
      </c>
      <c r="D278">
        <v>49554500</v>
      </c>
      <c r="E278">
        <v>1</v>
      </c>
      <c r="F278">
        <v>1</v>
      </c>
      <c r="G278">
        <v>1</v>
      </c>
      <c r="H278">
        <v>3</v>
      </c>
      <c r="I278" t="s">
        <v>559</v>
      </c>
      <c r="J278" t="s">
        <v>560</v>
      </c>
      <c r="K278" t="s">
        <v>561</v>
      </c>
      <c r="L278">
        <v>1346</v>
      </c>
      <c r="N278">
        <v>1009</v>
      </c>
      <c r="O278" t="s">
        <v>558</v>
      </c>
      <c r="P278" t="s">
        <v>558</v>
      </c>
      <c r="Q278">
        <v>1</v>
      </c>
      <c r="X278">
        <v>0.44</v>
      </c>
      <c r="Y278">
        <v>15.12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6</v>
      </c>
      <c r="AG278">
        <v>0.44</v>
      </c>
      <c r="AH278">
        <v>2</v>
      </c>
      <c r="AI278">
        <v>92855082</v>
      </c>
      <c r="AJ278">
        <v>261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ROW(Source!A119)</f>
        <v>119</v>
      </c>
      <c r="B279">
        <v>92855098</v>
      </c>
      <c r="C279">
        <v>92855069</v>
      </c>
      <c r="D279">
        <v>49555188</v>
      </c>
      <c r="E279">
        <v>1</v>
      </c>
      <c r="F279">
        <v>1</v>
      </c>
      <c r="G279">
        <v>1</v>
      </c>
      <c r="H279">
        <v>3</v>
      </c>
      <c r="I279" t="s">
        <v>562</v>
      </c>
      <c r="J279" t="s">
        <v>563</v>
      </c>
      <c r="K279" t="s">
        <v>564</v>
      </c>
      <c r="L279">
        <v>1348</v>
      </c>
      <c r="N279">
        <v>1009</v>
      </c>
      <c r="O279" t="s">
        <v>162</v>
      </c>
      <c r="P279" t="s">
        <v>162</v>
      </c>
      <c r="Q279">
        <v>1000</v>
      </c>
      <c r="X279">
        <v>5.2999999999999998E-4</v>
      </c>
      <c r="Y279">
        <v>16950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6</v>
      </c>
      <c r="AG279">
        <v>5.2999999999999998E-4</v>
      </c>
      <c r="AH279">
        <v>2</v>
      </c>
      <c r="AI279">
        <v>92855083</v>
      </c>
      <c r="AJ279">
        <v>262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ROW(Source!A119)</f>
        <v>119</v>
      </c>
      <c r="B280">
        <v>92855099</v>
      </c>
      <c r="C280">
        <v>92855069</v>
      </c>
      <c r="D280">
        <v>49514299</v>
      </c>
      <c r="E280">
        <v>70</v>
      </c>
      <c r="F280">
        <v>1</v>
      </c>
      <c r="G280">
        <v>1</v>
      </c>
      <c r="H280">
        <v>3</v>
      </c>
      <c r="I280" t="s">
        <v>732</v>
      </c>
      <c r="J280" t="s">
        <v>6</v>
      </c>
      <c r="K280" t="s">
        <v>733</v>
      </c>
      <c r="L280">
        <v>1371</v>
      </c>
      <c r="N280">
        <v>1013</v>
      </c>
      <c r="O280" t="s">
        <v>23</v>
      </c>
      <c r="P280" t="s">
        <v>23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6</v>
      </c>
      <c r="AG280">
        <v>0</v>
      </c>
      <c r="AH280">
        <v>3</v>
      </c>
      <c r="AI280">
        <v>-1</v>
      </c>
      <c r="AJ280" t="s">
        <v>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ROW(Source!A119)</f>
        <v>119</v>
      </c>
      <c r="B281">
        <v>92855100</v>
      </c>
      <c r="C281">
        <v>92855069</v>
      </c>
      <c r="D281">
        <v>49514448</v>
      </c>
      <c r="E281">
        <v>70</v>
      </c>
      <c r="F281">
        <v>1</v>
      </c>
      <c r="G281">
        <v>1</v>
      </c>
      <c r="H281">
        <v>3</v>
      </c>
      <c r="I281" t="s">
        <v>734</v>
      </c>
      <c r="J281" t="s">
        <v>6</v>
      </c>
      <c r="K281" t="s">
        <v>735</v>
      </c>
      <c r="L281">
        <v>1301</v>
      </c>
      <c r="N281">
        <v>1003</v>
      </c>
      <c r="O281" t="s">
        <v>88</v>
      </c>
      <c r="P281" t="s">
        <v>88</v>
      </c>
      <c r="Q281">
        <v>1</v>
      </c>
      <c r="X281">
        <v>100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6</v>
      </c>
      <c r="AG281">
        <v>100</v>
      </c>
      <c r="AH281">
        <v>3</v>
      </c>
      <c r="AI281">
        <v>-1</v>
      </c>
      <c r="AJ281" t="s">
        <v>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ROW(Source!A119)</f>
        <v>119</v>
      </c>
      <c r="B282">
        <v>92855101</v>
      </c>
      <c r="C282">
        <v>92855069</v>
      </c>
      <c r="D282">
        <v>49514987</v>
      </c>
      <c r="E282">
        <v>70</v>
      </c>
      <c r="F282">
        <v>1</v>
      </c>
      <c r="G282">
        <v>1</v>
      </c>
      <c r="H282">
        <v>3</v>
      </c>
      <c r="I282" t="s">
        <v>736</v>
      </c>
      <c r="J282" t="s">
        <v>6</v>
      </c>
      <c r="K282" t="s">
        <v>737</v>
      </c>
      <c r="L282">
        <v>1346</v>
      </c>
      <c r="N282">
        <v>1009</v>
      </c>
      <c r="O282" t="s">
        <v>558</v>
      </c>
      <c r="P282" t="s">
        <v>558</v>
      </c>
      <c r="Q282">
        <v>1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6</v>
      </c>
      <c r="AG282">
        <v>0</v>
      </c>
      <c r="AH282">
        <v>3</v>
      </c>
      <c r="AI282">
        <v>-1</v>
      </c>
      <c r="AJ282" t="s">
        <v>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ROW(Source!A121)</f>
        <v>121</v>
      </c>
      <c r="B283">
        <v>92855119</v>
      </c>
      <c r="C283">
        <v>92855103</v>
      </c>
      <c r="D283">
        <v>49510757</v>
      </c>
      <c r="E283">
        <v>70</v>
      </c>
      <c r="F283">
        <v>1</v>
      </c>
      <c r="G283">
        <v>1</v>
      </c>
      <c r="H283">
        <v>1</v>
      </c>
      <c r="I283" t="s">
        <v>568</v>
      </c>
      <c r="J283" t="s">
        <v>6</v>
      </c>
      <c r="K283" t="s">
        <v>569</v>
      </c>
      <c r="L283">
        <v>1191</v>
      </c>
      <c r="N283">
        <v>1013</v>
      </c>
      <c r="O283" t="s">
        <v>528</v>
      </c>
      <c r="P283" t="s">
        <v>528</v>
      </c>
      <c r="Q283">
        <v>1</v>
      </c>
      <c r="X283">
        <v>43.3</v>
      </c>
      <c r="Y283">
        <v>0</v>
      </c>
      <c r="Z283">
        <v>0</v>
      </c>
      <c r="AA283">
        <v>0</v>
      </c>
      <c r="AB283">
        <v>9.6199999999999992</v>
      </c>
      <c r="AC283">
        <v>0</v>
      </c>
      <c r="AD283">
        <v>1</v>
      </c>
      <c r="AE283">
        <v>1</v>
      </c>
      <c r="AF283" t="s">
        <v>6</v>
      </c>
      <c r="AG283">
        <v>43.3</v>
      </c>
      <c r="AH283">
        <v>2</v>
      </c>
      <c r="AI283">
        <v>92855104</v>
      </c>
      <c r="AJ283">
        <v>264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ROW(Source!A121)</f>
        <v>121</v>
      </c>
      <c r="B284">
        <v>92855120</v>
      </c>
      <c r="C284">
        <v>92855103</v>
      </c>
      <c r="D284">
        <v>49510905</v>
      </c>
      <c r="E284">
        <v>70</v>
      </c>
      <c r="F284">
        <v>1</v>
      </c>
      <c r="G284">
        <v>1</v>
      </c>
      <c r="H284">
        <v>1</v>
      </c>
      <c r="I284" t="s">
        <v>529</v>
      </c>
      <c r="J284" t="s">
        <v>6</v>
      </c>
      <c r="K284" t="s">
        <v>530</v>
      </c>
      <c r="L284">
        <v>1191</v>
      </c>
      <c r="N284">
        <v>1013</v>
      </c>
      <c r="O284" t="s">
        <v>528</v>
      </c>
      <c r="P284" t="s">
        <v>528</v>
      </c>
      <c r="Q284">
        <v>1</v>
      </c>
      <c r="X284">
        <v>0.99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6</v>
      </c>
      <c r="AG284">
        <v>0.99</v>
      </c>
      <c r="AH284">
        <v>2</v>
      </c>
      <c r="AI284">
        <v>92855105</v>
      </c>
      <c r="AJ284">
        <v>265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ROW(Source!A121)</f>
        <v>121</v>
      </c>
      <c r="B285">
        <v>92855121</v>
      </c>
      <c r="C285">
        <v>92855103</v>
      </c>
      <c r="D285">
        <v>49672515</v>
      </c>
      <c r="E285">
        <v>1</v>
      </c>
      <c r="F285">
        <v>1</v>
      </c>
      <c r="G285">
        <v>1</v>
      </c>
      <c r="H285">
        <v>2</v>
      </c>
      <c r="I285" t="s">
        <v>570</v>
      </c>
      <c r="J285" t="s">
        <v>571</v>
      </c>
      <c r="K285" t="s">
        <v>572</v>
      </c>
      <c r="L285">
        <v>1367</v>
      </c>
      <c r="N285">
        <v>1011</v>
      </c>
      <c r="O285" t="s">
        <v>534</v>
      </c>
      <c r="P285" t="s">
        <v>534</v>
      </c>
      <c r="Q285">
        <v>1</v>
      </c>
      <c r="X285">
        <v>0.14000000000000001</v>
      </c>
      <c r="Y285">
        <v>0</v>
      </c>
      <c r="Z285">
        <v>86.4</v>
      </c>
      <c r="AA285">
        <v>13.5</v>
      </c>
      <c r="AB285">
        <v>0</v>
      </c>
      <c r="AC285">
        <v>0</v>
      </c>
      <c r="AD285">
        <v>1</v>
      </c>
      <c r="AE285">
        <v>0</v>
      </c>
      <c r="AF285" t="s">
        <v>6</v>
      </c>
      <c r="AG285">
        <v>0.14000000000000001</v>
      </c>
      <c r="AH285">
        <v>2</v>
      </c>
      <c r="AI285">
        <v>92855106</v>
      </c>
      <c r="AJ285">
        <v>266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ROW(Source!A121)</f>
        <v>121</v>
      </c>
      <c r="B286">
        <v>92855122</v>
      </c>
      <c r="C286">
        <v>92855103</v>
      </c>
      <c r="D286">
        <v>49672573</v>
      </c>
      <c r="E286">
        <v>1</v>
      </c>
      <c r="F286">
        <v>1</v>
      </c>
      <c r="G286">
        <v>1</v>
      </c>
      <c r="H286">
        <v>2</v>
      </c>
      <c r="I286" t="s">
        <v>565</v>
      </c>
      <c r="J286" t="s">
        <v>566</v>
      </c>
      <c r="K286" t="s">
        <v>567</v>
      </c>
      <c r="L286">
        <v>1367</v>
      </c>
      <c r="N286">
        <v>1011</v>
      </c>
      <c r="O286" t="s">
        <v>534</v>
      </c>
      <c r="P286" t="s">
        <v>534</v>
      </c>
      <c r="Q286">
        <v>1</v>
      </c>
      <c r="X286">
        <v>0.06</v>
      </c>
      <c r="Y286">
        <v>0</v>
      </c>
      <c r="Z286">
        <v>115.4</v>
      </c>
      <c r="AA286">
        <v>13.5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0.06</v>
      </c>
      <c r="AH286">
        <v>2</v>
      </c>
      <c r="AI286">
        <v>92855107</v>
      </c>
      <c r="AJ286">
        <v>267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ROW(Source!A121)</f>
        <v>121</v>
      </c>
      <c r="B287">
        <v>92855123</v>
      </c>
      <c r="C287">
        <v>92855103</v>
      </c>
      <c r="D287">
        <v>49673503</v>
      </c>
      <c r="E287">
        <v>1</v>
      </c>
      <c r="F287">
        <v>1</v>
      </c>
      <c r="G287">
        <v>1</v>
      </c>
      <c r="H287">
        <v>2</v>
      </c>
      <c r="I287" t="s">
        <v>531</v>
      </c>
      <c r="J287" t="s">
        <v>532</v>
      </c>
      <c r="K287" t="s">
        <v>533</v>
      </c>
      <c r="L287">
        <v>1367</v>
      </c>
      <c r="N287">
        <v>1011</v>
      </c>
      <c r="O287" t="s">
        <v>534</v>
      </c>
      <c r="P287" t="s">
        <v>534</v>
      </c>
      <c r="Q287">
        <v>1</v>
      </c>
      <c r="X287">
        <v>0.79</v>
      </c>
      <c r="Y287">
        <v>0</v>
      </c>
      <c r="Z287">
        <v>65.709999999999994</v>
      </c>
      <c r="AA287">
        <v>11.6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0.79</v>
      </c>
      <c r="AH287">
        <v>2</v>
      </c>
      <c r="AI287">
        <v>92855108</v>
      </c>
      <c r="AJ287">
        <v>268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ROW(Source!A121)</f>
        <v>121</v>
      </c>
      <c r="B288">
        <v>92855124</v>
      </c>
      <c r="C288">
        <v>92855103</v>
      </c>
      <c r="D288">
        <v>49673658</v>
      </c>
      <c r="E288">
        <v>1</v>
      </c>
      <c r="F288">
        <v>1</v>
      </c>
      <c r="G288">
        <v>1</v>
      </c>
      <c r="H288">
        <v>2</v>
      </c>
      <c r="I288" t="s">
        <v>573</v>
      </c>
      <c r="J288" t="s">
        <v>574</v>
      </c>
      <c r="K288" t="s">
        <v>575</v>
      </c>
      <c r="L288">
        <v>1367</v>
      </c>
      <c r="N288">
        <v>1011</v>
      </c>
      <c r="O288" t="s">
        <v>534</v>
      </c>
      <c r="P288" t="s">
        <v>534</v>
      </c>
      <c r="Q288">
        <v>1</v>
      </c>
      <c r="X288">
        <v>1.69</v>
      </c>
      <c r="Y288">
        <v>0</v>
      </c>
      <c r="Z288">
        <v>1.2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1.69</v>
      </c>
      <c r="AH288">
        <v>2</v>
      </c>
      <c r="AI288">
        <v>92855109</v>
      </c>
      <c r="AJ288">
        <v>269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ROW(Source!A121)</f>
        <v>121</v>
      </c>
      <c r="B289">
        <v>92855125</v>
      </c>
      <c r="C289">
        <v>92855103</v>
      </c>
      <c r="D289">
        <v>49521586</v>
      </c>
      <c r="E289">
        <v>1</v>
      </c>
      <c r="F289">
        <v>1</v>
      </c>
      <c r="G289">
        <v>1</v>
      </c>
      <c r="H289">
        <v>3</v>
      </c>
      <c r="I289" t="s">
        <v>576</v>
      </c>
      <c r="J289" t="s">
        <v>577</v>
      </c>
      <c r="K289" t="s">
        <v>578</v>
      </c>
      <c r="L289">
        <v>1348</v>
      </c>
      <c r="N289">
        <v>1009</v>
      </c>
      <c r="O289" t="s">
        <v>162</v>
      </c>
      <c r="P289" t="s">
        <v>162</v>
      </c>
      <c r="Q289">
        <v>1000</v>
      </c>
      <c r="X289">
        <v>3.8000000000000002E-4</v>
      </c>
      <c r="Y289">
        <v>30540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3.8000000000000002E-4</v>
      </c>
      <c r="AH289">
        <v>2</v>
      </c>
      <c r="AI289">
        <v>92855110</v>
      </c>
      <c r="AJ289">
        <v>270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ROW(Source!A121)</f>
        <v>121</v>
      </c>
      <c r="B290">
        <v>92855126</v>
      </c>
      <c r="C290">
        <v>92855103</v>
      </c>
      <c r="D290">
        <v>49521602</v>
      </c>
      <c r="E290">
        <v>1</v>
      </c>
      <c r="F290">
        <v>1</v>
      </c>
      <c r="G290">
        <v>1</v>
      </c>
      <c r="H290">
        <v>3</v>
      </c>
      <c r="I290" t="s">
        <v>579</v>
      </c>
      <c r="J290" t="s">
        <v>580</v>
      </c>
      <c r="K290" t="s">
        <v>581</v>
      </c>
      <c r="L290">
        <v>1339</v>
      </c>
      <c r="N290">
        <v>1007</v>
      </c>
      <c r="O290" t="s">
        <v>392</v>
      </c>
      <c r="P290" t="s">
        <v>392</v>
      </c>
      <c r="Q290">
        <v>1</v>
      </c>
      <c r="X290">
        <v>0.64600000000000002</v>
      </c>
      <c r="Y290">
        <v>6.22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6</v>
      </c>
      <c r="AG290">
        <v>0.64600000000000002</v>
      </c>
      <c r="AH290">
        <v>2</v>
      </c>
      <c r="AI290">
        <v>92855111</v>
      </c>
      <c r="AJ290">
        <v>271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ROW(Source!A121)</f>
        <v>121</v>
      </c>
      <c r="B291">
        <v>92855127</v>
      </c>
      <c r="C291">
        <v>92855103</v>
      </c>
      <c r="D291">
        <v>49523203</v>
      </c>
      <c r="E291">
        <v>1</v>
      </c>
      <c r="F291">
        <v>1</v>
      </c>
      <c r="G291">
        <v>1</v>
      </c>
      <c r="H291">
        <v>3</v>
      </c>
      <c r="I291" t="s">
        <v>582</v>
      </c>
      <c r="J291" t="s">
        <v>583</v>
      </c>
      <c r="K291" t="s">
        <v>584</v>
      </c>
      <c r="L291">
        <v>1339</v>
      </c>
      <c r="N291">
        <v>1007</v>
      </c>
      <c r="O291" t="s">
        <v>392</v>
      </c>
      <c r="P291" t="s">
        <v>392</v>
      </c>
      <c r="Q291">
        <v>1</v>
      </c>
      <c r="X291">
        <v>2.75</v>
      </c>
      <c r="Y291">
        <v>2.44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</v>
      </c>
      <c r="AG291">
        <v>2.75</v>
      </c>
      <c r="AH291">
        <v>2</v>
      </c>
      <c r="AI291">
        <v>92855112</v>
      </c>
      <c r="AJ291">
        <v>272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ROW(Source!A121)</f>
        <v>121</v>
      </c>
      <c r="B292">
        <v>92855128</v>
      </c>
      <c r="C292">
        <v>92855103</v>
      </c>
      <c r="D292">
        <v>49523851</v>
      </c>
      <c r="E292">
        <v>1</v>
      </c>
      <c r="F292">
        <v>1</v>
      </c>
      <c r="G292">
        <v>1</v>
      </c>
      <c r="H292">
        <v>3</v>
      </c>
      <c r="I292" t="s">
        <v>555</v>
      </c>
      <c r="J292" t="s">
        <v>556</v>
      </c>
      <c r="K292" t="s">
        <v>557</v>
      </c>
      <c r="L292">
        <v>1346</v>
      </c>
      <c r="N292">
        <v>1009</v>
      </c>
      <c r="O292" t="s">
        <v>558</v>
      </c>
      <c r="P292" t="s">
        <v>558</v>
      </c>
      <c r="Q292">
        <v>1</v>
      </c>
      <c r="X292">
        <v>0.02</v>
      </c>
      <c r="Y292">
        <v>37.29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6</v>
      </c>
      <c r="AG292">
        <v>0.02</v>
      </c>
      <c r="AH292">
        <v>2</v>
      </c>
      <c r="AI292">
        <v>92855113</v>
      </c>
      <c r="AJ292">
        <v>273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ROW(Source!A121)</f>
        <v>121</v>
      </c>
      <c r="B293">
        <v>92855129</v>
      </c>
      <c r="C293">
        <v>92855103</v>
      </c>
      <c r="D293">
        <v>49524232</v>
      </c>
      <c r="E293">
        <v>1</v>
      </c>
      <c r="F293">
        <v>1</v>
      </c>
      <c r="G293">
        <v>1</v>
      </c>
      <c r="H293">
        <v>3</v>
      </c>
      <c r="I293" t="s">
        <v>585</v>
      </c>
      <c r="J293" t="s">
        <v>586</v>
      </c>
      <c r="K293" t="s">
        <v>587</v>
      </c>
      <c r="L293">
        <v>1348</v>
      </c>
      <c r="N293">
        <v>1009</v>
      </c>
      <c r="O293" t="s">
        <v>162</v>
      </c>
      <c r="P293" t="s">
        <v>162</v>
      </c>
      <c r="Q293">
        <v>1000</v>
      </c>
      <c r="X293">
        <v>4.0000000000000002E-4</v>
      </c>
      <c r="Y293">
        <v>13560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4.0000000000000002E-4</v>
      </c>
      <c r="AH293">
        <v>2</v>
      </c>
      <c r="AI293">
        <v>92855114</v>
      </c>
      <c r="AJ293">
        <v>274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ROW(Source!A121)</f>
        <v>121</v>
      </c>
      <c r="B294">
        <v>92855130</v>
      </c>
      <c r="C294">
        <v>92855103</v>
      </c>
      <c r="D294">
        <v>49527729</v>
      </c>
      <c r="E294">
        <v>1</v>
      </c>
      <c r="F294">
        <v>1</v>
      </c>
      <c r="G294">
        <v>1</v>
      </c>
      <c r="H294">
        <v>3</v>
      </c>
      <c r="I294" t="s">
        <v>588</v>
      </c>
      <c r="J294" t="s">
        <v>589</v>
      </c>
      <c r="K294" t="s">
        <v>590</v>
      </c>
      <c r="L294">
        <v>1346</v>
      </c>
      <c r="N294">
        <v>1009</v>
      </c>
      <c r="O294" t="s">
        <v>558</v>
      </c>
      <c r="P294" t="s">
        <v>558</v>
      </c>
      <c r="Q294">
        <v>1</v>
      </c>
      <c r="X294">
        <v>9.9000000000000008E-3</v>
      </c>
      <c r="Y294">
        <v>2.15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9.9000000000000008E-3</v>
      </c>
      <c r="AH294">
        <v>2</v>
      </c>
      <c r="AI294">
        <v>92855115</v>
      </c>
      <c r="AJ294">
        <v>275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ROW(Source!A121)</f>
        <v>121</v>
      </c>
      <c r="B295">
        <v>92855131</v>
      </c>
      <c r="C295">
        <v>92855103</v>
      </c>
      <c r="D295">
        <v>49554500</v>
      </c>
      <c r="E295">
        <v>1</v>
      </c>
      <c r="F295">
        <v>1</v>
      </c>
      <c r="G295">
        <v>1</v>
      </c>
      <c r="H295">
        <v>3</v>
      </c>
      <c r="I295" t="s">
        <v>559</v>
      </c>
      <c r="J295" t="s">
        <v>560</v>
      </c>
      <c r="K295" t="s">
        <v>561</v>
      </c>
      <c r="L295">
        <v>1346</v>
      </c>
      <c r="N295">
        <v>1009</v>
      </c>
      <c r="O295" t="s">
        <v>558</v>
      </c>
      <c r="P295" t="s">
        <v>558</v>
      </c>
      <c r="Q295">
        <v>1</v>
      </c>
      <c r="X295">
        <v>0.54</v>
      </c>
      <c r="Y295">
        <v>15.12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0.54</v>
      </c>
      <c r="AH295">
        <v>2</v>
      </c>
      <c r="AI295">
        <v>92855116</v>
      </c>
      <c r="AJ295">
        <v>276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ROW(Source!A121)</f>
        <v>121</v>
      </c>
      <c r="B296">
        <v>92855132</v>
      </c>
      <c r="C296">
        <v>92855103</v>
      </c>
      <c r="D296">
        <v>49555188</v>
      </c>
      <c r="E296">
        <v>1</v>
      </c>
      <c r="F296">
        <v>1</v>
      </c>
      <c r="G296">
        <v>1</v>
      </c>
      <c r="H296">
        <v>3</v>
      </c>
      <c r="I296" t="s">
        <v>562</v>
      </c>
      <c r="J296" t="s">
        <v>563</v>
      </c>
      <c r="K296" t="s">
        <v>564</v>
      </c>
      <c r="L296">
        <v>1348</v>
      </c>
      <c r="N296">
        <v>1009</v>
      </c>
      <c r="O296" t="s">
        <v>162</v>
      </c>
      <c r="P296" t="s">
        <v>162</v>
      </c>
      <c r="Q296">
        <v>1000</v>
      </c>
      <c r="X296">
        <v>6.2E-4</v>
      </c>
      <c r="Y296">
        <v>16950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6.2E-4</v>
      </c>
      <c r="AH296">
        <v>2</v>
      </c>
      <c r="AI296">
        <v>92855117</v>
      </c>
      <c r="AJ296">
        <v>277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ROW(Source!A121)</f>
        <v>121</v>
      </c>
      <c r="B297">
        <v>92855133</v>
      </c>
      <c r="C297">
        <v>92855103</v>
      </c>
      <c r="D297">
        <v>49514299</v>
      </c>
      <c r="E297">
        <v>70</v>
      </c>
      <c r="F297">
        <v>1</v>
      </c>
      <c r="G297">
        <v>1</v>
      </c>
      <c r="H297">
        <v>3</v>
      </c>
      <c r="I297" t="s">
        <v>732</v>
      </c>
      <c r="J297" t="s">
        <v>6</v>
      </c>
      <c r="K297" t="s">
        <v>733</v>
      </c>
      <c r="L297">
        <v>1371</v>
      </c>
      <c r="N297">
        <v>1013</v>
      </c>
      <c r="O297" t="s">
        <v>23</v>
      </c>
      <c r="P297" t="s">
        <v>23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6</v>
      </c>
      <c r="AG297">
        <v>0</v>
      </c>
      <c r="AH297">
        <v>3</v>
      </c>
      <c r="AI297">
        <v>-1</v>
      </c>
      <c r="AJ297" t="s">
        <v>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ROW(Source!A121)</f>
        <v>121</v>
      </c>
      <c r="B298">
        <v>92855134</v>
      </c>
      <c r="C298">
        <v>92855103</v>
      </c>
      <c r="D298">
        <v>49514448</v>
      </c>
      <c r="E298">
        <v>70</v>
      </c>
      <c r="F298">
        <v>1</v>
      </c>
      <c r="G298">
        <v>1</v>
      </c>
      <c r="H298">
        <v>3</v>
      </c>
      <c r="I298" t="s">
        <v>734</v>
      </c>
      <c r="J298" t="s">
        <v>6</v>
      </c>
      <c r="K298" t="s">
        <v>735</v>
      </c>
      <c r="L298">
        <v>1301</v>
      </c>
      <c r="N298">
        <v>1003</v>
      </c>
      <c r="O298" t="s">
        <v>88</v>
      </c>
      <c r="P298" t="s">
        <v>88</v>
      </c>
      <c r="Q298">
        <v>1</v>
      </c>
      <c r="X298">
        <v>100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6</v>
      </c>
      <c r="AG298">
        <v>100</v>
      </c>
      <c r="AH298">
        <v>3</v>
      </c>
      <c r="AI298">
        <v>-1</v>
      </c>
      <c r="AJ298" t="s">
        <v>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ROW(Source!A121)</f>
        <v>121</v>
      </c>
      <c r="B299">
        <v>92855135</v>
      </c>
      <c r="C299">
        <v>92855103</v>
      </c>
      <c r="D299">
        <v>49514987</v>
      </c>
      <c r="E299">
        <v>70</v>
      </c>
      <c r="F299">
        <v>1</v>
      </c>
      <c r="G299">
        <v>1</v>
      </c>
      <c r="H299">
        <v>3</v>
      </c>
      <c r="I299" t="s">
        <v>736</v>
      </c>
      <c r="J299" t="s">
        <v>6</v>
      </c>
      <c r="K299" t="s">
        <v>737</v>
      </c>
      <c r="L299">
        <v>1346</v>
      </c>
      <c r="N299">
        <v>1009</v>
      </c>
      <c r="O299" t="s">
        <v>558</v>
      </c>
      <c r="P299" t="s">
        <v>558</v>
      </c>
      <c r="Q299">
        <v>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6</v>
      </c>
      <c r="AG299">
        <v>0</v>
      </c>
      <c r="AH299">
        <v>3</v>
      </c>
      <c r="AI299">
        <v>-1</v>
      </c>
      <c r="AJ299" t="s">
        <v>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ROW(Source!A123)</f>
        <v>123</v>
      </c>
      <c r="B300">
        <v>92855144</v>
      </c>
      <c r="C300">
        <v>92855137</v>
      </c>
      <c r="D300">
        <v>49510795</v>
      </c>
      <c r="E300">
        <v>70</v>
      </c>
      <c r="F300">
        <v>1</v>
      </c>
      <c r="G300">
        <v>1</v>
      </c>
      <c r="H300">
        <v>1</v>
      </c>
      <c r="I300" t="s">
        <v>591</v>
      </c>
      <c r="J300" t="s">
        <v>6</v>
      </c>
      <c r="K300" t="s">
        <v>592</v>
      </c>
      <c r="L300">
        <v>1191</v>
      </c>
      <c r="N300">
        <v>1013</v>
      </c>
      <c r="O300" t="s">
        <v>528</v>
      </c>
      <c r="P300" t="s">
        <v>528</v>
      </c>
      <c r="Q300">
        <v>1</v>
      </c>
      <c r="X300">
        <v>5.01</v>
      </c>
      <c r="Y300">
        <v>0</v>
      </c>
      <c r="Z300">
        <v>0</v>
      </c>
      <c r="AA300">
        <v>0</v>
      </c>
      <c r="AB300">
        <v>11.64</v>
      </c>
      <c r="AC300">
        <v>0</v>
      </c>
      <c r="AD300">
        <v>1</v>
      </c>
      <c r="AE300">
        <v>1</v>
      </c>
      <c r="AF300" t="s">
        <v>6</v>
      </c>
      <c r="AG300">
        <v>5.01</v>
      </c>
      <c r="AH300">
        <v>2</v>
      </c>
      <c r="AI300">
        <v>92855138</v>
      </c>
      <c r="AJ300">
        <v>279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ROW(Source!A123)</f>
        <v>123</v>
      </c>
      <c r="B301">
        <v>92855145</v>
      </c>
      <c r="C301">
        <v>92855137</v>
      </c>
      <c r="D301">
        <v>49673308</v>
      </c>
      <c r="E301">
        <v>1</v>
      </c>
      <c r="F301">
        <v>1</v>
      </c>
      <c r="G301">
        <v>1</v>
      </c>
      <c r="H301">
        <v>2</v>
      </c>
      <c r="I301" t="s">
        <v>593</v>
      </c>
      <c r="J301" t="s">
        <v>594</v>
      </c>
      <c r="K301" t="s">
        <v>595</v>
      </c>
      <c r="L301">
        <v>1367</v>
      </c>
      <c r="N301">
        <v>1011</v>
      </c>
      <c r="O301" t="s">
        <v>534</v>
      </c>
      <c r="P301" t="s">
        <v>534</v>
      </c>
      <c r="Q301">
        <v>1</v>
      </c>
      <c r="X301">
        <v>1.5</v>
      </c>
      <c r="Y301">
        <v>0</v>
      </c>
      <c r="Z301">
        <v>29.67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1.5</v>
      </c>
      <c r="AH301">
        <v>2</v>
      </c>
      <c r="AI301">
        <v>92855139</v>
      </c>
      <c r="AJ301">
        <v>280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ROW(Source!A123)</f>
        <v>123</v>
      </c>
      <c r="B302">
        <v>92855146</v>
      </c>
      <c r="C302">
        <v>92855137</v>
      </c>
      <c r="D302">
        <v>49523203</v>
      </c>
      <c r="E302">
        <v>1</v>
      </c>
      <c r="F302">
        <v>1</v>
      </c>
      <c r="G302">
        <v>1</v>
      </c>
      <c r="H302">
        <v>3</v>
      </c>
      <c r="I302" t="s">
        <v>582</v>
      </c>
      <c r="J302" t="s">
        <v>583</v>
      </c>
      <c r="K302" t="s">
        <v>584</v>
      </c>
      <c r="L302">
        <v>1339</v>
      </c>
      <c r="N302">
        <v>1007</v>
      </c>
      <c r="O302" t="s">
        <v>392</v>
      </c>
      <c r="P302" t="s">
        <v>392</v>
      </c>
      <c r="Q302">
        <v>1</v>
      </c>
      <c r="X302">
        <v>1</v>
      </c>
      <c r="Y302">
        <v>2.44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1</v>
      </c>
      <c r="AH302">
        <v>2</v>
      </c>
      <c r="AI302">
        <v>92855140</v>
      </c>
      <c r="AJ302">
        <v>281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ROW(Source!A123)</f>
        <v>123</v>
      </c>
      <c r="B303">
        <v>92855147</v>
      </c>
      <c r="C303">
        <v>92855137</v>
      </c>
      <c r="D303">
        <v>49523851</v>
      </c>
      <c r="E303">
        <v>1</v>
      </c>
      <c r="F303">
        <v>1</v>
      </c>
      <c r="G303">
        <v>1</v>
      </c>
      <c r="H303">
        <v>3</v>
      </c>
      <c r="I303" t="s">
        <v>555</v>
      </c>
      <c r="J303" t="s">
        <v>556</v>
      </c>
      <c r="K303" t="s">
        <v>557</v>
      </c>
      <c r="L303">
        <v>1346</v>
      </c>
      <c r="N303">
        <v>1009</v>
      </c>
      <c r="O303" t="s">
        <v>558</v>
      </c>
      <c r="P303" t="s">
        <v>558</v>
      </c>
      <c r="Q303">
        <v>1</v>
      </c>
      <c r="X303">
        <v>0.02</v>
      </c>
      <c r="Y303">
        <v>37.29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0.02</v>
      </c>
      <c r="AH303">
        <v>2</v>
      </c>
      <c r="AI303">
        <v>92855141</v>
      </c>
      <c r="AJ303">
        <v>282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ROW(Source!A123)</f>
        <v>123</v>
      </c>
      <c r="B304">
        <v>92855148</v>
      </c>
      <c r="C304">
        <v>92855137</v>
      </c>
      <c r="D304">
        <v>49554500</v>
      </c>
      <c r="E304">
        <v>1</v>
      </c>
      <c r="F304">
        <v>1</v>
      </c>
      <c r="G304">
        <v>1</v>
      </c>
      <c r="H304">
        <v>3</v>
      </c>
      <c r="I304" t="s">
        <v>559</v>
      </c>
      <c r="J304" t="s">
        <v>560</v>
      </c>
      <c r="K304" t="s">
        <v>561</v>
      </c>
      <c r="L304">
        <v>1346</v>
      </c>
      <c r="N304">
        <v>1009</v>
      </c>
      <c r="O304" t="s">
        <v>558</v>
      </c>
      <c r="P304" t="s">
        <v>558</v>
      </c>
      <c r="Q304">
        <v>1</v>
      </c>
      <c r="X304">
        <v>0.05</v>
      </c>
      <c r="Y304">
        <v>15.12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0.05</v>
      </c>
      <c r="AH304">
        <v>2</v>
      </c>
      <c r="AI304">
        <v>92855142</v>
      </c>
      <c r="AJ304">
        <v>283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ROW(Source!A123)</f>
        <v>123</v>
      </c>
      <c r="B305">
        <v>92855149</v>
      </c>
      <c r="C305">
        <v>92855137</v>
      </c>
      <c r="D305">
        <v>49555188</v>
      </c>
      <c r="E305">
        <v>1</v>
      </c>
      <c r="F305">
        <v>1</v>
      </c>
      <c r="G305">
        <v>1</v>
      </c>
      <c r="H305">
        <v>3</v>
      </c>
      <c r="I305" t="s">
        <v>562</v>
      </c>
      <c r="J305" t="s">
        <v>563</v>
      </c>
      <c r="K305" t="s">
        <v>564</v>
      </c>
      <c r="L305">
        <v>1348</v>
      </c>
      <c r="N305">
        <v>1009</v>
      </c>
      <c r="O305" t="s">
        <v>162</v>
      </c>
      <c r="P305" t="s">
        <v>162</v>
      </c>
      <c r="Q305">
        <v>1000</v>
      </c>
      <c r="X305">
        <v>2.0000000000000002E-5</v>
      </c>
      <c r="Y305">
        <v>16950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2.0000000000000002E-5</v>
      </c>
      <c r="AH305">
        <v>2</v>
      </c>
      <c r="AI305">
        <v>92855143</v>
      </c>
      <c r="AJ305">
        <v>284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ROW(Source!A124)</f>
        <v>124</v>
      </c>
      <c r="B306">
        <v>92855171</v>
      </c>
      <c r="C306">
        <v>92855150</v>
      </c>
      <c r="D306">
        <v>49510731</v>
      </c>
      <c r="E306">
        <v>70</v>
      </c>
      <c r="F306">
        <v>1</v>
      </c>
      <c r="G306">
        <v>1</v>
      </c>
      <c r="H306">
        <v>1</v>
      </c>
      <c r="I306" t="s">
        <v>526</v>
      </c>
      <c r="J306" t="s">
        <v>6</v>
      </c>
      <c r="K306" t="s">
        <v>527</v>
      </c>
      <c r="L306">
        <v>1191</v>
      </c>
      <c r="N306">
        <v>1013</v>
      </c>
      <c r="O306" t="s">
        <v>528</v>
      </c>
      <c r="P306" t="s">
        <v>528</v>
      </c>
      <c r="Q306">
        <v>1</v>
      </c>
      <c r="X306">
        <v>73.599999999999994</v>
      </c>
      <c r="Y306">
        <v>0</v>
      </c>
      <c r="Z306">
        <v>0</v>
      </c>
      <c r="AA306">
        <v>0</v>
      </c>
      <c r="AB306">
        <v>9.07</v>
      </c>
      <c r="AC306">
        <v>0</v>
      </c>
      <c r="AD306">
        <v>1</v>
      </c>
      <c r="AE306">
        <v>1</v>
      </c>
      <c r="AF306" t="s">
        <v>6</v>
      </c>
      <c r="AG306">
        <v>73.599999999999994</v>
      </c>
      <c r="AH306">
        <v>2</v>
      </c>
      <c r="AI306">
        <v>92855151</v>
      </c>
      <c r="AJ306">
        <v>285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ROW(Source!A124)</f>
        <v>124</v>
      </c>
      <c r="B307">
        <v>92855172</v>
      </c>
      <c r="C307">
        <v>92855150</v>
      </c>
      <c r="D307">
        <v>49510905</v>
      </c>
      <c r="E307">
        <v>70</v>
      </c>
      <c r="F307">
        <v>1</v>
      </c>
      <c r="G307">
        <v>1</v>
      </c>
      <c r="H307">
        <v>1</v>
      </c>
      <c r="I307" t="s">
        <v>529</v>
      </c>
      <c r="J307" t="s">
        <v>6</v>
      </c>
      <c r="K307" t="s">
        <v>530</v>
      </c>
      <c r="L307">
        <v>1191</v>
      </c>
      <c r="N307">
        <v>1013</v>
      </c>
      <c r="O307" t="s">
        <v>528</v>
      </c>
      <c r="P307" t="s">
        <v>528</v>
      </c>
      <c r="Q307">
        <v>1</v>
      </c>
      <c r="X307">
        <v>0.27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6</v>
      </c>
      <c r="AG307">
        <v>0.27</v>
      </c>
      <c r="AH307">
        <v>2</v>
      </c>
      <c r="AI307">
        <v>92855152</v>
      </c>
      <c r="AJ307">
        <v>286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ROW(Source!A124)</f>
        <v>124</v>
      </c>
      <c r="B308">
        <v>92855173</v>
      </c>
      <c r="C308">
        <v>92855150</v>
      </c>
      <c r="D308">
        <v>49672573</v>
      </c>
      <c r="E308">
        <v>1</v>
      </c>
      <c r="F308">
        <v>1</v>
      </c>
      <c r="G308">
        <v>1</v>
      </c>
      <c r="H308">
        <v>2</v>
      </c>
      <c r="I308" t="s">
        <v>565</v>
      </c>
      <c r="J308" t="s">
        <v>566</v>
      </c>
      <c r="K308" t="s">
        <v>567</v>
      </c>
      <c r="L308">
        <v>1367</v>
      </c>
      <c r="N308">
        <v>1011</v>
      </c>
      <c r="O308" t="s">
        <v>534</v>
      </c>
      <c r="P308" t="s">
        <v>534</v>
      </c>
      <c r="Q308">
        <v>1</v>
      </c>
      <c r="X308">
        <v>0.11</v>
      </c>
      <c r="Y308">
        <v>0</v>
      </c>
      <c r="Z308">
        <v>115.4</v>
      </c>
      <c r="AA308">
        <v>13.5</v>
      </c>
      <c r="AB308">
        <v>0</v>
      </c>
      <c r="AC308">
        <v>0</v>
      </c>
      <c r="AD308">
        <v>1</v>
      </c>
      <c r="AE308">
        <v>0</v>
      </c>
      <c r="AF308" t="s">
        <v>6</v>
      </c>
      <c r="AG308">
        <v>0.11</v>
      </c>
      <c r="AH308">
        <v>2</v>
      </c>
      <c r="AI308">
        <v>92855153</v>
      </c>
      <c r="AJ308">
        <v>287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ROW(Source!A124)</f>
        <v>124</v>
      </c>
      <c r="B309">
        <v>92855174</v>
      </c>
      <c r="C309">
        <v>92855150</v>
      </c>
      <c r="D309">
        <v>49672710</v>
      </c>
      <c r="E309">
        <v>1</v>
      </c>
      <c r="F309">
        <v>1</v>
      </c>
      <c r="G309">
        <v>1</v>
      </c>
      <c r="H309">
        <v>2</v>
      </c>
      <c r="I309" t="s">
        <v>602</v>
      </c>
      <c r="J309" t="s">
        <v>603</v>
      </c>
      <c r="K309" t="s">
        <v>604</v>
      </c>
      <c r="L309">
        <v>1367</v>
      </c>
      <c r="N309">
        <v>1011</v>
      </c>
      <c r="O309" t="s">
        <v>534</v>
      </c>
      <c r="P309" t="s">
        <v>534</v>
      </c>
      <c r="Q309">
        <v>1</v>
      </c>
      <c r="X309">
        <v>3.7</v>
      </c>
      <c r="Y309">
        <v>0</v>
      </c>
      <c r="Z309">
        <v>6.9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6</v>
      </c>
      <c r="AG309">
        <v>3.7</v>
      </c>
      <c r="AH309">
        <v>2</v>
      </c>
      <c r="AI309">
        <v>92855154</v>
      </c>
      <c r="AJ309">
        <v>288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ROW(Source!A124)</f>
        <v>124</v>
      </c>
      <c r="B310">
        <v>92855175</v>
      </c>
      <c r="C310">
        <v>92855150</v>
      </c>
      <c r="D310">
        <v>49673503</v>
      </c>
      <c r="E310">
        <v>1</v>
      </c>
      <c r="F310">
        <v>1</v>
      </c>
      <c r="G310">
        <v>1</v>
      </c>
      <c r="H310">
        <v>2</v>
      </c>
      <c r="I310" t="s">
        <v>531</v>
      </c>
      <c r="J310" t="s">
        <v>532</v>
      </c>
      <c r="K310" t="s">
        <v>533</v>
      </c>
      <c r="L310">
        <v>1367</v>
      </c>
      <c r="N310">
        <v>1011</v>
      </c>
      <c r="O310" t="s">
        <v>534</v>
      </c>
      <c r="P310" t="s">
        <v>534</v>
      </c>
      <c r="Q310">
        <v>1</v>
      </c>
      <c r="X310">
        <v>0.16</v>
      </c>
      <c r="Y310">
        <v>0</v>
      </c>
      <c r="Z310">
        <v>65.709999999999994</v>
      </c>
      <c r="AA310">
        <v>11.6</v>
      </c>
      <c r="AB310">
        <v>0</v>
      </c>
      <c r="AC310">
        <v>0</v>
      </c>
      <c r="AD310">
        <v>1</v>
      </c>
      <c r="AE310">
        <v>0</v>
      </c>
      <c r="AF310" t="s">
        <v>6</v>
      </c>
      <c r="AG310">
        <v>0.16</v>
      </c>
      <c r="AH310">
        <v>2</v>
      </c>
      <c r="AI310">
        <v>92855155</v>
      </c>
      <c r="AJ310">
        <v>289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ROW(Source!A124)</f>
        <v>124</v>
      </c>
      <c r="B311">
        <v>92855176</v>
      </c>
      <c r="C311">
        <v>92855150</v>
      </c>
      <c r="D311">
        <v>49673658</v>
      </c>
      <c r="E311">
        <v>1</v>
      </c>
      <c r="F311">
        <v>1</v>
      </c>
      <c r="G311">
        <v>1</v>
      </c>
      <c r="H311">
        <v>2</v>
      </c>
      <c r="I311" t="s">
        <v>573</v>
      </c>
      <c r="J311" t="s">
        <v>574</v>
      </c>
      <c r="K311" t="s">
        <v>575</v>
      </c>
      <c r="L311">
        <v>1367</v>
      </c>
      <c r="N311">
        <v>1011</v>
      </c>
      <c r="O311" t="s">
        <v>534</v>
      </c>
      <c r="P311" t="s">
        <v>534</v>
      </c>
      <c r="Q311">
        <v>1</v>
      </c>
      <c r="X311">
        <v>2.3199999999999998</v>
      </c>
      <c r="Y311">
        <v>0</v>
      </c>
      <c r="Z311">
        <v>1.2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2.3199999999999998</v>
      </c>
      <c r="AH311">
        <v>2</v>
      </c>
      <c r="AI311">
        <v>92855156</v>
      </c>
      <c r="AJ311">
        <v>290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ROW(Source!A124)</f>
        <v>124</v>
      </c>
      <c r="B312">
        <v>92855177</v>
      </c>
      <c r="C312">
        <v>92855150</v>
      </c>
      <c r="D312">
        <v>49673701</v>
      </c>
      <c r="E312">
        <v>1</v>
      </c>
      <c r="F312">
        <v>1</v>
      </c>
      <c r="G312">
        <v>1</v>
      </c>
      <c r="H312">
        <v>2</v>
      </c>
      <c r="I312" t="s">
        <v>605</v>
      </c>
      <c r="J312" t="s">
        <v>606</v>
      </c>
      <c r="K312" t="s">
        <v>607</v>
      </c>
      <c r="L312">
        <v>1367</v>
      </c>
      <c r="N312">
        <v>1011</v>
      </c>
      <c r="O312" t="s">
        <v>534</v>
      </c>
      <c r="P312" t="s">
        <v>534</v>
      </c>
      <c r="Q312">
        <v>1</v>
      </c>
      <c r="X312">
        <v>16.3</v>
      </c>
      <c r="Y312">
        <v>0</v>
      </c>
      <c r="Z312">
        <v>12.31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6</v>
      </c>
      <c r="AG312">
        <v>16.3</v>
      </c>
      <c r="AH312">
        <v>2</v>
      </c>
      <c r="AI312">
        <v>92855157</v>
      </c>
      <c r="AJ312">
        <v>291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ROW(Source!A124)</f>
        <v>124</v>
      </c>
      <c r="B313">
        <v>92855178</v>
      </c>
      <c r="C313">
        <v>92855150</v>
      </c>
      <c r="D313">
        <v>49521602</v>
      </c>
      <c r="E313">
        <v>1</v>
      </c>
      <c r="F313">
        <v>1</v>
      </c>
      <c r="G313">
        <v>1</v>
      </c>
      <c r="H313">
        <v>3</v>
      </c>
      <c r="I313" t="s">
        <v>579</v>
      </c>
      <c r="J313" t="s">
        <v>580</v>
      </c>
      <c r="K313" t="s">
        <v>581</v>
      </c>
      <c r="L313">
        <v>1339</v>
      </c>
      <c r="N313">
        <v>1007</v>
      </c>
      <c r="O313" t="s">
        <v>392</v>
      </c>
      <c r="P313" t="s">
        <v>392</v>
      </c>
      <c r="Q313">
        <v>1</v>
      </c>
      <c r="X313">
        <v>1.95</v>
      </c>
      <c r="Y313">
        <v>6.22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6</v>
      </c>
      <c r="AG313">
        <v>1.95</v>
      </c>
      <c r="AH313">
        <v>2</v>
      </c>
      <c r="AI313">
        <v>92855158</v>
      </c>
      <c r="AJ313">
        <v>292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ROW(Source!A124)</f>
        <v>124</v>
      </c>
      <c r="B314">
        <v>92855179</v>
      </c>
      <c r="C314">
        <v>92855150</v>
      </c>
      <c r="D314">
        <v>49521608</v>
      </c>
      <c r="E314">
        <v>1</v>
      </c>
      <c r="F314">
        <v>1</v>
      </c>
      <c r="G314">
        <v>1</v>
      </c>
      <c r="H314">
        <v>3</v>
      </c>
      <c r="I314" t="s">
        <v>608</v>
      </c>
      <c r="J314" t="s">
        <v>609</v>
      </c>
      <c r="K314" t="s">
        <v>610</v>
      </c>
      <c r="L314">
        <v>1346</v>
      </c>
      <c r="N314">
        <v>1009</v>
      </c>
      <c r="O314" t="s">
        <v>558</v>
      </c>
      <c r="P314" t="s">
        <v>558</v>
      </c>
      <c r="Q314">
        <v>1</v>
      </c>
      <c r="X314">
        <v>0.59</v>
      </c>
      <c r="Y314">
        <v>6.09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6</v>
      </c>
      <c r="AG314">
        <v>0.59</v>
      </c>
      <c r="AH314">
        <v>2</v>
      </c>
      <c r="AI314">
        <v>92855159</v>
      </c>
      <c r="AJ314">
        <v>293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ROW(Source!A124)</f>
        <v>124</v>
      </c>
      <c r="B315">
        <v>92855180</v>
      </c>
      <c r="C315">
        <v>92855150</v>
      </c>
      <c r="D315">
        <v>49524292</v>
      </c>
      <c r="E315">
        <v>1</v>
      </c>
      <c r="F315">
        <v>1</v>
      </c>
      <c r="G315">
        <v>1</v>
      </c>
      <c r="H315">
        <v>3</v>
      </c>
      <c r="I315" t="s">
        <v>611</v>
      </c>
      <c r="J315" t="s">
        <v>612</v>
      </c>
      <c r="K315" t="s">
        <v>613</v>
      </c>
      <c r="L315">
        <v>1346</v>
      </c>
      <c r="N315">
        <v>1009</v>
      </c>
      <c r="O315" t="s">
        <v>558</v>
      </c>
      <c r="P315" t="s">
        <v>558</v>
      </c>
      <c r="Q315">
        <v>1</v>
      </c>
      <c r="X315">
        <v>14</v>
      </c>
      <c r="Y315">
        <v>10.75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6</v>
      </c>
      <c r="AG315">
        <v>14</v>
      </c>
      <c r="AH315">
        <v>2</v>
      </c>
      <c r="AI315">
        <v>92855160</v>
      </c>
      <c r="AJ315">
        <v>294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ROW(Source!A124)</f>
        <v>124</v>
      </c>
      <c r="B316">
        <v>92855181</v>
      </c>
      <c r="C316">
        <v>92855150</v>
      </c>
      <c r="D316">
        <v>49525488</v>
      </c>
      <c r="E316">
        <v>1</v>
      </c>
      <c r="F316">
        <v>1</v>
      </c>
      <c r="G316">
        <v>1</v>
      </c>
      <c r="H316">
        <v>3</v>
      </c>
      <c r="I316" t="s">
        <v>614</v>
      </c>
      <c r="J316" t="s">
        <v>615</v>
      </c>
      <c r="K316" t="s">
        <v>616</v>
      </c>
      <c r="L316">
        <v>1346</v>
      </c>
      <c r="N316">
        <v>1009</v>
      </c>
      <c r="O316" t="s">
        <v>558</v>
      </c>
      <c r="P316" t="s">
        <v>558</v>
      </c>
      <c r="Q316">
        <v>1</v>
      </c>
      <c r="X316">
        <v>5</v>
      </c>
      <c r="Y316">
        <v>9.0399999999999991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6</v>
      </c>
      <c r="AG316">
        <v>5</v>
      </c>
      <c r="AH316">
        <v>2</v>
      </c>
      <c r="AI316">
        <v>92855161</v>
      </c>
      <c r="AJ316">
        <v>295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ROW(Source!A124)</f>
        <v>124</v>
      </c>
      <c r="B317">
        <v>92855182</v>
      </c>
      <c r="C317">
        <v>92855150</v>
      </c>
      <c r="D317">
        <v>49525587</v>
      </c>
      <c r="E317">
        <v>1</v>
      </c>
      <c r="F317">
        <v>1</v>
      </c>
      <c r="G317">
        <v>1</v>
      </c>
      <c r="H317">
        <v>3</v>
      </c>
      <c r="I317" t="s">
        <v>617</v>
      </c>
      <c r="J317" t="s">
        <v>618</v>
      </c>
      <c r="K317" t="s">
        <v>619</v>
      </c>
      <c r="L317">
        <v>1348</v>
      </c>
      <c r="N317">
        <v>1009</v>
      </c>
      <c r="O317" t="s">
        <v>162</v>
      </c>
      <c r="P317" t="s">
        <v>162</v>
      </c>
      <c r="Q317">
        <v>1000</v>
      </c>
      <c r="X317">
        <v>1.0000000000000001E-5</v>
      </c>
      <c r="Y317">
        <v>11978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6</v>
      </c>
      <c r="AG317">
        <v>1.0000000000000001E-5</v>
      </c>
      <c r="AH317">
        <v>2</v>
      </c>
      <c r="AI317">
        <v>92855162</v>
      </c>
      <c r="AJ317">
        <v>296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ROW(Source!A124)</f>
        <v>124</v>
      </c>
      <c r="B318">
        <v>92855183</v>
      </c>
      <c r="C318">
        <v>92855150</v>
      </c>
      <c r="D318">
        <v>49526683</v>
      </c>
      <c r="E318">
        <v>1</v>
      </c>
      <c r="F318">
        <v>1</v>
      </c>
      <c r="G318">
        <v>1</v>
      </c>
      <c r="H318">
        <v>3</v>
      </c>
      <c r="I318" t="s">
        <v>620</v>
      </c>
      <c r="J318" t="s">
        <v>621</v>
      </c>
      <c r="K318" t="s">
        <v>622</v>
      </c>
      <c r="L318">
        <v>1348</v>
      </c>
      <c r="N318">
        <v>1009</v>
      </c>
      <c r="O318" t="s">
        <v>162</v>
      </c>
      <c r="P318" t="s">
        <v>162</v>
      </c>
      <c r="Q318">
        <v>1000</v>
      </c>
      <c r="X318">
        <v>1E-4</v>
      </c>
      <c r="Y318">
        <v>37900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1E-4</v>
      </c>
      <c r="AH318">
        <v>2</v>
      </c>
      <c r="AI318">
        <v>92855163</v>
      </c>
      <c r="AJ318">
        <v>297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ROW(Source!A124)</f>
        <v>124</v>
      </c>
      <c r="B319">
        <v>92855184</v>
      </c>
      <c r="C319">
        <v>92855150</v>
      </c>
      <c r="D319">
        <v>49512660</v>
      </c>
      <c r="E319">
        <v>70</v>
      </c>
      <c r="F319">
        <v>1</v>
      </c>
      <c r="G319">
        <v>1</v>
      </c>
      <c r="H319">
        <v>3</v>
      </c>
      <c r="I319" t="s">
        <v>746</v>
      </c>
      <c r="J319" t="s">
        <v>6</v>
      </c>
      <c r="K319" t="s">
        <v>747</v>
      </c>
      <c r="L319">
        <v>1348</v>
      </c>
      <c r="N319">
        <v>1009</v>
      </c>
      <c r="O319" t="s">
        <v>162</v>
      </c>
      <c r="P319" t="s">
        <v>162</v>
      </c>
      <c r="Q319">
        <v>1000</v>
      </c>
      <c r="X319">
        <v>1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6</v>
      </c>
      <c r="AG319">
        <v>1</v>
      </c>
      <c r="AH319">
        <v>3</v>
      </c>
      <c r="AI319">
        <v>-1</v>
      </c>
      <c r="AJ319" t="s">
        <v>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ROW(Source!A124)</f>
        <v>124</v>
      </c>
      <c r="B320">
        <v>92855185</v>
      </c>
      <c r="C320">
        <v>92855150</v>
      </c>
      <c r="D320">
        <v>49542292</v>
      </c>
      <c r="E320">
        <v>1</v>
      </c>
      <c r="F320">
        <v>1</v>
      </c>
      <c r="G320">
        <v>1</v>
      </c>
      <c r="H320">
        <v>3</v>
      </c>
      <c r="I320" t="s">
        <v>623</v>
      </c>
      <c r="J320" t="s">
        <v>624</v>
      </c>
      <c r="K320" t="s">
        <v>625</v>
      </c>
      <c r="L320">
        <v>1302</v>
      </c>
      <c r="N320">
        <v>1003</v>
      </c>
      <c r="O320" t="s">
        <v>176</v>
      </c>
      <c r="P320" t="s">
        <v>176</v>
      </c>
      <c r="Q320">
        <v>10</v>
      </c>
      <c r="X320">
        <v>1.8700000000000001E-2</v>
      </c>
      <c r="Y320">
        <v>50.24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6</v>
      </c>
      <c r="AG320">
        <v>1.8700000000000001E-2</v>
      </c>
      <c r="AH320">
        <v>2</v>
      </c>
      <c r="AI320">
        <v>92855165</v>
      </c>
      <c r="AJ320">
        <v>299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ROW(Source!A124)</f>
        <v>124</v>
      </c>
      <c r="B321">
        <v>92855186</v>
      </c>
      <c r="C321">
        <v>92855150</v>
      </c>
      <c r="D321">
        <v>49542647</v>
      </c>
      <c r="E321">
        <v>1</v>
      </c>
      <c r="F321">
        <v>1</v>
      </c>
      <c r="G321">
        <v>1</v>
      </c>
      <c r="H321">
        <v>3</v>
      </c>
      <c r="I321" t="s">
        <v>626</v>
      </c>
      <c r="J321" t="s">
        <v>627</v>
      </c>
      <c r="K321" t="s">
        <v>628</v>
      </c>
      <c r="L321">
        <v>1348</v>
      </c>
      <c r="N321">
        <v>1009</v>
      </c>
      <c r="O321" t="s">
        <v>162</v>
      </c>
      <c r="P321" t="s">
        <v>162</v>
      </c>
      <c r="Q321">
        <v>1000</v>
      </c>
      <c r="X321">
        <v>3.0000000000000001E-5</v>
      </c>
      <c r="Y321">
        <v>4455.2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6</v>
      </c>
      <c r="AG321">
        <v>3.0000000000000001E-5</v>
      </c>
      <c r="AH321">
        <v>2</v>
      </c>
      <c r="AI321">
        <v>92855166</v>
      </c>
      <c r="AJ321">
        <v>300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ROW(Source!A124)</f>
        <v>124</v>
      </c>
      <c r="B322">
        <v>92855187</v>
      </c>
      <c r="C322">
        <v>92855150</v>
      </c>
      <c r="D322">
        <v>49543370</v>
      </c>
      <c r="E322">
        <v>1</v>
      </c>
      <c r="F322">
        <v>1</v>
      </c>
      <c r="G322">
        <v>1</v>
      </c>
      <c r="H322">
        <v>3</v>
      </c>
      <c r="I322" t="s">
        <v>629</v>
      </c>
      <c r="J322" t="s">
        <v>630</v>
      </c>
      <c r="K322" t="s">
        <v>631</v>
      </c>
      <c r="L322">
        <v>1348</v>
      </c>
      <c r="N322">
        <v>1009</v>
      </c>
      <c r="O322" t="s">
        <v>162</v>
      </c>
      <c r="P322" t="s">
        <v>162</v>
      </c>
      <c r="Q322">
        <v>1000</v>
      </c>
      <c r="X322">
        <v>1.9400000000000001E-3</v>
      </c>
      <c r="Y322">
        <v>4920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6</v>
      </c>
      <c r="AG322">
        <v>1.9400000000000001E-3</v>
      </c>
      <c r="AH322">
        <v>2</v>
      </c>
      <c r="AI322">
        <v>92855167</v>
      </c>
      <c r="AJ322">
        <v>301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ROW(Source!A124)</f>
        <v>124</v>
      </c>
      <c r="B323">
        <v>92855188</v>
      </c>
      <c r="C323">
        <v>92855150</v>
      </c>
      <c r="D323">
        <v>49546631</v>
      </c>
      <c r="E323">
        <v>1</v>
      </c>
      <c r="F323">
        <v>1</v>
      </c>
      <c r="G323">
        <v>1</v>
      </c>
      <c r="H323">
        <v>3</v>
      </c>
      <c r="I323" t="s">
        <v>632</v>
      </c>
      <c r="J323" t="s">
        <v>633</v>
      </c>
      <c r="K323" t="s">
        <v>634</v>
      </c>
      <c r="L323">
        <v>1339</v>
      </c>
      <c r="N323">
        <v>1007</v>
      </c>
      <c r="O323" t="s">
        <v>392</v>
      </c>
      <c r="P323" t="s">
        <v>392</v>
      </c>
      <c r="Q323">
        <v>1</v>
      </c>
      <c r="X323">
        <v>1.0300000000000001E-3</v>
      </c>
      <c r="Y323">
        <v>1700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6</v>
      </c>
      <c r="AG323">
        <v>1.0300000000000001E-3</v>
      </c>
      <c r="AH323">
        <v>2</v>
      </c>
      <c r="AI323">
        <v>92855168</v>
      </c>
      <c r="AJ323">
        <v>302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ROW(Source!A124)</f>
        <v>124</v>
      </c>
      <c r="B324">
        <v>92855189</v>
      </c>
      <c r="C324">
        <v>92855150</v>
      </c>
      <c r="D324">
        <v>49554249</v>
      </c>
      <c r="E324">
        <v>1</v>
      </c>
      <c r="F324">
        <v>1</v>
      </c>
      <c r="G324">
        <v>1</v>
      </c>
      <c r="H324">
        <v>3</v>
      </c>
      <c r="I324" t="s">
        <v>635</v>
      </c>
      <c r="J324" t="s">
        <v>636</v>
      </c>
      <c r="K324" t="s">
        <v>637</v>
      </c>
      <c r="L324">
        <v>1348</v>
      </c>
      <c r="N324">
        <v>1009</v>
      </c>
      <c r="O324" t="s">
        <v>162</v>
      </c>
      <c r="P324" t="s">
        <v>162</v>
      </c>
      <c r="Q324">
        <v>1000</v>
      </c>
      <c r="X324">
        <v>3.1E-4</v>
      </c>
      <c r="Y324">
        <v>15620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6</v>
      </c>
      <c r="AG324">
        <v>3.1E-4</v>
      </c>
      <c r="AH324">
        <v>2</v>
      </c>
      <c r="AI324">
        <v>92855169</v>
      </c>
      <c r="AJ324">
        <v>303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ROW(Source!A124)</f>
        <v>124</v>
      </c>
      <c r="B325">
        <v>92855190</v>
      </c>
      <c r="C325">
        <v>92855150</v>
      </c>
      <c r="D325">
        <v>49555362</v>
      </c>
      <c r="E325">
        <v>1</v>
      </c>
      <c r="F325">
        <v>1</v>
      </c>
      <c r="G325">
        <v>1</v>
      </c>
      <c r="H325">
        <v>3</v>
      </c>
      <c r="I325" t="s">
        <v>638</v>
      </c>
      <c r="J325" t="s">
        <v>639</v>
      </c>
      <c r="K325" t="s">
        <v>640</v>
      </c>
      <c r="L325">
        <v>1346</v>
      </c>
      <c r="N325">
        <v>1009</v>
      </c>
      <c r="O325" t="s">
        <v>558</v>
      </c>
      <c r="P325" t="s">
        <v>558</v>
      </c>
      <c r="Q325">
        <v>1</v>
      </c>
      <c r="X325">
        <v>0.6</v>
      </c>
      <c r="Y325">
        <v>9.42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6</v>
      </c>
      <c r="AG325">
        <v>0.6</v>
      </c>
      <c r="AH325">
        <v>2</v>
      </c>
      <c r="AI325">
        <v>92855170</v>
      </c>
      <c r="AJ325">
        <v>304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ROW(Source!A161)</f>
        <v>161</v>
      </c>
      <c r="B326">
        <v>92855200</v>
      </c>
      <c r="C326">
        <v>92855192</v>
      </c>
      <c r="D326">
        <v>49510757</v>
      </c>
      <c r="E326">
        <v>70</v>
      </c>
      <c r="F326">
        <v>1</v>
      </c>
      <c r="G326">
        <v>1</v>
      </c>
      <c r="H326">
        <v>1</v>
      </c>
      <c r="I326" t="s">
        <v>568</v>
      </c>
      <c r="J326" t="s">
        <v>6</v>
      </c>
      <c r="K326" t="s">
        <v>569</v>
      </c>
      <c r="L326">
        <v>1191</v>
      </c>
      <c r="N326">
        <v>1013</v>
      </c>
      <c r="O326" t="s">
        <v>528</v>
      </c>
      <c r="P326" t="s">
        <v>528</v>
      </c>
      <c r="Q326">
        <v>1</v>
      </c>
      <c r="X326">
        <v>20.260000000000002</v>
      </c>
      <c r="Y326">
        <v>0</v>
      </c>
      <c r="Z326">
        <v>0</v>
      </c>
      <c r="AA326">
        <v>0</v>
      </c>
      <c r="AB326">
        <v>9.6199999999999992</v>
      </c>
      <c r="AC326">
        <v>0</v>
      </c>
      <c r="AD326">
        <v>1</v>
      </c>
      <c r="AE326">
        <v>1</v>
      </c>
      <c r="AF326" t="s">
        <v>6</v>
      </c>
      <c r="AG326">
        <v>20.260000000000002</v>
      </c>
      <c r="AH326">
        <v>2</v>
      </c>
      <c r="AI326">
        <v>92855193</v>
      </c>
      <c r="AJ326">
        <v>305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ROW(Source!A161)</f>
        <v>161</v>
      </c>
      <c r="B327">
        <v>92855201</v>
      </c>
      <c r="C327">
        <v>92855192</v>
      </c>
      <c r="D327">
        <v>49510905</v>
      </c>
      <c r="E327">
        <v>70</v>
      </c>
      <c r="F327">
        <v>1</v>
      </c>
      <c r="G327">
        <v>1</v>
      </c>
      <c r="H327">
        <v>1</v>
      </c>
      <c r="I327" t="s">
        <v>529</v>
      </c>
      <c r="J327" t="s">
        <v>6</v>
      </c>
      <c r="K327" t="s">
        <v>530</v>
      </c>
      <c r="L327">
        <v>1191</v>
      </c>
      <c r="N327">
        <v>1013</v>
      </c>
      <c r="O327" t="s">
        <v>528</v>
      </c>
      <c r="P327" t="s">
        <v>528</v>
      </c>
      <c r="Q327">
        <v>1</v>
      </c>
      <c r="X327">
        <v>0.05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2</v>
      </c>
      <c r="AF327" t="s">
        <v>6</v>
      </c>
      <c r="AG327">
        <v>0.05</v>
      </c>
      <c r="AH327">
        <v>2</v>
      </c>
      <c r="AI327">
        <v>92855194</v>
      </c>
      <c r="AJ327">
        <v>306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ROW(Source!A161)</f>
        <v>161</v>
      </c>
      <c r="B328">
        <v>92855202</v>
      </c>
      <c r="C328">
        <v>92855192</v>
      </c>
      <c r="D328">
        <v>49673503</v>
      </c>
      <c r="E328">
        <v>1</v>
      </c>
      <c r="F328">
        <v>1</v>
      </c>
      <c r="G328">
        <v>1</v>
      </c>
      <c r="H328">
        <v>2</v>
      </c>
      <c r="I328" t="s">
        <v>531</v>
      </c>
      <c r="J328" t="s">
        <v>532</v>
      </c>
      <c r="K328" t="s">
        <v>533</v>
      </c>
      <c r="L328">
        <v>1367</v>
      </c>
      <c r="N328">
        <v>1011</v>
      </c>
      <c r="O328" t="s">
        <v>534</v>
      </c>
      <c r="P328" t="s">
        <v>534</v>
      </c>
      <c r="Q328">
        <v>1</v>
      </c>
      <c r="X328">
        <v>0.05</v>
      </c>
      <c r="Y328">
        <v>0</v>
      </c>
      <c r="Z328">
        <v>65.709999999999994</v>
      </c>
      <c r="AA328">
        <v>11.6</v>
      </c>
      <c r="AB328">
        <v>0</v>
      </c>
      <c r="AC328">
        <v>0</v>
      </c>
      <c r="AD328">
        <v>1</v>
      </c>
      <c r="AE328">
        <v>0</v>
      </c>
      <c r="AF328" t="s">
        <v>6</v>
      </c>
      <c r="AG328">
        <v>0.05</v>
      </c>
      <c r="AH328">
        <v>2</v>
      </c>
      <c r="AI328">
        <v>92855195</v>
      </c>
      <c r="AJ328">
        <v>307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ROW(Source!A161)</f>
        <v>161</v>
      </c>
      <c r="B329">
        <v>92855203</v>
      </c>
      <c r="C329">
        <v>92855192</v>
      </c>
      <c r="D329">
        <v>49523540</v>
      </c>
      <c r="E329">
        <v>1</v>
      </c>
      <c r="F329">
        <v>1</v>
      </c>
      <c r="G329">
        <v>1</v>
      </c>
      <c r="H329">
        <v>3</v>
      </c>
      <c r="I329" t="s">
        <v>646</v>
      </c>
      <c r="J329" t="s">
        <v>647</v>
      </c>
      <c r="K329" t="s">
        <v>648</v>
      </c>
      <c r="L329">
        <v>1346</v>
      </c>
      <c r="N329">
        <v>1009</v>
      </c>
      <c r="O329" t="s">
        <v>558</v>
      </c>
      <c r="P329" t="s">
        <v>558</v>
      </c>
      <c r="Q329">
        <v>1</v>
      </c>
      <c r="X329">
        <v>0.35599999999999998</v>
      </c>
      <c r="Y329">
        <v>444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6</v>
      </c>
      <c r="AG329">
        <v>0.35599999999999998</v>
      </c>
      <c r="AH329">
        <v>2</v>
      </c>
      <c r="AI329">
        <v>92855196</v>
      </c>
      <c r="AJ329">
        <v>308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ROW(Source!A161)</f>
        <v>161</v>
      </c>
      <c r="B330">
        <v>92855204</v>
      </c>
      <c r="C330">
        <v>92855192</v>
      </c>
      <c r="D330">
        <v>49514307</v>
      </c>
      <c r="E330">
        <v>70</v>
      </c>
      <c r="F330">
        <v>1</v>
      </c>
      <c r="G330">
        <v>1</v>
      </c>
      <c r="H330">
        <v>3</v>
      </c>
      <c r="I330" t="s">
        <v>752</v>
      </c>
      <c r="J330" t="s">
        <v>6</v>
      </c>
      <c r="K330" t="s">
        <v>753</v>
      </c>
      <c r="L330">
        <v>1371</v>
      </c>
      <c r="N330">
        <v>1013</v>
      </c>
      <c r="O330" t="s">
        <v>23</v>
      </c>
      <c r="P330" t="s">
        <v>23</v>
      </c>
      <c r="Q330">
        <v>1</v>
      </c>
      <c r="X330">
        <v>200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6</v>
      </c>
      <c r="AG330">
        <v>200</v>
      </c>
      <c r="AH330">
        <v>3</v>
      </c>
      <c r="AI330">
        <v>-1</v>
      </c>
      <c r="AJ330" t="s">
        <v>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ROW(Source!A161)</f>
        <v>161</v>
      </c>
      <c r="B331">
        <v>92855205</v>
      </c>
      <c r="C331">
        <v>92855192</v>
      </c>
      <c r="D331">
        <v>49514456</v>
      </c>
      <c r="E331">
        <v>70</v>
      </c>
      <c r="F331">
        <v>1</v>
      </c>
      <c r="G331">
        <v>1</v>
      </c>
      <c r="H331">
        <v>3</v>
      </c>
      <c r="I331" t="s">
        <v>754</v>
      </c>
      <c r="J331" t="s">
        <v>6</v>
      </c>
      <c r="K331" t="s">
        <v>755</v>
      </c>
      <c r="L331">
        <v>1371</v>
      </c>
      <c r="N331">
        <v>1013</v>
      </c>
      <c r="O331" t="s">
        <v>23</v>
      </c>
      <c r="P331" t="s">
        <v>23</v>
      </c>
      <c r="Q331">
        <v>1</v>
      </c>
      <c r="X331">
        <v>100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6</v>
      </c>
      <c r="AG331">
        <v>100</v>
      </c>
      <c r="AH331">
        <v>3</v>
      </c>
      <c r="AI331">
        <v>-1</v>
      </c>
      <c r="AJ331" t="s">
        <v>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ROW(Source!A161)</f>
        <v>161</v>
      </c>
      <c r="B332">
        <v>92855206</v>
      </c>
      <c r="C332">
        <v>92855192</v>
      </c>
      <c r="D332">
        <v>49515434</v>
      </c>
      <c r="E332">
        <v>70</v>
      </c>
      <c r="F332">
        <v>1</v>
      </c>
      <c r="G332">
        <v>1</v>
      </c>
      <c r="H332">
        <v>3</v>
      </c>
      <c r="I332" t="s">
        <v>756</v>
      </c>
      <c r="J332" t="s">
        <v>6</v>
      </c>
      <c r="K332" t="s">
        <v>757</v>
      </c>
      <c r="L332">
        <v>1371</v>
      </c>
      <c r="N332">
        <v>1013</v>
      </c>
      <c r="O332" t="s">
        <v>23</v>
      </c>
      <c r="P332" t="s">
        <v>23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6</v>
      </c>
      <c r="AG332">
        <v>0</v>
      </c>
      <c r="AH332">
        <v>3</v>
      </c>
      <c r="AI332">
        <v>-1</v>
      </c>
      <c r="AJ332" t="s">
        <v>6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ROW(Source!A165)</f>
        <v>165</v>
      </c>
      <c r="B333">
        <v>92855219</v>
      </c>
      <c r="C333">
        <v>92855210</v>
      </c>
      <c r="D333">
        <v>49510753</v>
      </c>
      <c r="E333">
        <v>70</v>
      </c>
      <c r="F333">
        <v>1</v>
      </c>
      <c r="G333">
        <v>1</v>
      </c>
      <c r="H333">
        <v>1</v>
      </c>
      <c r="I333" t="s">
        <v>548</v>
      </c>
      <c r="J333" t="s">
        <v>6</v>
      </c>
      <c r="K333" t="s">
        <v>549</v>
      </c>
      <c r="L333">
        <v>1191</v>
      </c>
      <c r="N333">
        <v>1013</v>
      </c>
      <c r="O333" t="s">
        <v>528</v>
      </c>
      <c r="P333" t="s">
        <v>528</v>
      </c>
      <c r="Q333">
        <v>1</v>
      </c>
      <c r="X333">
        <v>0.93</v>
      </c>
      <c r="Y333">
        <v>0</v>
      </c>
      <c r="Z333">
        <v>0</v>
      </c>
      <c r="AA333">
        <v>0</v>
      </c>
      <c r="AB333">
        <v>9.51</v>
      </c>
      <c r="AC333">
        <v>0</v>
      </c>
      <c r="AD333">
        <v>1</v>
      </c>
      <c r="AE333">
        <v>1</v>
      </c>
      <c r="AF333" t="s">
        <v>6</v>
      </c>
      <c r="AG333">
        <v>0.93</v>
      </c>
      <c r="AH333">
        <v>2</v>
      </c>
      <c r="AI333">
        <v>92855211</v>
      </c>
      <c r="AJ333">
        <v>312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ROW(Source!A165)</f>
        <v>165</v>
      </c>
      <c r="B334">
        <v>92855220</v>
      </c>
      <c r="C334">
        <v>92855210</v>
      </c>
      <c r="D334">
        <v>49510905</v>
      </c>
      <c r="E334">
        <v>70</v>
      </c>
      <c r="F334">
        <v>1</v>
      </c>
      <c r="G334">
        <v>1</v>
      </c>
      <c r="H334">
        <v>1</v>
      </c>
      <c r="I334" t="s">
        <v>529</v>
      </c>
      <c r="J334" t="s">
        <v>6</v>
      </c>
      <c r="K334" t="s">
        <v>530</v>
      </c>
      <c r="L334">
        <v>1191</v>
      </c>
      <c r="N334">
        <v>1013</v>
      </c>
      <c r="O334" t="s">
        <v>528</v>
      </c>
      <c r="P334" t="s">
        <v>528</v>
      </c>
      <c r="Q334">
        <v>1</v>
      </c>
      <c r="X334">
        <v>0.01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6</v>
      </c>
      <c r="AG334">
        <v>0.01</v>
      </c>
      <c r="AH334">
        <v>2</v>
      </c>
      <c r="AI334">
        <v>92855212</v>
      </c>
      <c r="AJ334">
        <v>313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ROW(Source!A165)</f>
        <v>165</v>
      </c>
      <c r="B335">
        <v>92855221</v>
      </c>
      <c r="C335">
        <v>92855210</v>
      </c>
      <c r="D335">
        <v>49673503</v>
      </c>
      <c r="E335">
        <v>1</v>
      </c>
      <c r="F335">
        <v>1</v>
      </c>
      <c r="G335">
        <v>1</v>
      </c>
      <c r="H335">
        <v>2</v>
      </c>
      <c r="I335" t="s">
        <v>531</v>
      </c>
      <c r="J335" t="s">
        <v>532</v>
      </c>
      <c r="K335" t="s">
        <v>533</v>
      </c>
      <c r="L335">
        <v>1367</v>
      </c>
      <c r="N335">
        <v>1011</v>
      </c>
      <c r="O335" t="s">
        <v>534</v>
      </c>
      <c r="P335" t="s">
        <v>534</v>
      </c>
      <c r="Q335">
        <v>1</v>
      </c>
      <c r="X335">
        <v>0.01</v>
      </c>
      <c r="Y335">
        <v>0</v>
      </c>
      <c r="Z335">
        <v>65.709999999999994</v>
      </c>
      <c r="AA335">
        <v>11.6</v>
      </c>
      <c r="AB335">
        <v>0</v>
      </c>
      <c r="AC335">
        <v>0</v>
      </c>
      <c r="AD335">
        <v>1</v>
      </c>
      <c r="AE335">
        <v>0</v>
      </c>
      <c r="AF335" t="s">
        <v>6</v>
      </c>
      <c r="AG335">
        <v>0.01</v>
      </c>
      <c r="AH335">
        <v>2</v>
      </c>
      <c r="AI335">
        <v>92855213</v>
      </c>
      <c r="AJ335">
        <v>314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ROW(Source!A165)</f>
        <v>165</v>
      </c>
      <c r="B336">
        <v>92855222</v>
      </c>
      <c r="C336">
        <v>92855210</v>
      </c>
      <c r="D336">
        <v>49673715</v>
      </c>
      <c r="E336">
        <v>1</v>
      </c>
      <c r="F336">
        <v>1</v>
      </c>
      <c r="G336">
        <v>1</v>
      </c>
      <c r="H336">
        <v>2</v>
      </c>
      <c r="I336" t="s">
        <v>535</v>
      </c>
      <c r="J336" t="s">
        <v>536</v>
      </c>
      <c r="K336" t="s">
        <v>537</v>
      </c>
      <c r="L336">
        <v>1367</v>
      </c>
      <c r="N336">
        <v>1011</v>
      </c>
      <c r="O336" t="s">
        <v>534</v>
      </c>
      <c r="P336" t="s">
        <v>534</v>
      </c>
      <c r="Q336">
        <v>1</v>
      </c>
      <c r="X336">
        <v>0.26</v>
      </c>
      <c r="Y336">
        <v>0</v>
      </c>
      <c r="Z336">
        <v>8.1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6</v>
      </c>
      <c r="AG336">
        <v>0.26</v>
      </c>
      <c r="AH336">
        <v>2</v>
      </c>
      <c r="AI336">
        <v>92855214</v>
      </c>
      <c r="AJ336">
        <v>315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ROW(Source!A165)</f>
        <v>165</v>
      </c>
      <c r="B337">
        <v>92855223</v>
      </c>
      <c r="C337">
        <v>92855210</v>
      </c>
      <c r="D337">
        <v>49521237</v>
      </c>
      <c r="E337">
        <v>1</v>
      </c>
      <c r="F337">
        <v>1</v>
      </c>
      <c r="G337">
        <v>1</v>
      </c>
      <c r="H337">
        <v>3</v>
      </c>
      <c r="I337" t="s">
        <v>538</v>
      </c>
      <c r="J337" t="s">
        <v>539</v>
      </c>
      <c r="K337" t="s">
        <v>540</v>
      </c>
      <c r="L337">
        <v>1407</v>
      </c>
      <c r="N337">
        <v>1013</v>
      </c>
      <c r="O337" t="s">
        <v>541</v>
      </c>
      <c r="P337" t="s">
        <v>541</v>
      </c>
      <c r="Q337">
        <v>1</v>
      </c>
      <c r="X337">
        <v>2E-3</v>
      </c>
      <c r="Y337">
        <v>3450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6</v>
      </c>
      <c r="AG337">
        <v>2E-3</v>
      </c>
      <c r="AH337">
        <v>2</v>
      </c>
      <c r="AI337">
        <v>92855215</v>
      </c>
      <c r="AJ337">
        <v>316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ROW(Source!A165)</f>
        <v>165</v>
      </c>
      <c r="B338">
        <v>92855224</v>
      </c>
      <c r="C338">
        <v>92855210</v>
      </c>
      <c r="D338">
        <v>49524301</v>
      </c>
      <c r="E338">
        <v>1</v>
      </c>
      <c r="F338">
        <v>1</v>
      </c>
      <c r="G338">
        <v>1</v>
      </c>
      <c r="H338">
        <v>3</v>
      </c>
      <c r="I338" t="s">
        <v>542</v>
      </c>
      <c r="J338" t="s">
        <v>543</v>
      </c>
      <c r="K338" t="s">
        <v>544</v>
      </c>
      <c r="L338">
        <v>1348</v>
      </c>
      <c r="N338">
        <v>1009</v>
      </c>
      <c r="O338" t="s">
        <v>162</v>
      </c>
      <c r="P338" t="s">
        <v>162</v>
      </c>
      <c r="Q338">
        <v>1000</v>
      </c>
      <c r="X338">
        <v>1.2E-4</v>
      </c>
      <c r="Y338">
        <v>10362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1.2E-4</v>
      </c>
      <c r="AH338">
        <v>2</v>
      </c>
      <c r="AI338">
        <v>92855216</v>
      </c>
      <c r="AJ338">
        <v>317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ROW(Source!A165)</f>
        <v>165</v>
      </c>
      <c r="B339">
        <v>92855225</v>
      </c>
      <c r="C339">
        <v>92855210</v>
      </c>
      <c r="D339">
        <v>49525470</v>
      </c>
      <c r="E339">
        <v>1</v>
      </c>
      <c r="F339">
        <v>1</v>
      </c>
      <c r="G339">
        <v>1</v>
      </c>
      <c r="H339">
        <v>3</v>
      </c>
      <c r="I339" t="s">
        <v>550</v>
      </c>
      <c r="J339" t="s">
        <v>551</v>
      </c>
      <c r="K339" t="s">
        <v>552</v>
      </c>
      <c r="L339">
        <v>1348</v>
      </c>
      <c r="N339">
        <v>1009</v>
      </c>
      <c r="O339" t="s">
        <v>162</v>
      </c>
      <c r="P339" t="s">
        <v>162</v>
      </c>
      <c r="Q339">
        <v>1000</v>
      </c>
      <c r="X339">
        <v>5.9999999999999995E-4</v>
      </c>
      <c r="Y339">
        <v>15323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6</v>
      </c>
      <c r="AG339">
        <v>5.9999999999999995E-4</v>
      </c>
      <c r="AH339">
        <v>2</v>
      </c>
      <c r="AI339">
        <v>92855217</v>
      </c>
      <c r="AJ339">
        <v>318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ROW(Source!A165)</f>
        <v>165</v>
      </c>
      <c r="B340">
        <v>92855226</v>
      </c>
      <c r="C340">
        <v>92855210</v>
      </c>
      <c r="D340">
        <v>49514291</v>
      </c>
      <c r="E340">
        <v>70</v>
      </c>
      <c r="F340">
        <v>1</v>
      </c>
      <c r="G340">
        <v>1</v>
      </c>
      <c r="H340">
        <v>3</v>
      </c>
      <c r="I340" t="s">
        <v>728</v>
      </c>
      <c r="J340" t="s">
        <v>6</v>
      </c>
      <c r="K340" t="s">
        <v>729</v>
      </c>
      <c r="L340">
        <v>1371</v>
      </c>
      <c r="N340">
        <v>1013</v>
      </c>
      <c r="O340" t="s">
        <v>23</v>
      </c>
      <c r="P340" t="s">
        <v>23</v>
      </c>
      <c r="Q340">
        <v>1</v>
      </c>
      <c r="X340">
        <v>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6</v>
      </c>
      <c r="AG340">
        <v>1</v>
      </c>
      <c r="AH340">
        <v>3</v>
      </c>
      <c r="AI340">
        <v>-1</v>
      </c>
      <c r="AJ340" t="s">
        <v>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ROW(Source!A165)</f>
        <v>165</v>
      </c>
      <c r="B341">
        <v>92855227</v>
      </c>
      <c r="C341">
        <v>92855210</v>
      </c>
      <c r="D341">
        <v>49515217</v>
      </c>
      <c r="E341">
        <v>70</v>
      </c>
      <c r="F341">
        <v>1</v>
      </c>
      <c r="G341">
        <v>1</v>
      </c>
      <c r="H341">
        <v>3</v>
      </c>
      <c r="I341" t="s">
        <v>726</v>
      </c>
      <c r="J341" t="s">
        <v>6</v>
      </c>
      <c r="K341" t="s">
        <v>727</v>
      </c>
      <c r="L341">
        <v>1371</v>
      </c>
      <c r="N341">
        <v>1013</v>
      </c>
      <c r="O341" t="s">
        <v>23</v>
      </c>
      <c r="P341" t="s">
        <v>23</v>
      </c>
      <c r="Q341">
        <v>1</v>
      </c>
      <c r="X341">
        <v>2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6</v>
      </c>
      <c r="AG341">
        <v>2</v>
      </c>
      <c r="AH341">
        <v>3</v>
      </c>
      <c r="AI341">
        <v>-1</v>
      </c>
      <c r="AJ341" t="s">
        <v>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ROW(Source!A167)</f>
        <v>167</v>
      </c>
      <c r="B342">
        <v>92855240</v>
      </c>
      <c r="C342">
        <v>92855229</v>
      </c>
      <c r="D342">
        <v>48043875</v>
      </c>
      <c r="E342">
        <v>68</v>
      </c>
      <c r="F342">
        <v>1</v>
      </c>
      <c r="G342">
        <v>1</v>
      </c>
      <c r="H342">
        <v>1</v>
      </c>
      <c r="I342" t="s">
        <v>548</v>
      </c>
      <c r="J342" t="s">
        <v>6</v>
      </c>
      <c r="K342" t="s">
        <v>549</v>
      </c>
      <c r="L342">
        <v>1191</v>
      </c>
      <c r="N342">
        <v>1013</v>
      </c>
      <c r="O342" t="s">
        <v>528</v>
      </c>
      <c r="P342" t="s">
        <v>528</v>
      </c>
      <c r="Q342">
        <v>1</v>
      </c>
      <c r="X342">
        <v>1.59</v>
      </c>
      <c r="Y342">
        <v>0</v>
      </c>
      <c r="Z342">
        <v>0</v>
      </c>
      <c r="AA342">
        <v>0</v>
      </c>
      <c r="AB342">
        <v>9.51</v>
      </c>
      <c r="AC342">
        <v>0</v>
      </c>
      <c r="AD342">
        <v>1</v>
      </c>
      <c r="AE342">
        <v>1</v>
      </c>
      <c r="AF342" t="s">
        <v>6</v>
      </c>
      <c r="AG342">
        <v>1.59</v>
      </c>
      <c r="AH342">
        <v>2</v>
      </c>
      <c r="AI342">
        <v>92855230</v>
      </c>
      <c r="AJ342">
        <v>320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ROW(Source!A167)</f>
        <v>167</v>
      </c>
      <c r="B343">
        <v>92855241</v>
      </c>
      <c r="C343">
        <v>92855229</v>
      </c>
      <c r="D343">
        <v>48044033</v>
      </c>
      <c r="E343">
        <v>68</v>
      </c>
      <c r="F343">
        <v>1</v>
      </c>
      <c r="G343">
        <v>1</v>
      </c>
      <c r="H343">
        <v>1</v>
      </c>
      <c r="I343" t="s">
        <v>529</v>
      </c>
      <c r="J343" t="s">
        <v>6</v>
      </c>
      <c r="K343" t="s">
        <v>530</v>
      </c>
      <c r="L343">
        <v>1191</v>
      </c>
      <c r="N343">
        <v>1013</v>
      </c>
      <c r="O343" t="s">
        <v>528</v>
      </c>
      <c r="P343" t="s">
        <v>528</v>
      </c>
      <c r="Q343">
        <v>1</v>
      </c>
      <c r="X343">
        <v>0.08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6</v>
      </c>
      <c r="AG343">
        <v>0.08</v>
      </c>
      <c r="AH343">
        <v>2</v>
      </c>
      <c r="AI343">
        <v>92855231</v>
      </c>
      <c r="AJ343">
        <v>321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ROW(Source!A167)</f>
        <v>167</v>
      </c>
      <c r="B344">
        <v>92855242</v>
      </c>
      <c r="C344">
        <v>92855229</v>
      </c>
      <c r="D344">
        <v>48205574</v>
      </c>
      <c r="E344">
        <v>1</v>
      </c>
      <c r="F344">
        <v>1</v>
      </c>
      <c r="G344">
        <v>1</v>
      </c>
      <c r="H344">
        <v>2</v>
      </c>
      <c r="I344" t="s">
        <v>565</v>
      </c>
      <c r="J344" t="s">
        <v>566</v>
      </c>
      <c r="K344" t="s">
        <v>567</v>
      </c>
      <c r="L344">
        <v>1367</v>
      </c>
      <c r="N344">
        <v>1011</v>
      </c>
      <c r="O344" t="s">
        <v>534</v>
      </c>
      <c r="P344" t="s">
        <v>534</v>
      </c>
      <c r="Q344">
        <v>1</v>
      </c>
      <c r="X344">
        <v>0.02</v>
      </c>
      <c r="Y344">
        <v>0</v>
      </c>
      <c r="Z344">
        <v>115.4</v>
      </c>
      <c r="AA344">
        <v>13.5</v>
      </c>
      <c r="AB344">
        <v>0</v>
      </c>
      <c r="AC344">
        <v>0</v>
      </c>
      <c r="AD344">
        <v>1</v>
      </c>
      <c r="AE344">
        <v>0</v>
      </c>
      <c r="AF344" t="s">
        <v>6</v>
      </c>
      <c r="AG344">
        <v>0.02</v>
      </c>
      <c r="AH344">
        <v>2</v>
      </c>
      <c r="AI344">
        <v>92855232</v>
      </c>
      <c r="AJ344">
        <v>322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ROW(Source!A167)</f>
        <v>167</v>
      </c>
      <c r="B345">
        <v>92855243</v>
      </c>
      <c r="C345">
        <v>92855229</v>
      </c>
      <c r="D345">
        <v>48206504</v>
      </c>
      <c r="E345">
        <v>1</v>
      </c>
      <c r="F345">
        <v>1</v>
      </c>
      <c r="G345">
        <v>1</v>
      </c>
      <c r="H345">
        <v>2</v>
      </c>
      <c r="I345" t="s">
        <v>531</v>
      </c>
      <c r="J345" t="s">
        <v>532</v>
      </c>
      <c r="K345" t="s">
        <v>533</v>
      </c>
      <c r="L345">
        <v>1367</v>
      </c>
      <c r="N345">
        <v>1011</v>
      </c>
      <c r="O345" t="s">
        <v>534</v>
      </c>
      <c r="P345" t="s">
        <v>534</v>
      </c>
      <c r="Q345">
        <v>1</v>
      </c>
      <c r="X345">
        <v>0.06</v>
      </c>
      <c r="Y345">
        <v>0</v>
      </c>
      <c r="Z345">
        <v>65.709999999999994</v>
      </c>
      <c r="AA345">
        <v>11.6</v>
      </c>
      <c r="AB345">
        <v>0</v>
      </c>
      <c r="AC345">
        <v>0</v>
      </c>
      <c r="AD345">
        <v>1</v>
      </c>
      <c r="AE345">
        <v>0</v>
      </c>
      <c r="AF345" t="s">
        <v>6</v>
      </c>
      <c r="AG345">
        <v>0.06</v>
      </c>
      <c r="AH345">
        <v>2</v>
      </c>
      <c r="AI345">
        <v>92855233</v>
      </c>
      <c r="AJ345">
        <v>323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ROW(Source!A167)</f>
        <v>167</v>
      </c>
      <c r="B346">
        <v>92855244</v>
      </c>
      <c r="C346">
        <v>92855229</v>
      </c>
      <c r="D346">
        <v>48054357</v>
      </c>
      <c r="E346">
        <v>1</v>
      </c>
      <c r="F346">
        <v>1</v>
      </c>
      <c r="G346">
        <v>1</v>
      </c>
      <c r="H346">
        <v>3</v>
      </c>
      <c r="I346" t="s">
        <v>649</v>
      </c>
      <c r="J346" t="s">
        <v>650</v>
      </c>
      <c r="K346" t="s">
        <v>651</v>
      </c>
      <c r="L346">
        <v>1407</v>
      </c>
      <c r="N346">
        <v>1013</v>
      </c>
      <c r="O346" t="s">
        <v>541</v>
      </c>
      <c r="P346" t="s">
        <v>541</v>
      </c>
      <c r="Q346">
        <v>1</v>
      </c>
      <c r="X346">
        <v>1E-3</v>
      </c>
      <c r="Y346">
        <v>5650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6</v>
      </c>
      <c r="AG346">
        <v>1E-3</v>
      </c>
      <c r="AH346">
        <v>2</v>
      </c>
      <c r="AI346">
        <v>92855234</v>
      </c>
      <c r="AJ346">
        <v>324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ROW(Source!A167)</f>
        <v>167</v>
      </c>
      <c r="B347">
        <v>92855245</v>
      </c>
      <c r="C347">
        <v>92855229</v>
      </c>
      <c r="D347">
        <v>48057016</v>
      </c>
      <c r="E347">
        <v>1</v>
      </c>
      <c r="F347">
        <v>1</v>
      </c>
      <c r="G347">
        <v>1</v>
      </c>
      <c r="H347">
        <v>3</v>
      </c>
      <c r="I347" t="s">
        <v>555</v>
      </c>
      <c r="J347" t="s">
        <v>556</v>
      </c>
      <c r="K347" t="s">
        <v>557</v>
      </c>
      <c r="L347">
        <v>1346</v>
      </c>
      <c r="N347">
        <v>1009</v>
      </c>
      <c r="O347" t="s">
        <v>558</v>
      </c>
      <c r="P347" t="s">
        <v>558</v>
      </c>
      <c r="Q347">
        <v>1</v>
      </c>
      <c r="X347">
        <v>0.04</v>
      </c>
      <c r="Y347">
        <v>37.29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6</v>
      </c>
      <c r="AG347">
        <v>0.04</v>
      </c>
      <c r="AH347">
        <v>2</v>
      </c>
      <c r="AI347">
        <v>92855235</v>
      </c>
      <c r="AJ347">
        <v>325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ROW(Source!A167)</f>
        <v>167</v>
      </c>
      <c r="B348">
        <v>92855246</v>
      </c>
      <c r="C348">
        <v>92855229</v>
      </c>
      <c r="D348">
        <v>48087656</v>
      </c>
      <c r="E348">
        <v>1</v>
      </c>
      <c r="F348">
        <v>1</v>
      </c>
      <c r="G348">
        <v>1</v>
      </c>
      <c r="H348">
        <v>3</v>
      </c>
      <c r="I348" t="s">
        <v>559</v>
      </c>
      <c r="J348" t="s">
        <v>560</v>
      </c>
      <c r="K348" t="s">
        <v>561</v>
      </c>
      <c r="L348">
        <v>1346</v>
      </c>
      <c r="N348">
        <v>1009</v>
      </c>
      <c r="O348" t="s">
        <v>558</v>
      </c>
      <c r="P348" t="s">
        <v>558</v>
      </c>
      <c r="Q348">
        <v>1</v>
      </c>
      <c r="X348">
        <v>7.0000000000000007E-2</v>
      </c>
      <c r="Y348">
        <v>15.12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6</v>
      </c>
      <c r="AG348">
        <v>7.0000000000000007E-2</v>
      </c>
      <c r="AH348">
        <v>2</v>
      </c>
      <c r="AI348">
        <v>92855236</v>
      </c>
      <c r="AJ348">
        <v>326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ROW(Source!A167)</f>
        <v>167</v>
      </c>
      <c r="B349">
        <v>92855247</v>
      </c>
      <c r="C349">
        <v>92855229</v>
      </c>
      <c r="D349">
        <v>48088344</v>
      </c>
      <c r="E349">
        <v>1</v>
      </c>
      <c r="F349">
        <v>1</v>
      </c>
      <c r="G349">
        <v>1</v>
      </c>
      <c r="H349">
        <v>3</v>
      </c>
      <c r="I349" t="s">
        <v>562</v>
      </c>
      <c r="J349" t="s">
        <v>563</v>
      </c>
      <c r="K349" t="s">
        <v>564</v>
      </c>
      <c r="L349">
        <v>1348</v>
      </c>
      <c r="N349">
        <v>1009</v>
      </c>
      <c r="O349" t="s">
        <v>162</v>
      </c>
      <c r="P349" t="s">
        <v>162</v>
      </c>
      <c r="Q349">
        <v>1000</v>
      </c>
      <c r="X349">
        <v>4.0000000000000003E-5</v>
      </c>
      <c r="Y349">
        <v>16950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4.0000000000000003E-5</v>
      </c>
      <c r="AH349">
        <v>2</v>
      </c>
      <c r="AI349">
        <v>92855237</v>
      </c>
      <c r="AJ349">
        <v>327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ROW(Source!A167)</f>
        <v>167</v>
      </c>
      <c r="B350">
        <v>92855248</v>
      </c>
      <c r="C350">
        <v>92855229</v>
      </c>
      <c r="D350">
        <v>48047771</v>
      </c>
      <c r="E350">
        <v>68</v>
      </c>
      <c r="F350">
        <v>1</v>
      </c>
      <c r="G350">
        <v>1</v>
      </c>
      <c r="H350">
        <v>3</v>
      </c>
      <c r="I350" t="s">
        <v>758</v>
      </c>
      <c r="J350" t="s">
        <v>6</v>
      </c>
      <c r="K350" t="s">
        <v>759</v>
      </c>
      <c r="L350">
        <v>1371</v>
      </c>
      <c r="N350">
        <v>1013</v>
      </c>
      <c r="O350" t="s">
        <v>23</v>
      </c>
      <c r="P350" t="s">
        <v>23</v>
      </c>
      <c r="Q350">
        <v>1</v>
      </c>
      <c r="X350">
        <v>1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6</v>
      </c>
      <c r="AG350">
        <v>1</v>
      </c>
      <c r="AH350">
        <v>3</v>
      </c>
      <c r="AI350">
        <v>-1</v>
      </c>
      <c r="AJ350" t="s">
        <v>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ROW(Source!A167)</f>
        <v>167</v>
      </c>
      <c r="B351">
        <v>92855249</v>
      </c>
      <c r="C351">
        <v>92855229</v>
      </c>
      <c r="D351">
        <v>48048358</v>
      </c>
      <c r="E351">
        <v>68</v>
      </c>
      <c r="F351">
        <v>1</v>
      </c>
      <c r="G351">
        <v>1</v>
      </c>
      <c r="H351">
        <v>3</v>
      </c>
      <c r="I351" t="s">
        <v>726</v>
      </c>
      <c r="J351" t="s">
        <v>6</v>
      </c>
      <c r="K351" t="s">
        <v>727</v>
      </c>
      <c r="L351">
        <v>1371</v>
      </c>
      <c r="N351">
        <v>1013</v>
      </c>
      <c r="O351" t="s">
        <v>23</v>
      </c>
      <c r="P351" t="s">
        <v>23</v>
      </c>
      <c r="Q351">
        <v>1</v>
      </c>
      <c r="X351">
        <v>1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6</v>
      </c>
      <c r="AG351">
        <v>1</v>
      </c>
      <c r="AH351">
        <v>3</v>
      </c>
      <c r="AI351">
        <v>-1</v>
      </c>
      <c r="AJ351" t="s">
        <v>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ROW(Source!A170)</f>
        <v>170</v>
      </c>
      <c r="B352">
        <v>92855268</v>
      </c>
      <c r="C352">
        <v>92855252</v>
      </c>
      <c r="D352">
        <v>49510757</v>
      </c>
      <c r="E352">
        <v>70</v>
      </c>
      <c r="F352">
        <v>1</v>
      </c>
      <c r="G352">
        <v>1</v>
      </c>
      <c r="H352">
        <v>1</v>
      </c>
      <c r="I352" t="s">
        <v>568</v>
      </c>
      <c r="J352" t="s">
        <v>6</v>
      </c>
      <c r="K352" t="s">
        <v>569</v>
      </c>
      <c r="L352">
        <v>1191</v>
      </c>
      <c r="N352">
        <v>1013</v>
      </c>
      <c r="O352" t="s">
        <v>528</v>
      </c>
      <c r="P352" t="s">
        <v>528</v>
      </c>
      <c r="Q352">
        <v>1</v>
      </c>
      <c r="X352">
        <v>33.700000000000003</v>
      </c>
      <c r="Y352">
        <v>0</v>
      </c>
      <c r="Z352">
        <v>0</v>
      </c>
      <c r="AA352">
        <v>0</v>
      </c>
      <c r="AB352">
        <v>9.6199999999999992</v>
      </c>
      <c r="AC352">
        <v>0</v>
      </c>
      <c r="AD352">
        <v>1</v>
      </c>
      <c r="AE352">
        <v>1</v>
      </c>
      <c r="AF352" t="s">
        <v>6</v>
      </c>
      <c r="AG352">
        <v>33.700000000000003</v>
      </c>
      <c r="AH352">
        <v>2</v>
      </c>
      <c r="AI352">
        <v>92855253</v>
      </c>
      <c r="AJ352">
        <v>330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ROW(Source!A170)</f>
        <v>170</v>
      </c>
      <c r="B353">
        <v>92855269</v>
      </c>
      <c r="C353">
        <v>92855252</v>
      </c>
      <c r="D353">
        <v>49510905</v>
      </c>
      <c r="E353">
        <v>70</v>
      </c>
      <c r="F353">
        <v>1</v>
      </c>
      <c r="G353">
        <v>1</v>
      </c>
      <c r="H353">
        <v>1</v>
      </c>
      <c r="I353" t="s">
        <v>529</v>
      </c>
      <c r="J353" t="s">
        <v>6</v>
      </c>
      <c r="K353" t="s">
        <v>530</v>
      </c>
      <c r="L353">
        <v>1191</v>
      </c>
      <c r="N353">
        <v>1013</v>
      </c>
      <c r="O353" t="s">
        <v>528</v>
      </c>
      <c r="P353" t="s">
        <v>528</v>
      </c>
      <c r="Q353">
        <v>1</v>
      </c>
      <c r="X353">
        <v>0.54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2</v>
      </c>
      <c r="AF353" t="s">
        <v>6</v>
      </c>
      <c r="AG353">
        <v>0.54</v>
      </c>
      <c r="AH353">
        <v>2</v>
      </c>
      <c r="AI353">
        <v>92855254</v>
      </c>
      <c r="AJ353">
        <v>331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ROW(Source!A170)</f>
        <v>170</v>
      </c>
      <c r="B354">
        <v>92855270</v>
      </c>
      <c r="C354">
        <v>92855252</v>
      </c>
      <c r="D354">
        <v>49672515</v>
      </c>
      <c r="E354">
        <v>1</v>
      </c>
      <c r="F354">
        <v>1</v>
      </c>
      <c r="G354">
        <v>1</v>
      </c>
      <c r="H354">
        <v>2</v>
      </c>
      <c r="I354" t="s">
        <v>570</v>
      </c>
      <c r="J354" t="s">
        <v>571</v>
      </c>
      <c r="K354" t="s">
        <v>572</v>
      </c>
      <c r="L354">
        <v>1367</v>
      </c>
      <c r="N354">
        <v>1011</v>
      </c>
      <c r="O354" t="s">
        <v>534</v>
      </c>
      <c r="P354" t="s">
        <v>534</v>
      </c>
      <c r="Q354">
        <v>1</v>
      </c>
      <c r="X354">
        <v>0.08</v>
      </c>
      <c r="Y354">
        <v>0</v>
      </c>
      <c r="Z354">
        <v>86.4</v>
      </c>
      <c r="AA354">
        <v>13.5</v>
      </c>
      <c r="AB354">
        <v>0</v>
      </c>
      <c r="AC354">
        <v>0</v>
      </c>
      <c r="AD354">
        <v>1</v>
      </c>
      <c r="AE354">
        <v>0</v>
      </c>
      <c r="AF354" t="s">
        <v>6</v>
      </c>
      <c r="AG354">
        <v>0.08</v>
      </c>
      <c r="AH354">
        <v>2</v>
      </c>
      <c r="AI354">
        <v>92855255</v>
      </c>
      <c r="AJ354">
        <v>332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ROW(Source!A170)</f>
        <v>170</v>
      </c>
      <c r="B355">
        <v>92855271</v>
      </c>
      <c r="C355">
        <v>92855252</v>
      </c>
      <c r="D355">
        <v>49672573</v>
      </c>
      <c r="E355">
        <v>1</v>
      </c>
      <c r="F355">
        <v>1</v>
      </c>
      <c r="G355">
        <v>1</v>
      </c>
      <c r="H355">
        <v>2</v>
      </c>
      <c r="I355" t="s">
        <v>565</v>
      </c>
      <c r="J355" t="s">
        <v>566</v>
      </c>
      <c r="K355" t="s">
        <v>567</v>
      </c>
      <c r="L355">
        <v>1367</v>
      </c>
      <c r="N355">
        <v>1011</v>
      </c>
      <c r="O355" t="s">
        <v>534</v>
      </c>
      <c r="P355" t="s">
        <v>534</v>
      </c>
      <c r="Q355">
        <v>1</v>
      </c>
      <c r="X355">
        <v>0.06</v>
      </c>
      <c r="Y355">
        <v>0</v>
      </c>
      <c r="Z355">
        <v>115.4</v>
      </c>
      <c r="AA355">
        <v>13.5</v>
      </c>
      <c r="AB355">
        <v>0</v>
      </c>
      <c r="AC355">
        <v>0</v>
      </c>
      <c r="AD355">
        <v>1</v>
      </c>
      <c r="AE355">
        <v>0</v>
      </c>
      <c r="AF355" t="s">
        <v>6</v>
      </c>
      <c r="AG355">
        <v>0.06</v>
      </c>
      <c r="AH355">
        <v>2</v>
      </c>
      <c r="AI355">
        <v>92855256</v>
      </c>
      <c r="AJ355">
        <v>333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ROW(Source!A170)</f>
        <v>170</v>
      </c>
      <c r="B356">
        <v>92855272</v>
      </c>
      <c r="C356">
        <v>92855252</v>
      </c>
      <c r="D356">
        <v>49673503</v>
      </c>
      <c r="E356">
        <v>1</v>
      </c>
      <c r="F356">
        <v>1</v>
      </c>
      <c r="G356">
        <v>1</v>
      </c>
      <c r="H356">
        <v>2</v>
      </c>
      <c r="I356" t="s">
        <v>531</v>
      </c>
      <c r="J356" t="s">
        <v>532</v>
      </c>
      <c r="K356" t="s">
        <v>533</v>
      </c>
      <c r="L356">
        <v>1367</v>
      </c>
      <c r="N356">
        <v>1011</v>
      </c>
      <c r="O356" t="s">
        <v>534</v>
      </c>
      <c r="P356" t="s">
        <v>534</v>
      </c>
      <c r="Q356">
        <v>1</v>
      </c>
      <c r="X356">
        <v>0.4</v>
      </c>
      <c r="Y356">
        <v>0</v>
      </c>
      <c r="Z356">
        <v>65.709999999999994</v>
      </c>
      <c r="AA356">
        <v>11.6</v>
      </c>
      <c r="AB356">
        <v>0</v>
      </c>
      <c r="AC356">
        <v>0</v>
      </c>
      <c r="AD356">
        <v>1</v>
      </c>
      <c r="AE356">
        <v>0</v>
      </c>
      <c r="AF356" t="s">
        <v>6</v>
      </c>
      <c r="AG356">
        <v>0.4</v>
      </c>
      <c r="AH356">
        <v>2</v>
      </c>
      <c r="AI356">
        <v>92855257</v>
      </c>
      <c r="AJ356">
        <v>334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ROW(Source!A170)</f>
        <v>170</v>
      </c>
      <c r="B357">
        <v>92855273</v>
      </c>
      <c r="C357">
        <v>92855252</v>
      </c>
      <c r="D357">
        <v>49673658</v>
      </c>
      <c r="E357">
        <v>1</v>
      </c>
      <c r="F357">
        <v>1</v>
      </c>
      <c r="G357">
        <v>1</v>
      </c>
      <c r="H357">
        <v>2</v>
      </c>
      <c r="I357" t="s">
        <v>573</v>
      </c>
      <c r="J357" t="s">
        <v>574</v>
      </c>
      <c r="K357" t="s">
        <v>575</v>
      </c>
      <c r="L357">
        <v>1367</v>
      </c>
      <c r="N357">
        <v>1011</v>
      </c>
      <c r="O357" t="s">
        <v>534</v>
      </c>
      <c r="P357" t="s">
        <v>534</v>
      </c>
      <c r="Q357">
        <v>1</v>
      </c>
      <c r="X357">
        <v>1.19</v>
      </c>
      <c r="Y357">
        <v>0</v>
      </c>
      <c r="Z357">
        <v>1.2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6</v>
      </c>
      <c r="AG357">
        <v>1.19</v>
      </c>
      <c r="AH357">
        <v>2</v>
      </c>
      <c r="AI357">
        <v>92855258</v>
      </c>
      <c r="AJ357">
        <v>335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ROW(Source!A170)</f>
        <v>170</v>
      </c>
      <c r="B358">
        <v>92855274</v>
      </c>
      <c r="C358">
        <v>92855252</v>
      </c>
      <c r="D358">
        <v>49521586</v>
      </c>
      <c r="E358">
        <v>1</v>
      </c>
      <c r="F358">
        <v>1</v>
      </c>
      <c r="G358">
        <v>1</v>
      </c>
      <c r="H358">
        <v>3</v>
      </c>
      <c r="I358" t="s">
        <v>576</v>
      </c>
      <c r="J358" t="s">
        <v>577</v>
      </c>
      <c r="K358" t="s">
        <v>578</v>
      </c>
      <c r="L358">
        <v>1348</v>
      </c>
      <c r="N358">
        <v>1009</v>
      </c>
      <c r="O358" t="s">
        <v>162</v>
      </c>
      <c r="P358" t="s">
        <v>162</v>
      </c>
      <c r="Q358">
        <v>1000</v>
      </c>
      <c r="X358">
        <v>1.9000000000000001E-4</v>
      </c>
      <c r="Y358">
        <v>30540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1.9000000000000001E-4</v>
      </c>
      <c r="AH358">
        <v>2</v>
      </c>
      <c r="AI358">
        <v>92855259</v>
      </c>
      <c r="AJ358">
        <v>336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ROW(Source!A170)</f>
        <v>170</v>
      </c>
      <c r="B359">
        <v>92855275</v>
      </c>
      <c r="C359">
        <v>92855252</v>
      </c>
      <c r="D359">
        <v>49521602</v>
      </c>
      <c r="E359">
        <v>1</v>
      </c>
      <c r="F359">
        <v>1</v>
      </c>
      <c r="G359">
        <v>1</v>
      </c>
      <c r="H359">
        <v>3</v>
      </c>
      <c r="I359" t="s">
        <v>579</v>
      </c>
      <c r="J359" t="s">
        <v>580</v>
      </c>
      <c r="K359" t="s">
        <v>581</v>
      </c>
      <c r="L359">
        <v>1339</v>
      </c>
      <c r="N359">
        <v>1007</v>
      </c>
      <c r="O359" t="s">
        <v>392</v>
      </c>
      <c r="P359" t="s">
        <v>392</v>
      </c>
      <c r="Q359">
        <v>1</v>
      </c>
      <c r="X359">
        <v>0.34200000000000003</v>
      </c>
      <c r="Y359">
        <v>6.22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6</v>
      </c>
      <c r="AG359">
        <v>0.34200000000000003</v>
      </c>
      <c r="AH359">
        <v>2</v>
      </c>
      <c r="AI359">
        <v>92855260</v>
      </c>
      <c r="AJ359">
        <v>337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ROW(Source!A170)</f>
        <v>170</v>
      </c>
      <c r="B360">
        <v>92855276</v>
      </c>
      <c r="C360">
        <v>92855252</v>
      </c>
      <c r="D360">
        <v>49523203</v>
      </c>
      <c r="E360">
        <v>1</v>
      </c>
      <c r="F360">
        <v>1</v>
      </c>
      <c r="G360">
        <v>1</v>
      </c>
      <c r="H360">
        <v>3</v>
      </c>
      <c r="I360" t="s">
        <v>582</v>
      </c>
      <c r="J360" t="s">
        <v>583</v>
      </c>
      <c r="K360" t="s">
        <v>584</v>
      </c>
      <c r="L360">
        <v>1339</v>
      </c>
      <c r="N360">
        <v>1007</v>
      </c>
      <c r="O360" t="s">
        <v>392</v>
      </c>
      <c r="P360" t="s">
        <v>392</v>
      </c>
      <c r="Q360">
        <v>1</v>
      </c>
      <c r="X360">
        <v>0.44</v>
      </c>
      <c r="Y360">
        <v>2.44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0.44</v>
      </c>
      <c r="AH360">
        <v>2</v>
      </c>
      <c r="AI360">
        <v>92855261</v>
      </c>
      <c r="AJ360">
        <v>338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ROW(Source!A170)</f>
        <v>170</v>
      </c>
      <c r="B361">
        <v>92855277</v>
      </c>
      <c r="C361">
        <v>92855252</v>
      </c>
      <c r="D361">
        <v>49523851</v>
      </c>
      <c r="E361">
        <v>1</v>
      </c>
      <c r="F361">
        <v>1</v>
      </c>
      <c r="G361">
        <v>1</v>
      </c>
      <c r="H361">
        <v>3</v>
      </c>
      <c r="I361" t="s">
        <v>555</v>
      </c>
      <c r="J361" t="s">
        <v>556</v>
      </c>
      <c r="K361" t="s">
        <v>557</v>
      </c>
      <c r="L361">
        <v>1346</v>
      </c>
      <c r="N361">
        <v>1009</v>
      </c>
      <c r="O361" t="s">
        <v>558</v>
      </c>
      <c r="P361" t="s">
        <v>558</v>
      </c>
      <c r="Q361">
        <v>1</v>
      </c>
      <c r="X361">
        <v>0.05</v>
      </c>
      <c r="Y361">
        <v>37.29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6</v>
      </c>
      <c r="AG361">
        <v>0.05</v>
      </c>
      <c r="AH361">
        <v>2</v>
      </c>
      <c r="AI361">
        <v>92855262</v>
      </c>
      <c r="AJ361">
        <v>339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ROW(Source!A170)</f>
        <v>170</v>
      </c>
      <c r="B362">
        <v>92855278</v>
      </c>
      <c r="C362">
        <v>92855252</v>
      </c>
      <c r="D362">
        <v>49524232</v>
      </c>
      <c r="E362">
        <v>1</v>
      </c>
      <c r="F362">
        <v>1</v>
      </c>
      <c r="G362">
        <v>1</v>
      </c>
      <c r="H362">
        <v>3</v>
      </c>
      <c r="I362" t="s">
        <v>585</v>
      </c>
      <c r="J362" t="s">
        <v>586</v>
      </c>
      <c r="K362" t="s">
        <v>587</v>
      </c>
      <c r="L362">
        <v>1348</v>
      </c>
      <c r="N362">
        <v>1009</v>
      </c>
      <c r="O362" t="s">
        <v>162</v>
      </c>
      <c r="P362" t="s">
        <v>162</v>
      </c>
      <c r="Q362">
        <v>1000</v>
      </c>
      <c r="X362">
        <v>4.0000000000000002E-4</v>
      </c>
      <c r="Y362">
        <v>13560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6</v>
      </c>
      <c r="AG362">
        <v>4.0000000000000002E-4</v>
      </c>
      <c r="AH362">
        <v>2</v>
      </c>
      <c r="AI362">
        <v>92855263</v>
      </c>
      <c r="AJ362">
        <v>340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ROW(Source!A170)</f>
        <v>170</v>
      </c>
      <c r="B363">
        <v>92855279</v>
      </c>
      <c r="C363">
        <v>92855252</v>
      </c>
      <c r="D363">
        <v>49527729</v>
      </c>
      <c r="E363">
        <v>1</v>
      </c>
      <c r="F363">
        <v>1</v>
      </c>
      <c r="G363">
        <v>1</v>
      </c>
      <c r="H363">
        <v>3</v>
      </c>
      <c r="I363" t="s">
        <v>588</v>
      </c>
      <c r="J363" t="s">
        <v>589</v>
      </c>
      <c r="K363" t="s">
        <v>590</v>
      </c>
      <c r="L363">
        <v>1346</v>
      </c>
      <c r="N363">
        <v>1009</v>
      </c>
      <c r="O363" t="s">
        <v>558</v>
      </c>
      <c r="P363" t="s">
        <v>558</v>
      </c>
      <c r="Q363">
        <v>1</v>
      </c>
      <c r="X363">
        <v>1.6000000000000001E-3</v>
      </c>
      <c r="Y363">
        <v>2.15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6</v>
      </c>
      <c r="AG363">
        <v>1.6000000000000001E-3</v>
      </c>
      <c r="AH363">
        <v>2</v>
      </c>
      <c r="AI363">
        <v>92855264</v>
      </c>
      <c r="AJ363">
        <v>341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ROW(Source!A170)</f>
        <v>170</v>
      </c>
      <c r="B364">
        <v>92855280</v>
      </c>
      <c r="C364">
        <v>92855252</v>
      </c>
      <c r="D364">
        <v>49554500</v>
      </c>
      <c r="E364">
        <v>1</v>
      </c>
      <c r="F364">
        <v>1</v>
      </c>
      <c r="G364">
        <v>1</v>
      </c>
      <c r="H364">
        <v>3</v>
      </c>
      <c r="I364" t="s">
        <v>559</v>
      </c>
      <c r="J364" t="s">
        <v>560</v>
      </c>
      <c r="K364" t="s">
        <v>561</v>
      </c>
      <c r="L364">
        <v>1346</v>
      </c>
      <c r="N364">
        <v>1009</v>
      </c>
      <c r="O364" t="s">
        <v>558</v>
      </c>
      <c r="P364" t="s">
        <v>558</v>
      </c>
      <c r="Q364">
        <v>1</v>
      </c>
      <c r="X364">
        <v>0.44</v>
      </c>
      <c r="Y364">
        <v>15.12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0.44</v>
      </c>
      <c r="AH364">
        <v>2</v>
      </c>
      <c r="AI364">
        <v>92855265</v>
      </c>
      <c r="AJ364">
        <v>342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ROW(Source!A170)</f>
        <v>170</v>
      </c>
      <c r="B365">
        <v>92855281</v>
      </c>
      <c r="C365">
        <v>92855252</v>
      </c>
      <c r="D365">
        <v>49555188</v>
      </c>
      <c r="E365">
        <v>1</v>
      </c>
      <c r="F365">
        <v>1</v>
      </c>
      <c r="G365">
        <v>1</v>
      </c>
      <c r="H365">
        <v>3</v>
      </c>
      <c r="I365" t="s">
        <v>562</v>
      </c>
      <c r="J365" t="s">
        <v>563</v>
      </c>
      <c r="K365" t="s">
        <v>564</v>
      </c>
      <c r="L365">
        <v>1348</v>
      </c>
      <c r="N365">
        <v>1009</v>
      </c>
      <c r="O365" t="s">
        <v>162</v>
      </c>
      <c r="P365" t="s">
        <v>162</v>
      </c>
      <c r="Q365">
        <v>1000</v>
      </c>
      <c r="X365">
        <v>5.2999999999999998E-4</v>
      </c>
      <c r="Y365">
        <v>16950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6</v>
      </c>
      <c r="AG365">
        <v>5.2999999999999998E-4</v>
      </c>
      <c r="AH365">
        <v>2</v>
      </c>
      <c r="AI365">
        <v>92855266</v>
      </c>
      <c r="AJ365">
        <v>343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ROW(Source!A170)</f>
        <v>170</v>
      </c>
      <c r="B366">
        <v>92855282</v>
      </c>
      <c r="C366">
        <v>92855252</v>
      </c>
      <c r="D366">
        <v>49514299</v>
      </c>
      <c r="E366">
        <v>70</v>
      </c>
      <c r="F366">
        <v>1</v>
      </c>
      <c r="G366">
        <v>1</v>
      </c>
      <c r="H366">
        <v>3</v>
      </c>
      <c r="I366" t="s">
        <v>732</v>
      </c>
      <c r="J366" t="s">
        <v>6</v>
      </c>
      <c r="K366" t="s">
        <v>733</v>
      </c>
      <c r="L366">
        <v>1371</v>
      </c>
      <c r="N366">
        <v>1013</v>
      </c>
      <c r="O366" t="s">
        <v>23</v>
      </c>
      <c r="P366" t="s">
        <v>23</v>
      </c>
      <c r="Q366">
        <v>1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1</v>
      </c>
      <c r="AD366">
        <v>0</v>
      </c>
      <c r="AE366">
        <v>0</v>
      </c>
      <c r="AF366" t="s">
        <v>6</v>
      </c>
      <c r="AG366">
        <v>0</v>
      </c>
      <c r="AH366">
        <v>3</v>
      </c>
      <c r="AI366">
        <v>-1</v>
      </c>
      <c r="AJ366" t="s">
        <v>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ROW(Source!A170)</f>
        <v>170</v>
      </c>
      <c r="B367">
        <v>92855283</v>
      </c>
      <c r="C367">
        <v>92855252</v>
      </c>
      <c r="D367">
        <v>49514448</v>
      </c>
      <c r="E367">
        <v>70</v>
      </c>
      <c r="F367">
        <v>1</v>
      </c>
      <c r="G367">
        <v>1</v>
      </c>
      <c r="H367">
        <v>3</v>
      </c>
      <c r="I367" t="s">
        <v>734</v>
      </c>
      <c r="J367" t="s">
        <v>6</v>
      </c>
      <c r="K367" t="s">
        <v>735</v>
      </c>
      <c r="L367">
        <v>1301</v>
      </c>
      <c r="N367">
        <v>1003</v>
      </c>
      <c r="O367" t="s">
        <v>88</v>
      </c>
      <c r="P367" t="s">
        <v>88</v>
      </c>
      <c r="Q367">
        <v>1</v>
      </c>
      <c r="X367">
        <v>100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6</v>
      </c>
      <c r="AG367">
        <v>100</v>
      </c>
      <c r="AH367">
        <v>3</v>
      </c>
      <c r="AI367">
        <v>-1</v>
      </c>
      <c r="AJ367" t="s">
        <v>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ROW(Source!A170)</f>
        <v>170</v>
      </c>
      <c r="B368">
        <v>92855284</v>
      </c>
      <c r="C368">
        <v>92855252</v>
      </c>
      <c r="D368">
        <v>49514987</v>
      </c>
      <c r="E368">
        <v>70</v>
      </c>
      <c r="F368">
        <v>1</v>
      </c>
      <c r="G368">
        <v>1</v>
      </c>
      <c r="H368">
        <v>3</v>
      </c>
      <c r="I368" t="s">
        <v>736</v>
      </c>
      <c r="J368" t="s">
        <v>6</v>
      </c>
      <c r="K368" t="s">
        <v>737</v>
      </c>
      <c r="L368">
        <v>1346</v>
      </c>
      <c r="N368">
        <v>1009</v>
      </c>
      <c r="O368" t="s">
        <v>558</v>
      </c>
      <c r="P368" t="s">
        <v>558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6</v>
      </c>
      <c r="AG368">
        <v>0</v>
      </c>
      <c r="AH368">
        <v>3</v>
      </c>
      <c r="AI368">
        <v>-1</v>
      </c>
      <c r="AJ368" t="s">
        <v>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ROW(Source!A172)</f>
        <v>172</v>
      </c>
      <c r="B369">
        <v>92855303</v>
      </c>
      <c r="C369">
        <v>92855286</v>
      </c>
      <c r="D369">
        <v>49510757</v>
      </c>
      <c r="E369">
        <v>70</v>
      </c>
      <c r="F369">
        <v>1</v>
      </c>
      <c r="G369">
        <v>1</v>
      </c>
      <c r="H369">
        <v>1</v>
      </c>
      <c r="I369" t="s">
        <v>568</v>
      </c>
      <c r="J369" t="s">
        <v>6</v>
      </c>
      <c r="K369" t="s">
        <v>569</v>
      </c>
      <c r="L369">
        <v>1191</v>
      </c>
      <c r="N369">
        <v>1013</v>
      </c>
      <c r="O369" t="s">
        <v>528</v>
      </c>
      <c r="P369" t="s">
        <v>528</v>
      </c>
      <c r="Q369">
        <v>1</v>
      </c>
      <c r="X369">
        <v>33.700000000000003</v>
      </c>
      <c r="Y369">
        <v>0</v>
      </c>
      <c r="Z369">
        <v>0</v>
      </c>
      <c r="AA369">
        <v>0</v>
      </c>
      <c r="AB369">
        <v>9.6199999999999992</v>
      </c>
      <c r="AC369">
        <v>0</v>
      </c>
      <c r="AD369">
        <v>1</v>
      </c>
      <c r="AE369">
        <v>1</v>
      </c>
      <c r="AF369" t="s">
        <v>6</v>
      </c>
      <c r="AG369">
        <v>33.700000000000003</v>
      </c>
      <c r="AH369">
        <v>2</v>
      </c>
      <c r="AI369">
        <v>92855287</v>
      </c>
      <c r="AJ369">
        <v>345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ROW(Source!A172)</f>
        <v>172</v>
      </c>
      <c r="B370">
        <v>92855304</v>
      </c>
      <c r="C370">
        <v>92855286</v>
      </c>
      <c r="D370">
        <v>49510905</v>
      </c>
      <c r="E370">
        <v>70</v>
      </c>
      <c r="F370">
        <v>1</v>
      </c>
      <c r="G370">
        <v>1</v>
      </c>
      <c r="H370">
        <v>1</v>
      </c>
      <c r="I370" t="s">
        <v>529</v>
      </c>
      <c r="J370" t="s">
        <v>6</v>
      </c>
      <c r="K370" t="s">
        <v>530</v>
      </c>
      <c r="L370">
        <v>1191</v>
      </c>
      <c r="N370">
        <v>1013</v>
      </c>
      <c r="O370" t="s">
        <v>528</v>
      </c>
      <c r="P370" t="s">
        <v>528</v>
      </c>
      <c r="Q370">
        <v>1</v>
      </c>
      <c r="X370">
        <v>0.54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6</v>
      </c>
      <c r="AG370">
        <v>0.54</v>
      </c>
      <c r="AH370">
        <v>2</v>
      </c>
      <c r="AI370">
        <v>92855288</v>
      </c>
      <c r="AJ370">
        <v>346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ROW(Source!A172)</f>
        <v>172</v>
      </c>
      <c r="B371">
        <v>92855305</v>
      </c>
      <c r="C371">
        <v>92855286</v>
      </c>
      <c r="D371">
        <v>49672515</v>
      </c>
      <c r="E371">
        <v>1</v>
      </c>
      <c r="F371">
        <v>1</v>
      </c>
      <c r="G371">
        <v>1</v>
      </c>
      <c r="H371">
        <v>2</v>
      </c>
      <c r="I371" t="s">
        <v>570</v>
      </c>
      <c r="J371" t="s">
        <v>571</v>
      </c>
      <c r="K371" t="s">
        <v>572</v>
      </c>
      <c r="L371">
        <v>1367</v>
      </c>
      <c r="N371">
        <v>1011</v>
      </c>
      <c r="O371" t="s">
        <v>534</v>
      </c>
      <c r="P371" t="s">
        <v>534</v>
      </c>
      <c r="Q371">
        <v>1</v>
      </c>
      <c r="X371">
        <v>0.08</v>
      </c>
      <c r="Y371">
        <v>0</v>
      </c>
      <c r="Z371">
        <v>86.4</v>
      </c>
      <c r="AA371">
        <v>13.5</v>
      </c>
      <c r="AB371">
        <v>0</v>
      </c>
      <c r="AC371">
        <v>0</v>
      </c>
      <c r="AD371">
        <v>1</v>
      </c>
      <c r="AE371">
        <v>0</v>
      </c>
      <c r="AF371" t="s">
        <v>6</v>
      </c>
      <c r="AG371">
        <v>0.08</v>
      </c>
      <c r="AH371">
        <v>2</v>
      </c>
      <c r="AI371">
        <v>92855289</v>
      </c>
      <c r="AJ371">
        <v>347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ROW(Source!A172)</f>
        <v>172</v>
      </c>
      <c r="B372">
        <v>92855306</v>
      </c>
      <c r="C372">
        <v>92855286</v>
      </c>
      <c r="D372">
        <v>49672573</v>
      </c>
      <c r="E372">
        <v>1</v>
      </c>
      <c r="F372">
        <v>1</v>
      </c>
      <c r="G372">
        <v>1</v>
      </c>
      <c r="H372">
        <v>2</v>
      </c>
      <c r="I372" t="s">
        <v>565</v>
      </c>
      <c r="J372" t="s">
        <v>566</v>
      </c>
      <c r="K372" t="s">
        <v>567</v>
      </c>
      <c r="L372">
        <v>1367</v>
      </c>
      <c r="N372">
        <v>1011</v>
      </c>
      <c r="O372" t="s">
        <v>534</v>
      </c>
      <c r="P372" t="s">
        <v>534</v>
      </c>
      <c r="Q372">
        <v>1</v>
      </c>
      <c r="X372">
        <v>0.06</v>
      </c>
      <c r="Y372">
        <v>0</v>
      </c>
      <c r="Z372">
        <v>115.4</v>
      </c>
      <c r="AA372">
        <v>13.5</v>
      </c>
      <c r="AB372">
        <v>0</v>
      </c>
      <c r="AC372">
        <v>0</v>
      </c>
      <c r="AD372">
        <v>1</v>
      </c>
      <c r="AE372">
        <v>0</v>
      </c>
      <c r="AF372" t="s">
        <v>6</v>
      </c>
      <c r="AG372">
        <v>0.06</v>
      </c>
      <c r="AH372">
        <v>2</v>
      </c>
      <c r="AI372">
        <v>92855290</v>
      </c>
      <c r="AJ372">
        <v>348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ROW(Source!A172)</f>
        <v>172</v>
      </c>
      <c r="B373">
        <v>92855307</v>
      </c>
      <c r="C373">
        <v>92855286</v>
      </c>
      <c r="D373">
        <v>49673503</v>
      </c>
      <c r="E373">
        <v>1</v>
      </c>
      <c r="F373">
        <v>1</v>
      </c>
      <c r="G373">
        <v>1</v>
      </c>
      <c r="H373">
        <v>2</v>
      </c>
      <c r="I373" t="s">
        <v>531</v>
      </c>
      <c r="J373" t="s">
        <v>532</v>
      </c>
      <c r="K373" t="s">
        <v>533</v>
      </c>
      <c r="L373">
        <v>1367</v>
      </c>
      <c r="N373">
        <v>1011</v>
      </c>
      <c r="O373" t="s">
        <v>534</v>
      </c>
      <c r="P373" t="s">
        <v>534</v>
      </c>
      <c r="Q373">
        <v>1</v>
      </c>
      <c r="X373">
        <v>0.4</v>
      </c>
      <c r="Y373">
        <v>0</v>
      </c>
      <c r="Z373">
        <v>65.709999999999994</v>
      </c>
      <c r="AA373">
        <v>11.6</v>
      </c>
      <c r="AB373">
        <v>0</v>
      </c>
      <c r="AC373">
        <v>0</v>
      </c>
      <c r="AD373">
        <v>1</v>
      </c>
      <c r="AE373">
        <v>0</v>
      </c>
      <c r="AF373" t="s">
        <v>6</v>
      </c>
      <c r="AG373">
        <v>0.4</v>
      </c>
      <c r="AH373">
        <v>2</v>
      </c>
      <c r="AI373">
        <v>92855291</v>
      </c>
      <c r="AJ373">
        <v>349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ROW(Source!A172)</f>
        <v>172</v>
      </c>
      <c r="B374">
        <v>92855308</v>
      </c>
      <c r="C374">
        <v>92855286</v>
      </c>
      <c r="D374">
        <v>49673658</v>
      </c>
      <c r="E374">
        <v>1</v>
      </c>
      <c r="F374">
        <v>1</v>
      </c>
      <c r="G374">
        <v>1</v>
      </c>
      <c r="H374">
        <v>2</v>
      </c>
      <c r="I374" t="s">
        <v>573</v>
      </c>
      <c r="J374" t="s">
        <v>574</v>
      </c>
      <c r="K374" t="s">
        <v>575</v>
      </c>
      <c r="L374">
        <v>1367</v>
      </c>
      <c r="N374">
        <v>1011</v>
      </c>
      <c r="O374" t="s">
        <v>534</v>
      </c>
      <c r="P374" t="s">
        <v>534</v>
      </c>
      <c r="Q374">
        <v>1</v>
      </c>
      <c r="X374">
        <v>1.19</v>
      </c>
      <c r="Y374">
        <v>0</v>
      </c>
      <c r="Z374">
        <v>1.2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6</v>
      </c>
      <c r="AG374">
        <v>1.19</v>
      </c>
      <c r="AH374">
        <v>2</v>
      </c>
      <c r="AI374">
        <v>92855292</v>
      </c>
      <c r="AJ374">
        <v>350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ROW(Source!A172)</f>
        <v>172</v>
      </c>
      <c r="B375">
        <v>92855309</v>
      </c>
      <c r="C375">
        <v>92855286</v>
      </c>
      <c r="D375">
        <v>49521586</v>
      </c>
      <c r="E375">
        <v>1</v>
      </c>
      <c r="F375">
        <v>1</v>
      </c>
      <c r="G375">
        <v>1</v>
      </c>
      <c r="H375">
        <v>3</v>
      </c>
      <c r="I375" t="s">
        <v>576</v>
      </c>
      <c r="J375" t="s">
        <v>577</v>
      </c>
      <c r="K375" t="s">
        <v>578</v>
      </c>
      <c r="L375">
        <v>1348</v>
      </c>
      <c r="N375">
        <v>1009</v>
      </c>
      <c r="O375" t="s">
        <v>162</v>
      </c>
      <c r="P375" t="s">
        <v>162</v>
      </c>
      <c r="Q375">
        <v>1000</v>
      </c>
      <c r="X375">
        <v>1.9000000000000001E-4</v>
      </c>
      <c r="Y375">
        <v>30540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6</v>
      </c>
      <c r="AG375">
        <v>1.9000000000000001E-4</v>
      </c>
      <c r="AH375">
        <v>2</v>
      </c>
      <c r="AI375">
        <v>92855293</v>
      </c>
      <c r="AJ375">
        <v>351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ROW(Source!A172)</f>
        <v>172</v>
      </c>
      <c r="B376">
        <v>92855310</v>
      </c>
      <c r="C376">
        <v>92855286</v>
      </c>
      <c r="D376">
        <v>49521602</v>
      </c>
      <c r="E376">
        <v>1</v>
      </c>
      <c r="F376">
        <v>1</v>
      </c>
      <c r="G376">
        <v>1</v>
      </c>
      <c r="H376">
        <v>3</v>
      </c>
      <c r="I376" t="s">
        <v>579</v>
      </c>
      <c r="J376" t="s">
        <v>580</v>
      </c>
      <c r="K376" t="s">
        <v>581</v>
      </c>
      <c r="L376">
        <v>1339</v>
      </c>
      <c r="N376">
        <v>1007</v>
      </c>
      <c r="O376" t="s">
        <v>392</v>
      </c>
      <c r="P376" t="s">
        <v>392</v>
      </c>
      <c r="Q376">
        <v>1</v>
      </c>
      <c r="X376">
        <v>0.34200000000000003</v>
      </c>
      <c r="Y376">
        <v>6.22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6</v>
      </c>
      <c r="AG376">
        <v>0.34200000000000003</v>
      </c>
      <c r="AH376">
        <v>2</v>
      </c>
      <c r="AI376">
        <v>92855294</v>
      </c>
      <c r="AJ376">
        <v>352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ROW(Source!A172)</f>
        <v>172</v>
      </c>
      <c r="B377">
        <v>92855311</v>
      </c>
      <c r="C377">
        <v>92855286</v>
      </c>
      <c r="D377">
        <v>49523203</v>
      </c>
      <c r="E377">
        <v>1</v>
      </c>
      <c r="F377">
        <v>1</v>
      </c>
      <c r="G377">
        <v>1</v>
      </c>
      <c r="H377">
        <v>3</v>
      </c>
      <c r="I377" t="s">
        <v>582</v>
      </c>
      <c r="J377" t="s">
        <v>583</v>
      </c>
      <c r="K377" t="s">
        <v>584</v>
      </c>
      <c r="L377">
        <v>1339</v>
      </c>
      <c r="N377">
        <v>1007</v>
      </c>
      <c r="O377" t="s">
        <v>392</v>
      </c>
      <c r="P377" t="s">
        <v>392</v>
      </c>
      <c r="Q377">
        <v>1</v>
      </c>
      <c r="X377">
        <v>0.44</v>
      </c>
      <c r="Y377">
        <v>2.44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6</v>
      </c>
      <c r="AG377">
        <v>0.44</v>
      </c>
      <c r="AH377">
        <v>2</v>
      </c>
      <c r="AI377">
        <v>92855295</v>
      </c>
      <c r="AJ377">
        <v>353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ROW(Source!A172)</f>
        <v>172</v>
      </c>
      <c r="B378">
        <v>92855312</v>
      </c>
      <c r="C378">
        <v>92855286</v>
      </c>
      <c r="D378">
        <v>49523851</v>
      </c>
      <c r="E378">
        <v>1</v>
      </c>
      <c r="F378">
        <v>1</v>
      </c>
      <c r="G378">
        <v>1</v>
      </c>
      <c r="H378">
        <v>3</v>
      </c>
      <c r="I378" t="s">
        <v>555</v>
      </c>
      <c r="J378" t="s">
        <v>556</v>
      </c>
      <c r="K378" t="s">
        <v>557</v>
      </c>
      <c r="L378">
        <v>1346</v>
      </c>
      <c r="N378">
        <v>1009</v>
      </c>
      <c r="O378" t="s">
        <v>558</v>
      </c>
      <c r="P378" t="s">
        <v>558</v>
      </c>
      <c r="Q378">
        <v>1</v>
      </c>
      <c r="X378">
        <v>0.05</v>
      </c>
      <c r="Y378">
        <v>37.29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6</v>
      </c>
      <c r="AG378">
        <v>0.05</v>
      </c>
      <c r="AH378">
        <v>2</v>
      </c>
      <c r="AI378">
        <v>92855296</v>
      </c>
      <c r="AJ378">
        <v>354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ROW(Source!A172)</f>
        <v>172</v>
      </c>
      <c r="B379">
        <v>92855313</v>
      </c>
      <c r="C379">
        <v>92855286</v>
      </c>
      <c r="D379">
        <v>49524232</v>
      </c>
      <c r="E379">
        <v>1</v>
      </c>
      <c r="F379">
        <v>1</v>
      </c>
      <c r="G379">
        <v>1</v>
      </c>
      <c r="H379">
        <v>3</v>
      </c>
      <c r="I379" t="s">
        <v>585</v>
      </c>
      <c r="J379" t="s">
        <v>586</v>
      </c>
      <c r="K379" t="s">
        <v>587</v>
      </c>
      <c r="L379">
        <v>1348</v>
      </c>
      <c r="N379">
        <v>1009</v>
      </c>
      <c r="O379" t="s">
        <v>162</v>
      </c>
      <c r="P379" t="s">
        <v>162</v>
      </c>
      <c r="Q379">
        <v>1000</v>
      </c>
      <c r="X379">
        <v>4.0000000000000002E-4</v>
      </c>
      <c r="Y379">
        <v>13560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6</v>
      </c>
      <c r="AG379">
        <v>4.0000000000000002E-4</v>
      </c>
      <c r="AH379">
        <v>2</v>
      </c>
      <c r="AI379">
        <v>92855297</v>
      </c>
      <c r="AJ379">
        <v>355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ROW(Source!A172)</f>
        <v>172</v>
      </c>
      <c r="B380">
        <v>92855314</v>
      </c>
      <c r="C380">
        <v>92855286</v>
      </c>
      <c r="D380">
        <v>49527729</v>
      </c>
      <c r="E380">
        <v>1</v>
      </c>
      <c r="F380">
        <v>1</v>
      </c>
      <c r="G380">
        <v>1</v>
      </c>
      <c r="H380">
        <v>3</v>
      </c>
      <c r="I380" t="s">
        <v>588</v>
      </c>
      <c r="J380" t="s">
        <v>589</v>
      </c>
      <c r="K380" t="s">
        <v>590</v>
      </c>
      <c r="L380">
        <v>1346</v>
      </c>
      <c r="N380">
        <v>1009</v>
      </c>
      <c r="O380" t="s">
        <v>558</v>
      </c>
      <c r="P380" t="s">
        <v>558</v>
      </c>
      <c r="Q380">
        <v>1</v>
      </c>
      <c r="X380">
        <v>1.6000000000000001E-3</v>
      </c>
      <c r="Y380">
        <v>2.15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6</v>
      </c>
      <c r="AG380">
        <v>1.6000000000000001E-3</v>
      </c>
      <c r="AH380">
        <v>2</v>
      </c>
      <c r="AI380">
        <v>92855298</v>
      </c>
      <c r="AJ380">
        <v>356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ROW(Source!A172)</f>
        <v>172</v>
      </c>
      <c r="B381">
        <v>92855315</v>
      </c>
      <c r="C381">
        <v>92855286</v>
      </c>
      <c r="D381">
        <v>49554500</v>
      </c>
      <c r="E381">
        <v>1</v>
      </c>
      <c r="F381">
        <v>1</v>
      </c>
      <c r="G381">
        <v>1</v>
      </c>
      <c r="H381">
        <v>3</v>
      </c>
      <c r="I381" t="s">
        <v>559</v>
      </c>
      <c r="J381" t="s">
        <v>560</v>
      </c>
      <c r="K381" t="s">
        <v>561</v>
      </c>
      <c r="L381">
        <v>1346</v>
      </c>
      <c r="N381">
        <v>1009</v>
      </c>
      <c r="O381" t="s">
        <v>558</v>
      </c>
      <c r="P381" t="s">
        <v>558</v>
      </c>
      <c r="Q381">
        <v>1</v>
      </c>
      <c r="X381">
        <v>0.44</v>
      </c>
      <c r="Y381">
        <v>15.12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6</v>
      </c>
      <c r="AG381">
        <v>0.44</v>
      </c>
      <c r="AH381">
        <v>2</v>
      </c>
      <c r="AI381">
        <v>92855299</v>
      </c>
      <c r="AJ381">
        <v>357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ROW(Source!A172)</f>
        <v>172</v>
      </c>
      <c r="B382">
        <v>92855316</v>
      </c>
      <c r="C382">
        <v>92855286</v>
      </c>
      <c r="D382">
        <v>49555188</v>
      </c>
      <c r="E382">
        <v>1</v>
      </c>
      <c r="F382">
        <v>1</v>
      </c>
      <c r="G382">
        <v>1</v>
      </c>
      <c r="H382">
        <v>3</v>
      </c>
      <c r="I382" t="s">
        <v>562</v>
      </c>
      <c r="J382" t="s">
        <v>563</v>
      </c>
      <c r="K382" t="s">
        <v>564</v>
      </c>
      <c r="L382">
        <v>1348</v>
      </c>
      <c r="N382">
        <v>1009</v>
      </c>
      <c r="O382" t="s">
        <v>162</v>
      </c>
      <c r="P382" t="s">
        <v>162</v>
      </c>
      <c r="Q382">
        <v>1000</v>
      </c>
      <c r="X382">
        <v>5.2999999999999998E-4</v>
      </c>
      <c r="Y382">
        <v>16950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6</v>
      </c>
      <c r="AG382">
        <v>5.2999999999999998E-4</v>
      </c>
      <c r="AH382">
        <v>2</v>
      </c>
      <c r="AI382">
        <v>92855300</v>
      </c>
      <c r="AJ382">
        <v>358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ROW(Source!A172)</f>
        <v>172</v>
      </c>
      <c r="B383">
        <v>92855317</v>
      </c>
      <c r="C383">
        <v>92855286</v>
      </c>
      <c r="D383">
        <v>49514299</v>
      </c>
      <c r="E383">
        <v>70</v>
      </c>
      <c r="F383">
        <v>1</v>
      </c>
      <c r="G383">
        <v>1</v>
      </c>
      <c r="H383">
        <v>3</v>
      </c>
      <c r="I383" t="s">
        <v>732</v>
      </c>
      <c r="J383" t="s">
        <v>6</v>
      </c>
      <c r="K383" t="s">
        <v>733</v>
      </c>
      <c r="L383">
        <v>1371</v>
      </c>
      <c r="N383">
        <v>1013</v>
      </c>
      <c r="O383" t="s">
        <v>23</v>
      </c>
      <c r="P383" t="s">
        <v>23</v>
      </c>
      <c r="Q383">
        <v>1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6</v>
      </c>
      <c r="AG383">
        <v>0</v>
      </c>
      <c r="AH383">
        <v>3</v>
      </c>
      <c r="AI383">
        <v>-1</v>
      </c>
      <c r="AJ383" t="s">
        <v>6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ROW(Source!A172)</f>
        <v>172</v>
      </c>
      <c r="B384">
        <v>92855318</v>
      </c>
      <c r="C384">
        <v>92855286</v>
      </c>
      <c r="D384">
        <v>49514448</v>
      </c>
      <c r="E384">
        <v>70</v>
      </c>
      <c r="F384">
        <v>1</v>
      </c>
      <c r="G384">
        <v>1</v>
      </c>
      <c r="H384">
        <v>3</v>
      </c>
      <c r="I384" t="s">
        <v>734</v>
      </c>
      <c r="J384" t="s">
        <v>6</v>
      </c>
      <c r="K384" t="s">
        <v>735</v>
      </c>
      <c r="L384">
        <v>1301</v>
      </c>
      <c r="N384">
        <v>1003</v>
      </c>
      <c r="O384" t="s">
        <v>88</v>
      </c>
      <c r="P384" t="s">
        <v>88</v>
      </c>
      <c r="Q384">
        <v>1</v>
      </c>
      <c r="X384">
        <v>100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6</v>
      </c>
      <c r="AG384">
        <v>100</v>
      </c>
      <c r="AH384">
        <v>3</v>
      </c>
      <c r="AI384">
        <v>-1</v>
      </c>
      <c r="AJ384" t="s">
        <v>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ROW(Source!A172)</f>
        <v>172</v>
      </c>
      <c r="B385">
        <v>92855319</v>
      </c>
      <c r="C385">
        <v>92855286</v>
      </c>
      <c r="D385">
        <v>49514987</v>
      </c>
      <c r="E385">
        <v>70</v>
      </c>
      <c r="F385">
        <v>1</v>
      </c>
      <c r="G385">
        <v>1</v>
      </c>
      <c r="H385">
        <v>3</v>
      </c>
      <c r="I385" t="s">
        <v>736</v>
      </c>
      <c r="J385" t="s">
        <v>6</v>
      </c>
      <c r="K385" t="s">
        <v>737</v>
      </c>
      <c r="L385">
        <v>1346</v>
      </c>
      <c r="N385">
        <v>1009</v>
      </c>
      <c r="O385" t="s">
        <v>558</v>
      </c>
      <c r="P385" t="s">
        <v>558</v>
      </c>
      <c r="Q385">
        <v>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0</v>
      </c>
      <c r="AF385" t="s">
        <v>6</v>
      </c>
      <c r="AG385">
        <v>0</v>
      </c>
      <c r="AH385">
        <v>3</v>
      </c>
      <c r="AI385">
        <v>-1</v>
      </c>
      <c r="AJ385" t="s">
        <v>6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ROW(Source!A175)</f>
        <v>175</v>
      </c>
      <c r="B386">
        <v>92855338</v>
      </c>
      <c r="C386">
        <v>92855322</v>
      </c>
      <c r="D386">
        <v>49510757</v>
      </c>
      <c r="E386">
        <v>70</v>
      </c>
      <c r="F386">
        <v>1</v>
      </c>
      <c r="G386">
        <v>1</v>
      </c>
      <c r="H386">
        <v>1</v>
      </c>
      <c r="I386" t="s">
        <v>568</v>
      </c>
      <c r="J386" t="s">
        <v>6</v>
      </c>
      <c r="K386" t="s">
        <v>569</v>
      </c>
      <c r="L386">
        <v>1191</v>
      </c>
      <c r="N386">
        <v>1013</v>
      </c>
      <c r="O386" t="s">
        <v>528</v>
      </c>
      <c r="P386" t="s">
        <v>528</v>
      </c>
      <c r="Q386">
        <v>1</v>
      </c>
      <c r="X386">
        <v>33.700000000000003</v>
      </c>
      <c r="Y386">
        <v>0</v>
      </c>
      <c r="Z386">
        <v>0</v>
      </c>
      <c r="AA386">
        <v>0</v>
      </c>
      <c r="AB386">
        <v>9.6199999999999992</v>
      </c>
      <c r="AC386">
        <v>0</v>
      </c>
      <c r="AD386">
        <v>1</v>
      </c>
      <c r="AE386">
        <v>1</v>
      </c>
      <c r="AF386" t="s">
        <v>6</v>
      </c>
      <c r="AG386">
        <v>33.700000000000003</v>
      </c>
      <c r="AH386">
        <v>2</v>
      </c>
      <c r="AI386">
        <v>92855323</v>
      </c>
      <c r="AJ386">
        <v>361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ROW(Source!A175)</f>
        <v>175</v>
      </c>
      <c r="B387">
        <v>92855339</v>
      </c>
      <c r="C387">
        <v>92855322</v>
      </c>
      <c r="D387">
        <v>49510905</v>
      </c>
      <c r="E387">
        <v>70</v>
      </c>
      <c r="F387">
        <v>1</v>
      </c>
      <c r="G387">
        <v>1</v>
      </c>
      <c r="H387">
        <v>1</v>
      </c>
      <c r="I387" t="s">
        <v>529</v>
      </c>
      <c r="J387" t="s">
        <v>6</v>
      </c>
      <c r="K387" t="s">
        <v>530</v>
      </c>
      <c r="L387">
        <v>1191</v>
      </c>
      <c r="N387">
        <v>1013</v>
      </c>
      <c r="O387" t="s">
        <v>528</v>
      </c>
      <c r="P387" t="s">
        <v>528</v>
      </c>
      <c r="Q387">
        <v>1</v>
      </c>
      <c r="X387">
        <v>0.54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6</v>
      </c>
      <c r="AG387">
        <v>0.54</v>
      </c>
      <c r="AH387">
        <v>2</v>
      </c>
      <c r="AI387">
        <v>92855324</v>
      </c>
      <c r="AJ387">
        <v>362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ROW(Source!A175)</f>
        <v>175</v>
      </c>
      <c r="B388">
        <v>92855340</v>
      </c>
      <c r="C388">
        <v>92855322</v>
      </c>
      <c r="D388">
        <v>49672515</v>
      </c>
      <c r="E388">
        <v>1</v>
      </c>
      <c r="F388">
        <v>1</v>
      </c>
      <c r="G388">
        <v>1</v>
      </c>
      <c r="H388">
        <v>2</v>
      </c>
      <c r="I388" t="s">
        <v>570</v>
      </c>
      <c r="J388" t="s">
        <v>571</v>
      </c>
      <c r="K388" t="s">
        <v>572</v>
      </c>
      <c r="L388">
        <v>1367</v>
      </c>
      <c r="N388">
        <v>1011</v>
      </c>
      <c r="O388" t="s">
        <v>534</v>
      </c>
      <c r="P388" t="s">
        <v>534</v>
      </c>
      <c r="Q388">
        <v>1</v>
      </c>
      <c r="X388">
        <v>0.08</v>
      </c>
      <c r="Y388">
        <v>0</v>
      </c>
      <c r="Z388">
        <v>86.4</v>
      </c>
      <c r="AA388">
        <v>13.5</v>
      </c>
      <c r="AB388">
        <v>0</v>
      </c>
      <c r="AC388">
        <v>0</v>
      </c>
      <c r="AD388">
        <v>1</v>
      </c>
      <c r="AE388">
        <v>0</v>
      </c>
      <c r="AF388" t="s">
        <v>6</v>
      </c>
      <c r="AG388">
        <v>0.08</v>
      </c>
      <c r="AH388">
        <v>2</v>
      </c>
      <c r="AI388">
        <v>92855325</v>
      </c>
      <c r="AJ388">
        <v>363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ROW(Source!A175)</f>
        <v>175</v>
      </c>
      <c r="B389">
        <v>92855341</v>
      </c>
      <c r="C389">
        <v>92855322</v>
      </c>
      <c r="D389">
        <v>49672573</v>
      </c>
      <c r="E389">
        <v>1</v>
      </c>
      <c r="F389">
        <v>1</v>
      </c>
      <c r="G389">
        <v>1</v>
      </c>
      <c r="H389">
        <v>2</v>
      </c>
      <c r="I389" t="s">
        <v>565</v>
      </c>
      <c r="J389" t="s">
        <v>566</v>
      </c>
      <c r="K389" t="s">
        <v>567</v>
      </c>
      <c r="L389">
        <v>1367</v>
      </c>
      <c r="N389">
        <v>1011</v>
      </c>
      <c r="O389" t="s">
        <v>534</v>
      </c>
      <c r="P389" t="s">
        <v>534</v>
      </c>
      <c r="Q389">
        <v>1</v>
      </c>
      <c r="X389">
        <v>0.06</v>
      </c>
      <c r="Y389">
        <v>0</v>
      </c>
      <c r="Z389">
        <v>115.4</v>
      </c>
      <c r="AA389">
        <v>13.5</v>
      </c>
      <c r="AB389">
        <v>0</v>
      </c>
      <c r="AC389">
        <v>0</v>
      </c>
      <c r="AD389">
        <v>1</v>
      </c>
      <c r="AE389">
        <v>0</v>
      </c>
      <c r="AF389" t="s">
        <v>6</v>
      </c>
      <c r="AG389">
        <v>0.06</v>
      </c>
      <c r="AH389">
        <v>2</v>
      </c>
      <c r="AI389">
        <v>92855326</v>
      </c>
      <c r="AJ389">
        <v>364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ROW(Source!A175)</f>
        <v>175</v>
      </c>
      <c r="B390">
        <v>92855342</v>
      </c>
      <c r="C390">
        <v>92855322</v>
      </c>
      <c r="D390">
        <v>49673503</v>
      </c>
      <c r="E390">
        <v>1</v>
      </c>
      <c r="F390">
        <v>1</v>
      </c>
      <c r="G390">
        <v>1</v>
      </c>
      <c r="H390">
        <v>2</v>
      </c>
      <c r="I390" t="s">
        <v>531</v>
      </c>
      <c r="J390" t="s">
        <v>532</v>
      </c>
      <c r="K390" t="s">
        <v>533</v>
      </c>
      <c r="L390">
        <v>1367</v>
      </c>
      <c r="N390">
        <v>1011</v>
      </c>
      <c r="O390" t="s">
        <v>534</v>
      </c>
      <c r="P390" t="s">
        <v>534</v>
      </c>
      <c r="Q390">
        <v>1</v>
      </c>
      <c r="X390">
        <v>0.4</v>
      </c>
      <c r="Y390">
        <v>0</v>
      </c>
      <c r="Z390">
        <v>65.709999999999994</v>
      </c>
      <c r="AA390">
        <v>11.6</v>
      </c>
      <c r="AB390">
        <v>0</v>
      </c>
      <c r="AC390">
        <v>0</v>
      </c>
      <c r="AD390">
        <v>1</v>
      </c>
      <c r="AE390">
        <v>0</v>
      </c>
      <c r="AF390" t="s">
        <v>6</v>
      </c>
      <c r="AG390">
        <v>0.4</v>
      </c>
      <c r="AH390">
        <v>2</v>
      </c>
      <c r="AI390">
        <v>92855327</v>
      </c>
      <c r="AJ390">
        <v>365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ROW(Source!A175)</f>
        <v>175</v>
      </c>
      <c r="B391">
        <v>92855343</v>
      </c>
      <c r="C391">
        <v>92855322</v>
      </c>
      <c r="D391">
        <v>49673658</v>
      </c>
      <c r="E391">
        <v>1</v>
      </c>
      <c r="F391">
        <v>1</v>
      </c>
      <c r="G391">
        <v>1</v>
      </c>
      <c r="H391">
        <v>2</v>
      </c>
      <c r="I391" t="s">
        <v>573</v>
      </c>
      <c r="J391" t="s">
        <v>574</v>
      </c>
      <c r="K391" t="s">
        <v>575</v>
      </c>
      <c r="L391">
        <v>1367</v>
      </c>
      <c r="N391">
        <v>1011</v>
      </c>
      <c r="O391" t="s">
        <v>534</v>
      </c>
      <c r="P391" t="s">
        <v>534</v>
      </c>
      <c r="Q391">
        <v>1</v>
      </c>
      <c r="X391">
        <v>1.19</v>
      </c>
      <c r="Y391">
        <v>0</v>
      </c>
      <c r="Z391">
        <v>1.2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6</v>
      </c>
      <c r="AG391">
        <v>1.19</v>
      </c>
      <c r="AH391">
        <v>2</v>
      </c>
      <c r="AI391">
        <v>92855328</v>
      </c>
      <c r="AJ391">
        <v>366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ROW(Source!A175)</f>
        <v>175</v>
      </c>
      <c r="B392">
        <v>92855344</v>
      </c>
      <c r="C392">
        <v>92855322</v>
      </c>
      <c r="D392">
        <v>49521586</v>
      </c>
      <c r="E392">
        <v>1</v>
      </c>
      <c r="F392">
        <v>1</v>
      </c>
      <c r="G392">
        <v>1</v>
      </c>
      <c r="H392">
        <v>3</v>
      </c>
      <c r="I392" t="s">
        <v>576</v>
      </c>
      <c r="J392" t="s">
        <v>577</v>
      </c>
      <c r="K392" t="s">
        <v>578</v>
      </c>
      <c r="L392">
        <v>1348</v>
      </c>
      <c r="N392">
        <v>1009</v>
      </c>
      <c r="O392" t="s">
        <v>162</v>
      </c>
      <c r="P392" t="s">
        <v>162</v>
      </c>
      <c r="Q392">
        <v>1000</v>
      </c>
      <c r="X392">
        <v>1.9000000000000001E-4</v>
      </c>
      <c r="Y392">
        <v>30540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6</v>
      </c>
      <c r="AG392">
        <v>1.9000000000000001E-4</v>
      </c>
      <c r="AH392">
        <v>2</v>
      </c>
      <c r="AI392">
        <v>92855329</v>
      </c>
      <c r="AJ392">
        <v>367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ROW(Source!A175)</f>
        <v>175</v>
      </c>
      <c r="B393">
        <v>92855345</v>
      </c>
      <c r="C393">
        <v>92855322</v>
      </c>
      <c r="D393">
        <v>49521602</v>
      </c>
      <c r="E393">
        <v>1</v>
      </c>
      <c r="F393">
        <v>1</v>
      </c>
      <c r="G393">
        <v>1</v>
      </c>
      <c r="H393">
        <v>3</v>
      </c>
      <c r="I393" t="s">
        <v>579</v>
      </c>
      <c r="J393" t="s">
        <v>580</v>
      </c>
      <c r="K393" t="s">
        <v>581</v>
      </c>
      <c r="L393">
        <v>1339</v>
      </c>
      <c r="N393">
        <v>1007</v>
      </c>
      <c r="O393" t="s">
        <v>392</v>
      </c>
      <c r="P393" t="s">
        <v>392</v>
      </c>
      <c r="Q393">
        <v>1</v>
      </c>
      <c r="X393">
        <v>0.34200000000000003</v>
      </c>
      <c r="Y393">
        <v>6.22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6</v>
      </c>
      <c r="AG393">
        <v>0.34200000000000003</v>
      </c>
      <c r="AH393">
        <v>2</v>
      </c>
      <c r="AI393">
        <v>92855330</v>
      </c>
      <c r="AJ393">
        <v>368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ROW(Source!A175)</f>
        <v>175</v>
      </c>
      <c r="B394">
        <v>92855346</v>
      </c>
      <c r="C394">
        <v>92855322</v>
      </c>
      <c r="D394">
        <v>49523203</v>
      </c>
      <c r="E394">
        <v>1</v>
      </c>
      <c r="F394">
        <v>1</v>
      </c>
      <c r="G394">
        <v>1</v>
      </c>
      <c r="H394">
        <v>3</v>
      </c>
      <c r="I394" t="s">
        <v>582</v>
      </c>
      <c r="J394" t="s">
        <v>583</v>
      </c>
      <c r="K394" t="s">
        <v>584</v>
      </c>
      <c r="L394">
        <v>1339</v>
      </c>
      <c r="N394">
        <v>1007</v>
      </c>
      <c r="O394" t="s">
        <v>392</v>
      </c>
      <c r="P394" t="s">
        <v>392</v>
      </c>
      <c r="Q394">
        <v>1</v>
      </c>
      <c r="X394">
        <v>0.69</v>
      </c>
      <c r="Y394">
        <v>2.44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6</v>
      </c>
      <c r="AG394">
        <v>0.69</v>
      </c>
      <c r="AH394">
        <v>2</v>
      </c>
      <c r="AI394">
        <v>92855331</v>
      </c>
      <c r="AJ394">
        <v>369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ROW(Source!A175)</f>
        <v>175</v>
      </c>
      <c r="B395">
        <v>92855347</v>
      </c>
      <c r="C395">
        <v>92855322</v>
      </c>
      <c r="D395">
        <v>49523851</v>
      </c>
      <c r="E395">
        <v>1</v>
      </c>
      <c r="F395">
        <v>1</v>
      </c>
      <c r="G395">
        <v>1</v>
      </c>
      <c r="H395">
        <v>3</v>
      </c>
      <c r="I395" t="s">
        <v>555</v>
      </c>
      <c r="J395" t="s">
        <v>556</v>
      </c>
      <c r="K395" t="s">
        <v>557</v>
      </c>
      <c r="L395">
        <v>1346</v>
      </c>
      <c r="N395">
        <v>1009</v>
      </c>
      <c r="O395" t="s">
        <v>558</v>
      </c>
      <c r="P395" t="s">
        <v>558</v>
      </c>
      <c r="Q395">
        <v>1</v>
      </c>
      <c r="X395">
        <v>0.05</v>
      </c>
      <c r="Y395">
        <v>37.29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6</v>
      </c>
      <c r="AG395">
        <v>0.05</v>
      </c>
      <c r="AH395">
        <v>2</v>
      </c>
      <c r="AI395">
        <v>92855332</v>
      </c>
      <c r="AJ395">
        <v>370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ROW(Source!A175)</f>
        <v>175</v>
      </c>
      <c r="B396">
        <v>92855348</v>
      </c>
      <c r="C396">
        <v>92855322</v>
      </c>
      <c r="D396">
        <v>49524232</v>
      </c>
      <c r="E396">
        <v>1</v>
      </c>
      <c r="F396">
        <v>1</v>
      </c>
      <c r="G396">
        <v>1</v>
      </c>
      <c r="H396">
        <v>3</v>
      </c>
      <c r="I396" t="s">
        <v>585</v>
      </c>
      <c r="J396" t="s">
        <v>586</v>
      </c>
      <c r="K396" t="s">
        <v>587</v>
      </c>
      <c r="L396">
        <v>1348</v>
      </c>
      <c r="N396">
        <v>1009</v>
      </c>
      <c r="O396" t="s">
        <v>162</v>
      </c>
      <c r="P396" t="s">
        <v>162</v>
      </c>
      <c r="Q396">
        <v>1000</v>
      </c>
      <c r="X396">
        <v>4.0000000000000002E-4</v>
      </c>
      <c r="Y396">
        <v>13560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6</v>
      </c>
      <c r="AG396">
        <v>4.0000000000000002E-4</v>
      </c>
      <c r="AH396">
        <v>2</v>
      </c>
      <c r="AI396">
        <v>92855333</v>
      </c>
      <c r="AJ396">
        <v>371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ROW(Source!A175)</f>
        <v>175</v>
      </c>
      <c r="B397">
        <v>92855349</v>
      </c>
      <c r="C397">
        <v>92855322</v>
      </c>
      <c r="D397">
        <v>49527729</v>
      </c>
      <c r="E397">
        <v>1</v>
      </c>
      <c r="F397">
        <v>1</v>
      </c>
      <c r="G397">
        <v>1</v>
      </c>
      <c r="H397">
        <v>3</v>
      </c>
      <c r="I397" t="s">
        <v>588</v>
      </c>
      <c r="J397" t="s">
        <v>589</v>
      </c>
      <c r="K397" t="s">
        <v>590</v>
      </c>
      <c r="L397">
        <v>1346</v>
      </c>
      <c r="N397">
        <v>1009</v>
      </c>
      <c r="O397" t="s">
        <v>558</v>
      </c>
      <c r="P397" t="s">
        <v>558</v>
      </c>
      <c r="Q397">
        <v>1</v>
      </c>
      <c r="X397">
        <v>2.5000000000000001E-3</v>
      </c>
      <c r="Y397">
        <v>2.15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6</v>
      </c>
      <c r="AG397">
        <v>2.5000000000000001E-3</v>
      </c>
      <c r="AH397">
        <v>2</v>
      </c>
      <c r="AI397">
        <v>92855334</v>
      </c>
      <c r="AJ397">
        <v>372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ROW(Source!A175)</f>
        <v>175</v>
      </c>
      <c r="B398">
        <v>92855350</v>
      </c>
      <c r="C398">
        <v>92855322</v>
      </c>
      <c r="D398">
        <v>49554500</v>
      </c>
      <c r="E398">
        <v>1</v>
      </c>
      <c r="F398">
        <v>1</v>
      </c>
      <c r="G398">
        <v>1</v>
      </c>
      <c r="H398">
        <v>3</v>
      </c>
      <c r="I398" t="s">
        <v>559</v>
      </c>
      <c r="J398" t="s">
        <v>560</v>
      </c>
      <c r="K398" t="s">
        <v>561</v>
      </c>
      <c r="L398">
        <v>1346</v>
      </c>
      <c r="N398">
        <v>1009</v>
      </c>
      <c r="O398" t="s">
        <v>558</v>
      </c>
      <c r="P398" t="s">
        <v>558</v>
      </c>
      <c r="Q398">
        <v>1</v>
      </c>
      <c r="X398">
        <v>0.44</v>
      </c>
      <c r="Y398">
        <v>15.12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6</v>
      </c>
      <c r="AG398">
        <v>0.44</v>
      </c>
      <c r="AH398">
        <v>2</v>
      </c>
      <c r="AI398">
        <v>92855335</v>
      </c>
      <c r="AJ398">
        <v>373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ROW(Source!A175)</f>
        <v>175</v>
      </c>
      <c r="B399">
        <v>92855351</v>
      </c>
      <c r="C399">
        <v>92855322</v>
      </c>
      <c r="D399">
        <v>49555188</v>
      </c>
      <c r="E399">
        <v>1</v>
      </c>
      <c r="F399">
        <v>1</v>
      </c>
      <c r="G399">
        <v>1</v>
      </c>
      <c r="H399">
        <v>3</v>
      </c>
      <c r="I399" t="s">
        <v>562</v>
      </c>
      <c r="J399" t="s">
        <v>563</v>
      </c>
      <c r="K399" t="s">
        <v>564</v>
      </c>
      <c r="L399">
        <v>1348</v>
      </c>
      <c r="N399">
        <v>1009</v>
      </c>
      <c r="O399" t="s">
        <v>162</v>
      </c>
      <c r="P399" t="s">
        <v>162</v>
      </c>
      <c r="Q399">
        <v>1000</v>
      </c>
      <c r="X399">
        <v>5.2999999999999998E-4</v>
      </c>
      <c r="Y399">
        <v>16950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6</v>
      </c>
      <c r="AG399">
        <v>5.2999999999999998E-4</v>
      </c>
      <c r="AH399">
        <v>2</v>
      </c>
      <c r="AI399">
        <v>92855336</v>
      </c>
      <c r="AJ399">
        <v>374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ROW(Source!A175)</f>
        <v>175</v>
      </c>
      <c r="B400">
        <v>92855352</v>
      </c>
      <c r="C400">
        <v>92855322</v>
      </c>
      <c r="D400">
        <v>49514299</v>
      </c>
      <c r="E400">
        <v>70</v>
      </c>
      <c r="F400">
        <v>1</v>
      </c>
      <c r="G400">
        <v>1</v>
      </c>
      <c r="H400">
        <v>3</v>
      </c>
      <c r="I400" t="s">
        <v>732</v>
      </c>
      <c r="J400" t="s">
        <v>6</v>
      </c>
      <c r="K400" t="s">
        <v>733</v>
      </c>
      <c r="L400">
        <v>1371</v>
      </c>
      <c r="N400">
        <v>1013</v>
      </c>
      <c r="O400" t="s">
        <v>23</v>
      </c>
      <c r="P400" t="s">
        <v>23</v>
      </c>
      <c r="Q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6</v>
      </c>
      <c r="AG400">
        <v>0</v>
      </c>
      <c r="AH400">
        <v>3</v>
      </c>
      <c r="AI400">
        <v>-1</v>
      </c>
      <c r="AJ400" t="s">
        <v>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ROW(Source!A175)</f>
        <v>175</v>
      </c>
      <c r="B401">
        <v>92855353</v>
      </c>
      <c r="C401">
        <v>92855322</v>
      </c>
      <c r="D401">
        <v>49514448</v>
      </c>
      <c r="E401">
        <v>70</v>
      </c>
      <c r="F401">
        <v>1</v>
      </c>
      <c r="G401">
        <v>1</v>
      </c>
      <c r="H401">
        <v>3</v>
      </c>
      <c r="I401" t="s">
        <v>734</v>
      </c>
      <c r="J401" t="s">
        <v>6</v>
      </c>
      <c r="K401" t="s">
        <v>735</v>
      </c>
      <c r="L401">
        <v>1301</v>
      </c>
      <c r="N401">
        <v>1003</v>
      </c>
      <c r="O401" t="s">
        <v>88</v>
      </c>
      <c r="P401" t="s">
        <v>88</v>
      </c>
      <c r="Q401">
        <v>1</v>
      </c>
      <c r="X401">
        <v>100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6</v>
      </c>
      <c r="AG401">
        <v>100</v>
      </c>
      <c r="AH401">
        <v>3</v>
      </c>
      <c r="AI401">
        <v>-1</v>
      </c>
      <c r="AJ401" t="s">
        <v>6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ROW(Source!A175)</f>
        <v>175</v>
      </c>
      <c r="B402">
        <v>92855354</v>
      </c>
      <c r="C402">
        <v>92855322</v>
      </c>
      <c r="D402">
        <v>49514987</v>
      </c>
      <c r="E402">
        <v>70</v>
      </c>
      <c r="F402">
        <v>1</v>
      </c>
      <c r="G402">
        <v>1</v>
      </c>
      <c r="H402">
        <v>3</v>
      </c>
      <c r="I402" t="s">
        <v>736</v>
      </c>
      <c r="J402" t="s">
        <v>6</v>
      </c>
      <c r="K402" t="s">
        <v>737</v>
      </c>
      <c r="L402">
        <v>1346</v>
      </c>
      <c r="N402">
        <v>1009</v>
      </c>
      <c r="O402" t="s">
        <v>558</v>
      </c>
      <c r="P402" t="s">
        <v>558</v>
      </c>
      <c r="Q402">
        <v>1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6</v>
      </c>
      <c r="AG402">
        <v>0</v>
      </c>
      <c r="AH402">
        <v>3</v>
      </c>
      <c r="AI402">
        <v>-1</v>
      </c>
      <c r="AJ402" t="s">
        <v>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ROW(Source!A177)</f>
        <v>177</v>
      </c>
      <c r="B403">
        <v>92855363</v>
      </c>
      <c r="C403">
        <v>92855356</v>
      </c>
      <c r="D403">
        <v>49510795</v>
      </c>
      <c r="E403">
        <v>70</v>
      </c>
      <c r="F403">
        <v>1</v>
      </c>
      <c r="G403">
        <v>1</v>
      </c>
      <c r="H403">
        <v>1</v>
      </c>
      <c r="I403" t="s">
        <v>591</v>
      </c>
      <c r="J403" t="s">
        <v>6</v>
      </c>
      <c r="K403" t="s">
        <v>592</v>
      </c>
      <c r="L403">
        <v>1191</v>
      </c>
      <c r="N403">
        <v>1013</v>
      </c>
      <c r="O403" t="s">
        <v>528</v>
      </c>
      <c r="P403" t="s">
        <v>528</v>
      </c>
      <c r="Q403">
        <v>1</v>
      </c>
      <c r="X403">
        <v>5.01</v>
      </c>
      <c r="Y403">
        <v>0</v>
      </c>
      <c r="Z403">
        <v>0</v>
      </c>
      <c r="AA403">
        <v>0</v>
      </c>
      <c r="AB403">
        <v>11.64</v>
      </c>
      <c r="AC403">
        <v>0</v>
      </c>
      <c r="AD403">
        <v>1</v>
      </c>
      <c r="AE403">
        <v>1</v>
      </c>
      <c r="AF403" t="s">
        <v>6</v>
      </c>
      <c r="AG403">
        <v>5.01</v>
      </c>
      <c r="AH403">
        <v>2</v>
      </c>
      <c r="AI403">
        <v>92855357</v>
      </c>
      <c r="AJ403">
        <v>376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ROW(Source!A177)</f>
        <v>177</v>
      </c>
      <c r="B404">
        <v>92855364</v>
      </c>
      <c r="C404">
        <v>92855356</v>
      </c>
      <c r="D404">
        <v>49673308</v>
      </c>
      <c r="E404">
        <v>1</v>
      </c>
      <c r="F404">
        <v>1</v>
      </c>
      <c r="G404">
        <v>1</v>
      </c>
      <c r="H404">
        <v>2</v>
      </c>
      <c r="I404" t="s">
        <v>593</v>
      </c>
      <c r="J404" t="s">
        <v>594</v>
      </c>
      <c r="K404" t="s">
        <v>595</v>
      </c>
      <c r="L404">
        <v>1367</v>
      </c>
      <c r="N404">
        <v>1011</v>
      </c>
      <c r="O404" t="s">
        <v>534</v>
      </c>
      <c r="P404" t="s">
        <v>534</v>
      </c>
      <c r="Q404">
        <v>1</v>
      </c>
      <c r="X404">
        <v>1.5</v>
      </c>
      <c r="Y404">
        <v>0</v>
      </c>
      <c r="Z404">
        <v>29.67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6</v>
      </c>
      <c r="AG404">
        <v>1.5</v>
      </c>
      <c r="AH404">
        <v>2</v>
      </c>
      <c r="AI404">
        <v>92855358</v>
      </c>
      <c r="AJ404">
        <v>377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ROW(Source!A177)</f>
        <v>177</v>
      </c>
      <c r="B405">
        <v>92855365</v>
      </c>
      <c r="C405">
        <v>92855356</v>
      </c>
      <c r="D405">
        <v>49523203</v>
      </c>
      <c r="E405">
        <v>1</v>
      </c>
      <c r="F405">
        <v>1</v>
      </c>
      <c r="G405">
        <v>1</v>
      </c>
      <c r="H405">
        <v>3</v>
      </c>
      <c r="I405" t="s">
        <v>582</v>
      </c>
      <c r="J405" t="s">
        <v>583</v>
      </c>
      <c r="K405" t="s">
        <v>584</v>
      </c>
      <c r="L405">
        <v>1339</v>
      </c>
      <c r="N405">
        <v>1007</v>
      </c>
      <c r="O405" t="s">
        <v>392</v>
      </c>
      <c r="P405" t="s">
        <v>392</v>
      </c>
      <c r="Q405">
        <v>1</v>
      </c>
      <c r="X405">
        <v>1</v>
      </c>
      <c r="Y405">
        <v>2.44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6</v>
      </c>
      <c r="AG405">
        <v>1</v>
      </c>
      <c r="AH405">
        <v>2</v>
      </c>
      <c r="AI405">
        <v>92855359</v>
      </c>
      <c r="AJ405">
        <v>378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ROW(Source!A177)</f>
        <v>177</v>
      </c>
      <c r="B406">
        <v>92855366</v>
      </c>
      <c r="C406">
        <v>92855356</v>
      </c>
      <c r="D406">
        <v>49523851</v>
      </c>
      <c r="E406">
        <v>1</v>
      </c>
      <c r="F406">
        <v>1</v>
      </c>
      <c r="G406">
        <v>1</v>
      </c>
      <c r="H406">
        <v>3</v>
      </c>
      <c r="I406" t="s">
        <v>555</v>
      </c>
      <c r="J406" t="s">
        <v>556</v>
      </c>
      <c r="K406" t="s">
        <v>557</v>
      </c>
      <c r="L406">
        <v>1346</v>
      </c>
      <c r="N406">
        <v>1009</v>
      </c>
      <c r="O406" t="s">
        <v>558</v>
      </c>
      <c r="P406" t="s">
        <v>558</v>
      </c>
      <c r="Q406">
        <v>1</v>
      </c>
      <c r="X406">
        <v>0.02</v>
      </c>
      <c r="Y406">
        <v>37.29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6</v>
      </c>
      <c r="AG406">
        <v>0.02</v>
      </c>
      <c r="AH406">
        <v>2</v>
      </c>
      <c r="AI406">
        <v>92855360</v>
      </c>
      <c r="AJ406">
        <v>379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ROW(Source!A177)</f>
        <v>177</v>
      </c>
      <c r="B407">
        <v>92855367</v>
      </c>
      <c r="C407">
        <v>92855356</v>
      </c>
      <c r="D407">
        <v>49554500</v>
      </c>
      <c r="E407">
        <v>1</v>
      </c>
      <c r="F407">
        <v>1</v>
      </c>
      <c r="G407">
        <v>1</v>
      </c>
      <c r="H407">
        <v>3</v>
      </c>
      <c r="I407" t="s">
        <v>559</v>
      </c>
      <c r="J407" t="s">
        <v>560</v>
      </c>
      <c r="K407" t="s">
        <v>561</v>
      </c>
      <c r="L407">
        <v>1346</v>
      </c>
      <c r="N407">
        <v>1009</v>
      </c>
      <c r="O407" t="s">
        <v>558</v>
      </c>
      <c r="P407" t="s">
        <v>558</v>
      </c>
      <c r="Q407">
        <v>1</v>
      </c>
      <c r="X407">
        <v>0.05</v>
      </c>
      <c r="Y407">
        <v>15.12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6</v>
      </c>
      <c r="AG407">
        <v>0.05</v>
      </c>
      <c r="AH407">
        <v>2</v>
      </c>
      <c r="AI407">
        <v>92855361</v>
      </c>
      <c r="AJ407">
        <v>380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ROW(Source!A177)</f>
        <v>177</v>
      </c>
      <c r="B408">
        <v>92855368</v>
      </c>
      <c r="C408">
        <v>92855356</v>
      </c>
      <c r="D408">
        <v>49555188</v>
      </c>
      <c r="E408">
        <v>1</v>
      </c>
      <c r="F408">
        <v>1</v>
      </c>
      <c r="G408">
        <v>1</v>
      </c>
      <c r="H408">
        <v>3</v>
      </c>
      <c r="I408" t="s">
        <v>562</v>
      </c>
      <c r="J408" t="s">
        <v>563</v>
      </c>
      <c r="K408" t="s">
        <v>564</v>
      </c>
      <c r="L408">
        <v>1348</v>
      </c>
      <c r="N408">
        <v>1009</v>
      </c>
      <c r="O408" t="s">
        <v>162</v>
      </c>
      <c r="P408" t="s">
        <v>162</v>
      </c>
      <c r="Q408">
        <v>1000</v>
      </c>
      <c r="X408">
        <v>2.0000000000000002E-5</v>
      </c>
      <c r="Y408">
        <v>16950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6</v>
      </c>
      <c r="AG408">
        <v>2.0000000000000002E-5</v>
      </c>
      <c r="AH408">
        <v>2</v>
      </c>
      <c r="AI408">
        <v>92855362</v>
      </c>
      <c r="AJ408">
        <v>381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ROW(Source!A178)</f>
        <v>178</v>
      </c>
      <c r="B409">
        <v>92855381</v>
      </c>
      <c r="C409">
        <v>92855369</v>
      </c>
      <c r="D409">
        <v>49510757</v>
      </c>
      <c r="E409">
        <v>70</v>
      </c>
      <c r="F409">
        <v>1</v>
      </c>
      <c r="G409">
        <v>1</v>
      </c>
      <c r="H409">
        <v>1</v>
      </c>
      <c r="I409" t="s">
        <v>568</v>
      </c>
      <c r="J409" t="s">
        <v>6</v>
      </c>
      <c r="K409" t="s">
        <v>569</v>
      </c>
      <c r="L409">
        <v>1191</v>
      </c>
      <c r="N409">
        <v>1013</v>
      </c>
      <c r="O409" t="s">
        <v>528</v>
      </c>
      <c r="P409" t="s">
        <v>528</v>
      </c>
      <c r="Q409">
        <v>1</v>
      </c>
      <c r="X409">
        <v>24.8</v>
      </c>
      <c r="Y409">
        <v>0</v>
      </c>
      <c r="Z409">
        <v>0</v>
      </c>
      <c r="AA409">
        <v>0</v>
      </c>
      <c r="AB409">
        <v>9.6199999999999992</v>
      </c>
      <c r="AC409">
        <v>0</v>
      </c>
      <c r="AD409">
        <v>1</v>
      </c>
      <c r="AE409">
        <v>1</v>
      </c>
      <c r="AF409" t="s">
        <v>6</v>
      </c>
      <c r="AG409">
        <v>24.8</v>
      </c>
      <c r="AH409">
        <v>2</v>
      </c>
      <c r="AI409">
        <v>92855370</v>
      </c>
      <c r="AJ409">
        <v>382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ROW(Source!A178)</f>
        <v>178</v>
      </c>
      <c r="B410">
        <v>92855382</v>
      </c>
      <c r="C410">
        <v>92855369</v>
      </c>
      <c r="D410">
        <v>49510905</v>
      </c>
      <c r="E410">
        <v>70</v>
      </c>
      <c r="F410">
        <v>1</v>
      </c>
      <c r="G410">
        <v>1</v>
      </c>
      <c r="H410">
        <v>1</v>
      </c>
      <c r="I410" t="s">
        <v>529</v>
      </c>
      <c r="J410" t="s">
        <v>6</v>
      </c>
      <c r="K410" t="s">
        <v>530</v>
      </c>
      <c r="L410">
        <v>1191</v>
      </c>
      <c r="N410">
        <v>1013</v>
      </c>
      <c r="O410" t="s">
        <v>528</v>
      </c>
      <c r="P410" t="s">
        <v>528</v>
      </c>
      <c r="Q410">
        <v>1</v>
      </c>
      <c r="X410">
        <v>0.1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6</v>
      </c>
      <c r="AG410">
        <v>0.1</v>
      </c>
      <c r="AH410">
        <v>2</v>
      </c>
      <c r="AI410">
        <v>92855371</v>
      </c>
      <c r="AJ410">
        <v>383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ROW(Source!A178)</f>
        <v>178</v>
      </c>
      <c r="B411">
        <v>92855383</v>
      </c>
      <c r="C411">
        <v>92855369</v>
      </c>
      <c r="D411">
        <v>49673503</v>
      </c>
      <c r="E411">
        <v>1</v>
      </c>
      <c r="F411">
        <v>1</v>
      </c>
      <c r="G411">
        <v>1</v>
      </c>
      <c r="H411">
        <v>2</v>
      </c>
      <c r="I411" t="s">
        <v>531</v>
      </c>
      <c r="J411" t="s">
        <v>532</v>
      </c>
      <c r="K411" t="s">
        <v>533</v>
      </c>
      <c r="L411">
        <v>1367</v>
      </c>
      <c r="N411">
        <v>1011</v>
      </c>
      <c r="O411" t="s">
        <v>534</v>
      </c>
      <c r="P411" t="s">
        <v>534</v>
      </c>
      <c r="Q411">
        <v>1</v>
      </c>
      <c r="X411">
        <v>0.1</v>
      </c>
      <c r="Y411">
        <v>0</v>
      </c>
      <c r="Z411">
        <v>65.709999999999994</v>
      </c>
      <c r="AA411">
        <v>11.6</v>
      </c>
      <c r="AB411">
        <v>0</v>
      </c>
      <c r="AC411">
        <v>0</v>
      </c>
      <c r="AD411">
        <v>1</v>
      </c>
      <c r="AE411">
        <v>0</v>
      </c>
      <c r="AF411" t="s">
        <v>6</v>
      </c>
      <c r="AG411">
        <v>0.1</v>
      </c>
      <c r="AH411">
        <v>2</v>
      </c>
      <c r="AI411">
        <v>92855372</v>
      </c>
      <c r="AJ411">
        <v>384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ROW(Source!A178)</f>
        <v>178</v>
      </c>
      <c r="B412">
        <v>92855384</v>
      </c>
      <c r="C412">
        <v>92855369</v>
      </c>
      <c r="D412">
        <v>49523851</v>
      </c>
      <c r="E412">
        <v>1</v>
      </c>
      <c r="F412">
        <v>1</v>
      </c>
      <c r="G412">
        <v>1</v>
      </c>
      <c r="H412">
        <v>3</v>
      </c>
      <c r="I412" t="s">
        <v>555</v>
      </c>
      <c r="J412" t="s">
        <v>556</v>
      </c>
      <c r="K412" t="s">
        <v>557</v>
      </c>
      <c r="L412">
        <v>1346</v>
      </c>
      <c r="N412">
        <v>1009</v>
      </c>
      <c r="O412" t="s">
        <v>558</v>
      </c>
      <c r="P412" t="s">
        <v>558</v>
      </c>
      <c r="Q412">
        <v>1</v>
      </c>
      <c r="X412">
        <v>0.1</v>
      </c>
      <c r="Y412">
        <v>37.29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6</v>
      </c>
      <c r="AG412">
        <v>0.1</v>
      </c>
      <c r="AH412">
        <v>2</v>
      </c>
      <c r="AI412">
        <v>92855373</v>
      </c>
      <c r="AJ412">
        <v>385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ROW(Source!A178)</f>
        <v>178</v>
      </c>
      <c r="B413">
        <v>92855385</v>
      </c>
      <c r="C413">
        <v>92855369</v>
      </c>
      <c r="D413">
        <v>49525625</v>
      </c>
      <c r="E413">
        <v>1</v>
      </c>
      <c r="F413">
        <v>1</v>
      </c>
      <c r="G413">
        <v>1</v>
      </c>
      <c r="H413">
        <v>3</v>
      </c>
      <c r="I413" t="s">
        <v>596</v>
      </c>
      <c r="J413" t="s">
        <v>597</v>
      </c>
      <c r="K413" t="s">
        <v>598</v>
      </c>
      <c r="L413">
        <v>1407</v>
      </c>
      <c r="N413">
        <v>1013</v>
      </c>
      <c r="O413" t="s">
        <v>541</v>
      </c>
      <c r="P413" t="s">
        <v>541</v>
      </c>
      <c r="Q413">
        <v>1</v>
      </c>
      <c r="X413">
        <v>0.08</v>
      </c>
      <c r="Y413">
        <v>270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6</v>
      </c>
      <c r="AG413">
        <v>0.08</v>
      </c>
      <c r="AH413">
        <v>2</v>
      </c>
      <c r="AI413">
        <v>92855374</v>
      </c>
      <c r="AJ413">
        <v>386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ROW(Source!A178)</f>
        <v>178</v>
      </c>
      <c r="B414">
        <v>92855386</v>
      </c>
      <c r="C414">
        <v>92855369</v>
      </c>
      <c r="D414">
        <v>49526005</v>
      </c>
      <c r="E414">
        <v>1</v>
      </c>
      <c r="F414">
        <v>1</v>
      </c>
      <c r="G414">
        <v>1</v>
      </c>
      <c r="H414">
        <v>3</v>
      </c>
      <c r="I414" t="s">
        <v>652</v>
      </c>
      <c r="J414" t="s">
        <v>653</v>
      </c>
      <c r="K414" t="s">
        <v>654</v>
      </c>
      <c r="L414">
        <v>1348</v>
      </c>
      <c r="N414">
        <v>1009</v>
      </c>
      <c r="O414" t="s">
        <v>162</v>
      </c>
      <c r="P414" t="s">
        <v>162</v>
      </c>
      <c r="Q414">
        <v>1000</v>
      </c>
      <c r="X414">
        <v>1.8E-3</v>
      </c>
      <c r="Y414">
        <v>11350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6</v>
      </c>
      <c r="AG414">
        <v>1.8E-3</v>
      </c>
      <c r="AH414">
        <v>2</v>
      </c>
      <c r="AI414">
        <v>92855375</v>
      </c>
      <c r="AJ414">
        <v>387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ROW(Source!A178)</f>
        <v>178</v>
      </c>
      <c r="B415">
        <v>92855387</v>
      </c>
      <c r="C415">
        <v>92855369</v>
      </c>
      <c r="D415">
        <v>49554500</v>
      </c>
      <c r="E415">
        <v>1</v>
      </c>
      <c r="F415">
        <v>1</v>
      </c>
      <c r="G415">
        <v>1</v>
      </c>
      <c r="H415">
        <v>3</v>
      </c>
      <c r="I415" t="s">
        <v>559</v>
      </c>
      <c r="J415" t="s">
        <v>560</v>
      </c>
      <c r="K415" t="s">
        <v>561</v>
      </c>
      <c r="L415">
        <v>1346</v>
      </c>
      <c r="N415">
        <v>1009</v>
      </c>
      <c r="O415" t="s">
        <v>558</v>
      </c>
      <c r="P415" t="s">
        <v>558</v>
      </c>
      <c r="Q415">
        <v>1</v>
      </c>
      <c r="X415">
        <v>0.2</v>
      </c>
      <c r="Y415">
        <v>15.12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6</v>
      </c>
      <c r="AG415">
        <v>0.2</v>
      </c>
      <c r="AH415">
        <v>2</v>
      </c>
      <c r="AI415">
        <v>92855376</v>
      </c>
      <c r="AJ415">
        <v>388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ROW(Source!A178)</f>
        <v>178</v>
      </c>
      <c r="B416">
        <v>92855388</v>
      </c>
      <c r="C416">
        <v>92855369</v>
      </c>
      <c r="D416">
        <v>49555188</v>
      </c>
      <c r="E416">
        <v>1</v>
      </c>
      <c r="F416">
        <v>1</v>
      </c>
      <c r="G416">
        <v>1</v>
      </c>
      <c r="H416">
        <v>3</v>
      </c>
      <c r="I416" t="s">
        <v>562</v>
      </c>
      <c r="J416" t="s">
        <v>563</v>
      </c>
      <c r="K416" t="s">
        <v>564</v>
      </c>
      <c r="L416">
        <v>1348</v>
      </c>
      <c r="N416">
        <v>1009</v>
      </c>
      <c r="O416" t="s">
        <v>162</v>
      </c>
      <c r="P416" t="s">
        <v>162</v>
      </c>
      <c r="Q416">
        <v>1000</v>
      </c>
      <c r="X416">
        <v>1E-4</v>
      </c>
      <c r="Y416">
        <v>16950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6</v>
      </c>
      <c r="AG416">
        <v>1E-4</v>
      </c>
      <c r="AH416">
        <v>2</v>
      </c>
      <c r="AI416">
        <v>92855377</v>
      </c>
      <c r="AJ416">
        <v>389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ROW(Source!A178)</f>
        <v>178</v>
      </c>
      <c r="B417">
        <v>92855389</v>
      </c>
      <c r="C417">
        <v>92855369</v>
      </c>
      <c r="D417">
        <v>49514569</v>
      </c>
      <c r="E417">
        <v>70</v>
      </c>
      <c r="F417">
        <v>1</v>
      </c>
      <c r="G417">
        <v>1</v>
      </c>
      <c r="H417">
        <v>3</v>
      </c>
      <c r="I417" t="s">
        <v>760</v>
      </c>
      <c r="J417" t="s">
        <v>6</v>
      </c>
      <c r="K417" t="s">
        <v>761</v>
      </c>
      <c r="L417">
        <v>1377</v>
      </c>
      <c r="N417">
        <v>1013</v>
      </c>
      <c r="O417" t="s">
        <v>762</v>
      </c>
      <c r="P417" t="s">
        <v>762</v>
      </c>
      <c r="Q417">
        <v>1</v>
      </c>
      <c r="X417">
        <v>10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6</v>
      </c>
      <c r="AG417">
        <v>10</v>
      </c>
      <c r="AH417">
        <v>3</v>
      </c>
      <c r="AI417">
        <v>-1</v>
      </c>
      <c r="AJ417" t="s">
        <v>6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ROW(Source!A182)</f>
        <v>182</v>
      </c>
      <c r="B418">
        <v>92855405</v>
      </c>
      <c r="C418">
        <v>92855393</v>
      </c>
      <c r="D418">
        <v>49510749</v>
      </c>
      <c r="E418">
        <v>70</v>
      </c>
      <c r="F418">
        <v>1</v>
      </c>
      <c r="G418">
        <v>1</v>
      </c>
      <c r="H418">
        <v>1</v>
      </c>
      <c r="I418" t="s">
        <v>553</v>
      </c>
      <c r="J418" t="s">
        <v>6</v>
      </c>
      <c r="K418" t="s">
        <v>554</v>
      </c>
      <c r="L418">
        <v>1191</v>
      </c>
      <c r="N418">
        <v>1013</v>
      </c>
      <c r="O418" t="s">
        <v>528</v>
      </c>
      <c r="P418" t="s">
        <v>528</v>
      </c>
      <c r="Q418">
        <v>1</v>
      </c>
      <c r="X418">
        <v>13.71</v>
      </c>
      <c r="Y418">
        <v>0</v>
      </c>
      <c r="Z418">
        <v>0</v>
      </c>
      <c r="AA418">
        <v>0</v>
      </c>
      <c r="AB418">
        <v>9.4</v>
      </c>
      <c r="AC418">
        <v>0</v>
      </c>
      <c r="AD418">
        <v>1</v>
      </c>
      <c r="AE418">
        <v>1</v>
      </c>
      <c r="AF418" t="s">
        <v>6</v>
      </c>
      <c r="AG418">
        <v>13.71</v>
      </c>
      <c r="AH418">
        <v>2</v>
      </c>
      <c r="AI418">
        <v>92855394</v>
      </c>
      <c r="AJ418">
        <v>393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ROW(Source!A182)</f>
        <v>182</v>
      </c>
      <c r="B419">
        <v>92855406</v>
      </c>
      <c r="C419">
        <v>92855393</v>
      </c>
      <c r="D419">
        <v>49510905</v>
      </c>
      <c r="E419">
        <v>70</v>
      </c>
      <c r="F419">
        <v>1</v>
      </c>
      <c r="G419">
        <v>1</v>
      </c>
      <c r="H419">
        <v>1</v>
      </c>
      <c r="I419" t="s">
        <v>529</v>
      </c>
      <c r="J419" t="s">
        <v>6</v>
      </c>
      <c r="K419" t="s">
        <v>530</v>
      </c>
      <c r="L419">
        <v>1191</v>
      </c>
      <c r="N419">
        <v>1013</v>
      </c>
      <c r="O419" t="s">
        <v>528</v>
      </c>
      <c r="P419" t="s">
        <v>528</v>
      </c>
      <c r="Q419">
        <v>1</v>
      </c>
      <c r="X419">
        <v>0.02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6</v>
      </c>
      <c r="AG419">
        <v>0.02</v>
      </c>
      <c r="AH419">
        <v>2</v>
      </c>
      <c r="AI419">
        <v>92855395</v>
      </c>
      <c r="AJ419">
        <v>394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ROW(Source!A182)</f>
        <v>182</v>
      </c>
      <c r="B420">
        <v>92855407</v>
      </c>
      <c r="C420">
        <v>92855393</v>
      </c>
      <c r="D420">
        <v>49673308</v>
      </c>
      <c r="E420">
        <v>1</v>
      </c>
      <c r="F420">
        <v>1</v>
      </c>
      <c r="G420">
        <v>1</v>
      </c>
      <c r="H420">
        <v>2</v>
      </c>
      <c r="I420" t="s">
        <v>593</v>
      </c>
      <c r="J420" t="s">
        <v>594</v>
      </c>
      <c r="K420" t="s">
        <v>595</v>
      </c>
      <c r="L420">
        <v>1367</v>
      </c>
      <c r="N420">
        <v>1011</v>
      </c>
      <c r="O420" t="s">
        <v>534</v>
      </c>
      <c r="P420" t="s">
        <v>534</v>
      </c>
      <c r="Q420">
        <v>1</v>
      </c>
      <c r="X420">
        <v>1.27</v>
      </c>
      <c r="Y420">
        <v>0</v>
      </c>
      <c r="Z420">
        <v>29.67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6</v>
      </c>
      <c r="AG420">
        <v>1.27</v>
      </c>
      <c r="AH420">
        <v>2</v>
      </c>
      <c r="AI420">
        <v>92855396</v>
      </c>
      <c r="AJ420">
        <v>395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ROW(Source!A182)</f>
        <v>182</v>
      </c>
      <c r="B421">
        <v>92855408</v>
      </c>
      <c r="C421">
        <v>92855393</v>
      </c>
      <c r="D421">
        <v>49673503</v>
      </c>
      <c r="E421">
        <v>1</v>
      </c>
      <c r="F421">
        <v>1</v>
      </c>
      <c r="G421">
        <v>1</v>
      </c>
      <c r="H421">
        <v>2</v>
      </c>
      <c r="I421" t="s">
        <v>531</v>
      </c>
      <c r="J421" t="s">
        <v>532</v>
      </c>
      <c r="K421" t="s">
        <v>533</v>
      </c>
      <c r="L421">
        <v>1367</v>
      </c>
      <c r="N421">
        <v>1011</v>
      </c>
      <c r="O421" t="s">
        <v>534</v>
      </c>
      <c r="P421" t="s">
        <v>534</v>
      </c>
      <c r="Q421">
        <v>1</v>
      </c>
      <c r="X421">
        <v>0.02</v>
      </c>
      <c r="Y421">
        <v>0</v>
      </c>
      <c r="Z421">
        <v>65.709999999999994</v>
      </c>
      <c r="AA421">
        <v>11.6</v>
      </c>
      <c r="AB421">
        <v>0</v>
      </c>
      <c r="AC421">
        <v>0</v>
      </c>
      <c r="AD421">
        <v>1</v>
      </c>
      <c r="AE421">
        <v>0</v>
      </c>
      <c r="AF421" t="s">
        <v>6</v>
      </c>
      <c r="AG421">
        <v>0.02</v>
      </c>
      <c r="AH421">
        <v>2</v>
      </c>
      <c r="AI421">
        <v>92855397</v>
      </c>
      <c r="AJ421">
        <v>396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ROW(Source!A182)</f>
        <v>182</v>
      </c>
      <c r="B422">
        <v>92855409</v>
      </c>
      <c r="C422">
        <v>92855393</v>
      </c>
      <c r="D422">
        <v>49523203</v>
      </c>
      <c r="E422">
        <v>1</v>
      </c>
      <c r="F422">
        <v>1</v>
      </c>
      <c r="G422">
        <v>1</v>
      </c>
      <c r="H422">
        <v>3</v>
      </c>
      <c r="I422" t="s">
        <v>582</v>
      </c>
      <c r="J422" t="s">
        <v>583</v>
      </c>
      <c r="K422" t="s">
        <v>584</v>
      </c>
      <c r="L422">
        <v>1339</v>
      </c>
      <c r="N422">
        <v>1007</v>
      </c>
      <c r="O422" t="s">
        <v>392</v>
      </c>
      <c r="P422" t="s">
        <v>392</v>
      </c>
      <c r="Q422">
        <v>1</v>
      </c>
      <c r="X422">
        <v>0.29299999999999998</v>
      </c>
      <c r="Y422">
        <v>2.44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6</v>
      </c>
      <c r="AG422">
        <v>0.29299999999999998</v>
      </c>
      <c r="AH422">
        <v>2</v>
      </c>
      <c r="AI422">
        <v>92855398</v>
      </c>
      <c r="AJ422">
        <v>397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ROW(Source!A182)</f>
        <v>182</v>
      </c>
      <c r="B423">
        <v>92855410</v>
      </c>
      <c r="C423">
        <v>92855393</v>
      </c>
      <c r="D423">
        <v>49525625</v>
      </c>
      <c r="E423">
        <v>1</v>
      </c>
      <c r="F423">
        <v>1</v>
      </c>
      <c r="G423">
        <v>1</v>
      </c>
      <c r="H423">
        <v>3</v>
      </c>
      <c r="I423" t="s">
        <v>596</v>
      </c>
      <c r="J423" t="s">
        <v>597</v>
      </c>
      <c r="K423" t="s">
        <v>598</v>
      </c>
      <c r="L423">
        <v>1407</v>
      </c>
      <c r="N423">
        <v>1013</v>
      </c>
      <c r="O423" t="s">
        <v>541</v>
      </c>
      <c r="P423" t="s">
        <v>541</v>
      </c>
      <c r="Q423">
        <v>1</v>
      </c>
      <c r="X423">
        <v>0.16700000000000001</v>
      </c>
      <c r="Y423">
        <v>270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6</v>
      </c>
      <c r="AG423">
        <v>0.16700000000000001</v>
      </c>
      <c r="AH423">
        <v>2</v>
      </c>
      <c r="AI423">
        <v>92855399</v>
      </c>
      <c r="AJ423">
        <v>398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ROW(Source!A182)</f>
        <v>182</v>
      </c>
      <c r="B424">
        <v>92855411</v>
      </c>
      <c r="C424">
        <v>92855393</v>
      </c>
      <c r="D424">
        <v>49525825</v>
      </c>
      <c r="E424">
        <v>1</v>
      </c>
      <c r="F424">
        <v>1</v>
      </c>
      <c r="G424">
        <v>1</v>
      </c>
      <c r="H424">
        <v>3</v>
      </c>
      <c r="I424" t="s">
        <v>599</v>
      </c>
      <c r="J424" t="s">
        <v>600</v>
      </c>
      <c r="K424" t="s">
        <v>601</v>
      </c>
      <c r="L424">
        <v>1348</v>
      </c>
      <c r="N424">
        <v>1009</v>
      </c>
      <c r="O424" t="s">
        <v>162</v>
      </c>
      <c r="P424" t="s">
        <v>162</v>
      </c>
      <c r="Q424">
        <v>1000</v>
      </c>
      <c r="X424">
        <v>3.1700000000000001E-3</v>
      </c>
      <c r="Y424">
        <v>13889.45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6</v>
      </c>
      <c r="AG424">
        <v>3.1700000000000001E-3</v>
      </c>
      <c r="AH424">
        <v>2</v>
      </c>
      <c r="AI424">
        <v>92855400</v>
      </c>
      <c r="AJ424">
        <v>399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ROW(Source!A182)</f>
        <v>182</v>
      </c>
      <c r="B425">
        <v>92855412</v>
      </c>
      <c r="C425">
        <v>92855393</v>
      </c>
      <c r="D425">
        <v>49511390</v>
      </c>
      <c r="E425">
        <v>70</v>
      </c>
      <c r="F425">
        <v>1</v>
      </c>
      <c r="G425">
        <v>1</v>
      </c>
      <c r="H425">
        <v>3</v>
      </c>
      <c r="I425" t="s">
        <v>738</v>
      </c>
      <c r="J425" t="s">
        <v>6</v>
      </c>
      <c r="K425" t="s">
        <v>739</v>
      </c>
      <c r="L425">
        <v>1371</v>
      </c>
      <c r="N425">
        <v>1013</v>
      </c>
      <c r="O425" t="s">
        <v>23</v>
      </c>
      <c r="P425" t="s">
        <v>23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6</v>
      </c>
      <c r="AG425">
        <v>0</v>
      </c>
      <c r="AH425">
        <v>3</v>
      </c>
      <c r="AI425">
        <v>-1</v>
      </c>
      <c r="AJ425" t="s">
        <v>6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ROW(Source!A182)</f>
        <v>182</v>
      </c>
      <c r="B426">
        <v>92855413</v>
      </c>
      <c r="C426">
        <v>92855393</v>
      </c>
      <c r="D426">
        <v>49514299</v>
      </c>
      <c r="E426">
        <v>70</v>
      </c>
      <c r="F426">
        <v>1</v>
      </c>
      <c r="G426">
        <v>1</v>
      </c>
      <c r="H426">
        <v>3</v>
      </c>
      <c r="I426" t="s">
        <v>732</v>
      </c>
      <c r="J426" t="s">
        <v>6</v>
      </c>
      <c r="K426" t="s">
        <v>733</v>
      </c>
      <c r="L426">
        <v>1371</v>
      </c>
      <c r="N426">
        <v>1013</v>
      </c>
      <c r="O426" t="s">
        <v>23</v>
      </c>
      <c r="P426" t="s">
        <v>23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6</v>
      </c>
      <c r="AG426">
        <v>0</v>
      </c>
      <c r="AH426">
        <v>3</v>
      </c>
      <c r="AI426">
        <v>-1</v>
      </c>
      <c r="AJ426" t="s">
        <v>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ROW(Source!A182)</f>
        <v>182</v>
      </c>
      <c r="B427">
        <v>92855414</v>
      </c>
      <c r="C427">
        <v>92855393</v>
      </c>
      <c r="D427">
        <v>49515269</v>
      </c>
      <c r="E427">
        <v>70</v>
      </c>
      <c r="F427">
        <v>1</v>
      </c>
      <c r="G427">
        <v>1</v>
      </c>
      <c r="H427">
        <v>3</v>
      </c>
      <c r="I427" t="s">
        <v>740</v>
      </c>
      <c r="J427" t="s">
        <v>6</v>
      </c>
      <c r="K427" t="s">
        <v>741</v>
      </c>
      <c r="L427">
        <v>1455</v>
      </c>
      <c r="N427">
        <v>1013</v>
      </c>
      <c r="O427" t="s">
        <v>67</v>
      </c>
      <c r="P427" t="s">
        <v>67</v>
      </c>
      <c r="Q427">
        <v>1</v>
      </c>
      <c r="X427">
        <v>16.7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 t="s">
        <v>6</v>
      </c>
      <c r="AG427">
        <v>16.7</v>
      </c>
      <c r="AH427">
        <v>3</v>
      </c>
      <c r="AI427">
        <v>-1</v>
      </c>
      <c r="AJ427" t="s">
        <v>6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ROW(Source!A182)</f>
        <v>182</v>
      </c>
      <c r="B428">
        <v>92855415</v>
      </c>
      <c r="C428">
        <v>92855393</v>
      </c>
      <c r="D428">
        <v>49515355</v>
      </c>
      <c r="E428">
        <v>70</v>
      </c>
      <c r="F428">
        <v>1</v>
      </c>
      <c r="G428">
        <v>1</v>
      </c>
      <c r="H428">
        <v>3</v>
      </c>
      <c r="I428" t="s">
        <v>742</v>
      </c>
      <c r="J428" t="s">
        <v>6</v>
      </c>
      <c r="K428" t="s">
        <v>743</v>
      </c>
      <c r="L428">
        <v>1301</v>
      </c>
      <c r="N428">
        <v>1003</v>
      </c>
      <c r="O428" t="s">
        <v>88</v>
      </c>
      <c r="P428" t="s">
        <v>88</v>
      </c>
      <c r="Q428">
        <v>1</v>
      </c>
      <c r="X428">
        <v>102.5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 t="s">
        <v>6</v>
      </c>
      <c r="AG428">
        <v>102.5</v>
      </c>
      <c r="AH428">
        <v>3</v>
      </c>
      <c r="AI428">
        <v>-1</v>
      </c>
      <c r="AJ428" t="s">
        <v>6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ROW(Source!A182)</f>
        <v>182</v>
      </c>
      <c r="B429">
        <v>92855416</v>
      </c>
      <c r="C429">
        <v>92855393</v>
      </c>
      <c r="D429">
        <v>49515446</v>
      </c>
      <c r="E429">
        <v>70</v>
      </c>
      <c r="F429">
        <v>1</v>
      </c>
      <c r="G429">
        <v>1</v>
      </c>
      <c r="H429">
        <v>3</v>
      </c>
      <c r="I429" t="s">
        <v>744</v>
      </c>
      <c r="J429" t="s">
        <v>6</v>
      </c>
      <c r="K429" t="s">
        <v>745</v>
      </c>
      <c r="L429">
        <v>1371</v>
      </c>
      <c r="N429">
        <v>1013</v>
      </c>
      <c r="O429" t="s">
        <v>23</v>
      </c>
      <c r="P429" t="s">
        <v>23</v>
      </c>
      <c r="Q429">
        <v>1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0</v>
      </c>
      <c r="AF429" t="s">
        <v>6</v>
      </c>
      <c r="AG429">
        <v>0</v>
      </c>
      <c r="AH429">
        <v>3</v>
      </c>
      <c r="AI429">
        <v>-1</v>
      </c>
      <c r="AJ429" t="s">
        <v>6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ROW(Source!A187)</f>
        <v>187</v>
      </c>
      <c r="B430">
        <v>92855429</v>
      </c>
      <c r="C430">
        <v>92855421</v>
      </c>
      <c r="D430">
        <v>49510767</v>
      </c>
      <c r="E430">
        <v>70</v>
      </c>
      <c r="F430">
        <v>1</v>
      </c>
      <c r="G430">
        <v>1</v>
      </c>
      <c r="H430">
        <v>1</v>
      </c>
      <c r="I430" t="s">
        <v>641</v>
      </c>
      <c r="J430" t="s">
        <v>6</v>
      </c>
      <c r="K430" t="s">
        <v>642</v>
      </c>
      <c r="L430">
        <v>1191</v>
      </c>
      <c r="N430">
        <v>1013</v>
      </c>
      <c r="O430" t="s">
        <v>528</v>
      </c>
      <c r="P430" t="s">
        <v>528</v>
      </c>
      <c r="Q430">
        <v>1</v>
      </c>
      <c r="X430">
        <v>0.69</v>
      </c>
      <c r="Y430">
        <v>0</v>
      </c>
      <c r="Z430">
        <v>0</v>
      </c>
      <c r="AA430">
        <v>0</v>
      </c>
      <c r="AB430">
        <v>9.92</v>
      </c>
      <c r="AC430">
        <v>0</v>
      </c>
      <c r="AD430">
        <v>1</v>
      </c>
      <c r="AE430">
        <v>1</v>
      </c>
      <c r="AF430" t="s">
        <v>6</v>
      </c>
      <c r="AG430">
        <v>0.69</v>
      </c>
      <c r="AH430">
        <v>2</v>
      </c>
      <c r="AI430">
        <v>92855422</v>
      </c>
      <c r="AJ430">
        <v>404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ROW(Source!A187)</f>
        <v>187</v>
      </c>
      <c r="B431">
        <v>92855430</v>
      </c>
      <c r="C431">
        <v>92855421</v>
      </c>
      <c r="D431">
        <v>49673658</v>
      </c>
      <c r="E431">
        <v>1</v>
      </c>
      <c r="F431">
        <v>1</v>
      </c>
      <c r="G431">
        <v>1</v>
      </c>
      <c r="H431">
        <v>2</v>
      </c>
      <c r="I431" t="s">
        <v>573</v>
      </c>
      <c r="J431" t="s">
        <v>574</v>
      </c>
      <c r="K431" t="s">
        <v>575</v>
      </c>
      <c r="L431">
        <v>1367</v>
      </c>
      <c r="N431">
        <v>1011</v>
      </c>
      <c r="O431" t="s">
        <v>534</v>
      </c>
      <c r="P431" t="s">
        <v>534</v>
      </c>
      <c r="Q431">
        <v>1</v>
      </c>
      <c r="X431">
        <v>0.06</v>
      </c>
      <c r="Y431">
        <v>0</v>
      </c>
      <c r="Z431">
        <v>1.2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6</v>
      </c>
      <c r="AG431">
        <v>0.06</v>
      </c>
      <c r="AH431">
        <v>2</v>
      </c>
      <c r="AI431">
        <v>92855423</v>
      </c>
      <c r="AJ431">
        <v>405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ROW(Source!A187)</f>
        <v>187</v>
      </c>
      <c r="B432">
        <v>92855431</v>
      </c>
      <c r="C432">
        <v>92855421</v>
      </c>
      <c r="D432">
        <v>49673715</v>
      </c>
      <c r="E432">
        <v>1</v>
      </c>
      <c r="F432">
        <v>1</v>
      </c>
      <c r="G432">
        <v>1</v>
      </c>
      <c r="H432">
        <v>2</v>
      </c>
      <c r="I432" t="s">
        <v>535</v>
      </c>
      <c r="J432" t="s">
        <v>536</v>
      </c>
      <c r="K432" t="s">
        <v>537</v>
      </c>
      <c r="L432">
        <v>1367</v>
      </c>
      <c r="N432">
        <v>1011</v>
      </c>
      <c r="O432" t="s">
        <v>534</v>
      </c>
      <c r="P432" t="s">
        <v>534</v>
      </c>
      <c r="Q432">
        <v>1</v>
      </c>
      <c r="X432">
        <v>0.18</v>
      </c>
      <c r="Y432">
        <v>0</v>
      </c>
      <c r="Z432">
        <v>8.1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6</v>
      </c>
      <c r="AG432">
        <v>0.18</v>
      </c>
      <c r="AH432">
        <v>2</v>
      </c>
      <c r="AI432">
        <v>92855424</v>
      </c>
      <c r="AJ432">
        <v>406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ROW(Source!A187)</f>
        <v>187</v>
      </c>
      <c r="B433">
        <v>92855432</v>
      </c>
      <c r="C433">
        <v>92855421</v>
      </c>
      <c r="D433">
        <v>49521602</v>
      </c>
      <c r="E433">
        <v>1</v>
      </c>
      <c r="F433">
        <v>1</v>
      </c>
      <c r="G433">
        <v>1</v>
      </c>
      <c r="H433">
        <v>3</v>
      </c>
      <c r="I433" t="s">
        <v>579</v>
      </c>
      <c r="J433" t="s">
        <v>580</v>
      </c>
      <c r="K433" t="s">
        <v>581</v>
      </c>
      <c r="L433">
        <v>1339</v>
      </c>
      <c r="N433">
        <v>1007</v>
      </c>
      <c r="O433" t="s">
        <v>392</v>
      </c>
      <c r="P433" t="s">
        <v>392</v>
      </c>
      <c r="Q433">
        <v>1</v>
      </c>
      <c r="X433">
        <v>1.17E-2</v>
      </c>
      <c r="Y433">
        <v>6.22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6</v>
      </c>
      <c r="AG433">
        <v>1.17E-2</v>
      </c>
      <c r="AH433">
        <v>2</v>
      </c>
      <c r="AI433">
        <v>92855425</v>
      </c>
      <c r="AJ433">
        <v>407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ROW(Source!A187)</f>
        <v>187</v>
      </c>
      <c r="B434">
        <v>92855433</v>
      </c>
      <c r="C434">
        <v>92855421</v>
      </c>
      <c r="D434">
        <v>49521608</v>
      </c>
      <c r="E434">
        <v>1</v>
      </c>
      <c r="F434">
        <v>1</v>
      </c>
      <c r="G434">
        <v>1</v>
      </c>
      <c r="H434">
        <v>3</v>
      </c>
      <c r="I434" t="s">
        <v>608</v>
      </c>
      <c r="J434" t="s">
        <v>609</v>
      </c>
      <c r="K434" t="s">
        <v>610</v>
      </c>
      <c r="L434">
        <v>1346</v>
      </c>
      <c r="N434">
        <v>1009</v>
      </c>
      <c r="O434" t="s">
        <v>558</v>
      </c>
      <c r="P434" t="s">
        <v>558</v>
      </c>
      <c r="Q434">
        <v>1</v>
      </c>
      <c r="X434">
        <v>0.80659999999999998</v>
      </c>
      <c r="Y434">
        <v>6.09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6</v>
      </c>
      <c r="AG434">
        <v>0.80659999999999998</v>
      </c>
      <c r="AH434">
        <v>2</v>
      </c>
      <c r="AI434">
        <v>92855426</v>
      </c>
      <c r="AJ434">
        <v>408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ROW(Source!A187)</f>
        <v>187</v>
      </c>
      <c r="B435">
        <v>92855434</v>
      </c>
      <c r="C435">
        <v>92855421</v>
      </c>
      <c r="D435">
        <v>49524295</v>
      </c>
      <c r="E435">
        <v>1</v>
      </c>
      <c r="F435">
        <v>1</v>
      </c>
      <c r="G435">
        <v>1</v>
      </c>
      <c r="H435">
        <v>3</v>
      </c>
      <c r="I435" t="s">
        <v>643</v>
      </c>
      <c r="J435" t="s">
        <v>644</v>
      </c>
      <c r="K435" t="s">
        <v>645</v>
      </c>
      <c r="L435">
        <v>1346</v>
      </c>
      <c r="N435">
        <v>1009</v>
      </c>
      <c r="O435" t="s">
        <v>558</v>
      </c>
      <c r="P435" t="s">
        <v>558</v>
      </c>
      <c r="Q435">
        <v>1</v>
      </c>
      <c r="X435">
        <v>3.73E-2</v>
      </c>
      <c r="Y435">
        <v>11.22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6</v>
      </c>
      <c r="AG435">
        <v>3.73E-2</v>
      </c>
      <c r="AH435">
        <v>2</v>
      </c>
      <c r="AI435">
        <v>92855427</v>
      </c>
      <c r="AJ435">
        <v>409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ROW(Source!A187)</f>
        <v>187</v>
      </c>
      <c r="B436">
        <v>92855435</v>
      </c>
      <c r="C436">
        <v>92855421</v>
      </c>
      <c r="D436">
        <v>49515084</v>
      </c>
      <c r="E436">
        <v>70</v>
      </c>
      <c r="F436">
        <v>1</v>
      </c>
      <c r="G436">
        <v>1</v>
      </c>
      <c r="H436">
        <v>3</v>
      </c>
      <c r="I436" t="s">
        <v>748</v>
      </c>
      <c r="J436" t="s">
        <v>6</v>
      </c>
      <c r="K436" t="s">
        <v>749</v>
      </c>
      <c r="L436">
        <v>1301</v>
      </c>
      <c r="N436">
        <v>1003</v>
      </c>
      <c r="O436" t="s">
        <v>88</v>
      </c>
      <c r="P436" t="s">
        <v>88</v>
      </c>
      <c r="Q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 t="s">
        <v>6</v>
      </c>
      <c r="AG436">
        <v>0</v>
      </c>
      <c r="AH436">
        <v>3</v>
      </c>
      <c r="AI436">
        <v>-1</v>
      </c>
      <c r="AJ436" t="s">
        <v>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ROW(Source!A187)</f>
        <v>187</v>
      </c>
      <c r="B437">
        <v>92855436</v>
      </c>
      <c r="C437">
        <v>92855421</v>
      </c>
      <c r="D437">
        <v>49515225</v>
      </c>
      <c r="E437">
        <v>70</v>
      </c>
      <c r="F437">
        <v>1</v>
      </c>
      <c r="G437">
        <v>1</v>
      </c>
      <c r="H437">
        <v>3</v>
      </c>
      <c r="I437" t="s">
        <v>750</v>
      </c>
      <c r="J437" t="s">
        <v>6</v>
      </c>
      <c r="K437" t="s">
        <v>751</v>
      </c>
      <c r="L437">
        <v>1348</v>
      </c>
      <c r="N437">
        <v>1009</v>
      </c>
      <c r="O437" t="s">
        <v>162</v>
      </c>
      <c r="P437" t="s">
        <v>162</v>
      </c>
      <c r="Q437">
        <v>1000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6</v>
      </c>
      <c r="AG437">
        <v>0</v>
      </c>
      <c r="AH437">
        <v>3</v>
      </c>
      <c r="AI437">
        <v>-1</v>
      </c>
      <c r="AJ437" t="s">
        <v>6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ROW(Source!A224)</f>
        <v>224</v>
      </c>
      <c r="B438">
        <v>92855454</v>
      </c>
      <c r="C438">
        <v>92855438</v>
      </c>
      <c r="D438">
        <v>49510773</v>
      </c>
      <c r="E438">
        <v>70</v>
      </c>
      <c r="F438">
        <v>1</v>
      </c>
      <c r="G438">
        <v>1</v>
      </c>
      <c r="H438">
        <v>1</v>
      </c>
      <c r="I438" t="s">
        <v>655</v>
      </c>
      <c r="J438" t="s">
        <v>6</v>
      </c>
      <c r="K438" t="s">
        <v>656</v>
      </c>
      <c r="L438">
        <v>1191</v>
      </c>
      <c r="N438">
        <v>1013</v>
      </c>
      <c r="O438" t="s">
        <v>528</v>
      </c>
      <c r="P438" t="s">
        <v>528</v>
      </c>
      <c r="Q438">
        <v>1</v>
      </c>
      <c r="X438">
        <v>1.96</v>
      </c>
      <c r="Y438">
        <v>0</v>
      </c>
      <c r="Z438">
        <v>0</v>
      </c>
      <c r="AA438">
        <v>0</v>
      </c>
      <c r="AB438">
        <v>10.210000000000001</v>
      </c>
      <c r="AC438">
        <v>0</v>
      </c>
      <c r="AD438">
        <v>1</v>
      </c>
      <c r="AE438">
        <v>1</v>
      </c>
      <c r="AF438" t="s">
        <v>6</v>
      </c>
      <c r="AG438">
        <v>1.96</v>
      </c>
      <c r="AH438">
        <v>2</v>
      </c>
      <c r="AI438">
        <v>92855439</v>
      </c>
      <c r="AJ438">
        <v>411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ROW(Source!A224)</f>
        <v>224</v>
      </c>
      <c r="B439">
        <v>92855455</v>
      </c>
      <c r="C439">
        <v>92855438</v>
      </c>
      <c r="D439">
        <v>49510905</v>
      </c>
      <c r="E439">
        <v>70</v>
      </c>
      <c r="F439">
        <v>1</v>
      </c>
      <c r="G439">
        <v>1</v>
      </c>
      <c r="H439">
        <v>1</v>
      </c>
      <c r="I439" t="s">
        <v>529</v>
      </c>
      <c r="J439" t="s">
        <v>6</v>
      </c>
      <c r="K439" t="s">
        <v>530</v>
      </c>
      <c r="L439">
        <v>1191</v>
      </c>
      <c r="N439">
        <v>1013</v>
      </c>
      <c r="O439" t="s">
        <v>528</v>
      </c>
      <c r="P439" t="s">
        <v>528</v>
      </c>
      <c r="Q439">
        <v>1</v>
      </c>
      <c r="X439">
        <v>0.03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6</v>
      </c>
      <c r="AG439">
        <v>0.03</v>
      </c>
      <c r="AH439">
        <v>2</v>
      </c>
      <c r="AI439">
        <v>92855440</v>
      </c>
      <c r="AJ439">
        <v>412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ROW(Source!A224)</f>
        <v>224</v>
      </c>
      <c r="B440">
        <v>92855456</v>
      </c>
      <c r="C440">
        <v>92855438</v>
      </c>
      <c r="D440">
        <v>49672573</v>
      </c>
      <c r="E440">
        <v>1</v>
      </c>
      <c r="F440">
        <v>1</v>
      </c>
      <c r="G440">
        <v>1</v>
      </c>
      <c r="H440">
        <v>2</v>
      </c>
      <c r="I440" t="s">
        <v>565</v>
      </c>
      <c r="J440" t="s">
        <v>566</v>
      </c>
      <c r="K440" t="s">
        <v>567</v>
      </c>
      <c r="L440">
        <v>1367</v>
      </c>
      <c r="N440">
        <v>1011</v>
      </c>
      <c r="O440" t="s">
        <v>534</v>
      </c>
      <c r="P440" t="s">
        <v>534</v>
      </c>
      <c r="Q440">
        <v>1</v>
      </c>
      <c r="X440">
        <v>0.01</v>
      </c>
      <c r="Y440">
        <v>0</v>
      </c>
      <c r="Z440">
        <v>115.4</v>
      </c>
      <c r="AA440">
        <v>13.5</v>
      </c>
      <c r="AB440">
        <v>0</v>
      </c>
      <c r="AC440">
        <v>0</v>
      </c>
      <c r="AD440">
        <v>1</v>
      </c>
      <c r="AE440">
        <v>0</v>
      </c>
      <c r="AF440" t="s">
        <v>6</v>
      </c>
      <c r="AG440">
        <v>0.01</v>
      </c>
      <c r="AH440">
        <v>2</v>
      </c>
      <c r="AI440">
        <v>92855441</v>
      </c>
      <c r="AJ440">
        <v>413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ROW(Source!A224)</f>
        <v>224</v>
      </c>
      <c r="B441">
        <v>92855457</v>
      </c>
      <c r="C441">
        <v>92855438</v>
      </c>
      <c r="D441">
        <v>49673503</v>
      </c>
      <c r="E441">
        <v>1</v>
      </c>
      <c r="F441">
        <v>1</v>
      </c>
      <c r="G441">
        <v>1</v>
      </c>
      <c r="H441">
        <v>2</v>
      </c>
      <c r="I441" t="s">
        <v>531</v>
      </c>
      <c r="J441" t="s">
        <v>532</v>
      </c>
      <c r="K441" t="s">
        <v>533</v>
      </c>
      <c r="L441">
        <v>1367</v>
      </c>
      <c r="N441">
        <v>1011</v>
      </c>
      <c r="O441" t="s">
        <v>534</v>
      </c>
      <c r="P441" t="s">
        <v>534</v>
      </c>
      <c r="Q441">
        <v>1</v>
      </c>
      <c r="X441">
        <v>0.02</v>
      </c>
      <c r="Y441">
        <v>0</v>
      </c>
      <c r="Z441">
        <v>65.709999999999994</v>
      </c>
      <c r="AA441">
        <v>11.6</v>
      </c>
      <c r="AB441">
        <v>0</v>
      </c>
      <c r="AC441">
        <v>0</v>
      </c>
      <c r="AD441">
        <v>1</v>
      </c>
      <c r="AE441">
        <v>0</v>
      </c>
      <c r="AF441" t="s">
        <v>6</v>
      </c>
      <c r="AG441">
        <v>0.02</v>
      </c>
      <c r="AH441">
        <v>2</v>
      </c>
      <c r="AI441">
        <v>92855442</v>
      </c>
      <c r="AJ441">
        <v>414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ROW(Source!A224)</f>
        <v>224</v>
      </c>
      <c r="B442">
        <v>92855458</v>
      </c>
      <c r="C442">
        <v>92855438</v>
      </c>
      <c r="D442">
        <v>49673658</v>
      </c>
      <c r="E442">
        <v>1</v>
      </c>
      <c r="F442">
        <v>1</v>
      </c>
      <c r="G442">
        <v>1</v>
      </c>
      <c r="H442">
        <v>2</v>
      </c>
      <c r="I442" t="s">
        <v>573</v>
      </c>
      <c r="J442" t="s">
        <v>574</v>
      </c>
      <c r="K442" t="s">
        <v>575</v>
      </c>
      <c r="L442">
        <v>1367</v>
      </c>
      <c r="N442">
        <v>1011</v>
      </c>
      <c r="O442" t="s">
        <v>534</v>
      </c>
      <c r="P442" t="s">
        <v>534</v>
      </c>
      <c r="Q442">
        <v>1</v>
      </c>
      <c r="X442">
        <v>0.08</v>
      </c>
      <c r="Y442">
        <v>0</v>
      </c>
      <c r="Z442">
        <v>1.2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6</v>
      </c>
      <c r="AG442">
        <v>0.08</v>
      </c>
      <c r="AH442">
        <v>2</v>
      </c>
      <c r="AI442">
        <v>92855443</v>
      </c>
      <c r="AJ442">
        <v>415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ROW(Source!A224)</f>
        <v>224</v>
      </c>
      <c r="B443">
        <v>92855459</v>
      </c>
      <c r="C443">
        <v>92855438</v>
      </c>
      <c r="D443">
        <v>49673715</v>
      </c>
      <c r="E443">
        <v>1</v>
      </c>
      <c r="F443">
        <v>1</v>
      </c>
      <c r="G443">
        <v>1</v>
      </c>
      <c r="H443">
        <v>2</v>
      </c>
      <c r="I443" t="s">
        <v>535</v>
      </c>
      <c r="J443" t="s">
        <v>536</v>
      </c>
      <c r="K443" t="s">
        <v>537</v>
      </c>
      <c r="L443">
        <v>1367</v>
      </c>
      <c r="N443">
        <v>1011</v>
      </c>
      <c r="O443" t="s">
        <v>534</v>
      </c>
      <c r="P443" t="s">
        <v>534</v>
      </c>
      <c r="Q443">
        <v>1</v>
      </c>
      <c r="X443">
        <v>0.51</v>
      </c>
      <c r="Y443">
        <v>0</v>
      </c>
      <c r="Z443">
        <v>8.1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6</v>
      </c>
      <c r="AG443">
        <v>0.51</v>
      </c>
      <c r="AH443">
        <v>2</v>
      </c>
      <c r="AI443">
        <v>92855444</v>
      </c>
      <c r="AJ443">
        <v>416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ROW(Source!A224)</f>
        <v>224</v>
      </c>
      <c r="B444">
        <v>92855460</v>
      </c>
      <c r="C444">
        <v>92855438</v>
      </c>
      <c r="D444">
        <v>49521413</v>
      </c>
      <c r="E444">
        <v>1</v>
      </c>
      <c r="F444">
        <v>1</v>
      </c>
      <c r="G444">
        <v>1</v>
      </c>
      <c r="H444">
        <v>3</v>
      </c>
      <c r="I444" t="s">
        <v>657</v>
      </c>
      <c r="J444" t="s">
        <v>658</v>
      </c>
      <c r="K444" t="s">
        <v>659</v>
      </c>
      <c r="L444">
        <v>1348</v>
      </c>
      <c r="N444">
        <v>1009</v>
      </c>
      <c r="O444" t="s">
        <v>162</v>
      </c>
      <c r="P444" t="s">
        <v>162</v>
      </c>
      <c r="Q444">
        <v>1000</v>
      </c>
      <c r="X444">
        <v>4.0000000000000002E-4</v>
      </c>
      <c r="Y444">
        <v>3960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6</v>
      </c>
      <c r="AG444">
        <v>4.0000000000000002E-4</v>
      </c>
      <c r="AH444">
        <v>2</v>
      </c>
      <c r="AI444">
        <v>92855445</v>
      </c>
      <c r="AJ444">
        <v>417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ROW(Source!A224)</f>
        <v>224</v>
      </c>
      <c r="B445">
        <v>92855461</v>
      </c>
      <c r="C445">
        <v>92855438</v>
      </c>
      <c r="D445">
        <v>49521584</v>
      </c>
      <c r="E445">
        <v>1</v>
      </c>
      <c r="F445">
        <v>1</v>
      </c>
      <c r="G445">
        <v>1</v>
      </c>
      <c r="H445">
        <v>3</v>
      </c>
      <c r="I445" t="s">
        <v>660</v>
      </c>
      <c r="J445" t="s">
        <v>661</v>
      </c>
      <c r="K445" t="s">
        <v>662</v>
      </c>
      <c r="L445">
        <v>1339</v>
      </c>
      <c r="N445">
        <v>1007</v>
      </c>
      <c r="O445" t="s">
        <v>392</v>
      </c>
      <c r="P445" t="s">
        <v>392</v>
      </c>
      <c r="Q445">
        <v>1</v>
      </c>
      <c r="X445">
        <v>1.6E-2</v>
      </c>
      <c r="Y445">
        <v>38.51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6</v>
      </c>
      <c r="AG445">
        <v>1.6E-2</v>
      </c>
      <c r="AH445">
        <v>2</v>
      </c>
      <c r="AI445">
        <v>92855446</v>
      </c>
      <c r="AJ445">
        <v>418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ROW(Source!A224)</f>
        <v>224</v>
      </c>
      <c r="B446">
        <v>92855462</v>
      </c>
      <c r="C446">
        <v>92855438</v>
      </c>
      <c r="D446">
        <v>49521602</v>
      </c>
      <c r="E446">
        <v>1</v>
      </c>
      <c r="F446">
        <v>1</v>
      </c>
      <c r="G446">
        <v>1</v>
      </c>
      <c r="H446">
        <v>3</v>
      </c>
      <c r="I446" t="s">
        <v>579</v>
      </c>
      <c r="J446" t="s">
        <v>580</v>
      </c>
      <c r="K446" t="s">
        <v>581</v>
      </c>
      <c r="L446">
        <v>1339</v>
      </c>
      <c r="N446">
        <v>1007</v>
      </c>
      <c r="O446" t="s">
        <v>392</v>
      </c>
      <c r="P446" t="s">
        <v>392</v>
      </c>
      <c r="Q446">
        <v>1</v>
      </c>
      <c r="X446">
        <v>6.2E-2</v>
      </c>
      <c r="Y446">
        <v>6.22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6</v>
      </c>
      <c r="AG446">
        <v>6.2E-2</v>
      </c>
      <c r="AH446">
        <v>2</v>
      </c>
      <c r="AI446">
        <v>92855447</v>
      </c>
      <c r="AJ446">
        <v>419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ROW(Source!A224)</f>
        <v>224</v>
      </c>
      <c r="B447">
        <v>92855463</v>
      </c>
      <c r="C447">
        <v>92855438</v>
      </c>
      <c r="D447">
        <v>49523527</v>
      </c>
      <c r="E447">
        <v>1</v>
      </c>
      <c r="F447">
        <v>1</v>
      </c>
      <c r="G447">
        <v>1</v>
      </c>
      <c r="H447">
        <v>3</v>
      </c>
      <c r="I447" t="s">
        <v>663</v>
      </c>
      <c r="J447" t="s">
        <v>664</v>
      </c>
      <c r="K447" t="s">
        <v>665</v>
      </c>
      <c r="L447">
        <v>1301</v>
      </c>
      <c r="N447">
        <v>1003</v>
      </c>
      <c r="O447" t="s">
        <v>88</v>
      </c>
      <c r="P447" t="s">
        <v>88</v>
      </c>
      <c r="Q447">
        <v>1</v>
      </c>
      <c r="X447">
        <v>0.94</v>
      </c>
      <c r="Y447">
        <v>58.2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6</v>
      </c>
      <c r="AG447">
        <v>0.94</v>
      </c>
      <c r="AH447">
        <v>2</v>
      </c>
      <c r="AI447">
        <v>92855448</v>
      </c>
      <c r="AJ447">
        <v>420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ROW(Source!A224)</f>
        <v>224</v>
      </c>
      <c r="B448">
        <v>92855464</v>
      </c>
      <c r="C448">
        <v>92855438</v>
      </c>
      <c r="D448">
        <v>49524288</v>
      </c>
      <c r="E448">
        <v>1</v>
      </c>
      <c r="F448">
        <v>1</v>
      </c>
      <c r="G448">
        <v>1</v>
      </c>
      <c r="H448">
        <v>3</v>
      </c>
      <c r="I448" t="s">
        <v>666</v>
      </c>
      <c r="J448" t="s">
        <v>667</v>
      </c>
      <c r="K448" t="s">
        <v>668</v>
      </c>
      <c r="L448">
        <v>1348</v>
      </c>
      <c r="N448">
        <v>1009</v>
      </c>
      <c r="O448" t="s">
        <v>162</v>
      </c>
      <c r="P448" t="s">
        <v>162</v>
      </c>
      <c r="Q448">
        <v>1000</v>
      </c>
      <c r="X448">
        <v>1.7000000000000001E-4</v>
      </c>
      <c r="Y448">
        <v>10315.01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6</v>
      </c>
      <c r="AG448">
        <v>1.7000000000000001E-4</v>
      </c>
      <c r="AH448">
        <v>2</v>
      </c>
      <c r="AI448">
        <v>92855449</v>
      </c>
      <c r="AJ448">
        <v>421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ROW(Source!A224)</f>
        <v>224</v>
      </c>
      <c r="B449">
        <v>92855465</v>
      </c>
      <c r="C449">
        <v>92855438</v>
      </c>
      <c r="D449">
        <v>49549847</v>
      </c>
      <c r="E449">
        <v>1</v>
      </c>
      <c r="F449">
        <v>1</v>
      </c>
      <c r="G449">
        <v>1</v>
      </c>
      <c r="H449">
        <v>3</v>
      </c>
      <c r="I449" t="s">
        <v>669</v>
      </c>
      <c r="J449" t="s">
        <v>670</v>
      </c>
      <c r="K449" t="s">
        <v>671</v>
      </c>
      <c r="L449">
        <v>1371</v>
      </c>
      <c r="N449">
        <v>1013</v>
      </c>
      <c r="O449" t="s">
        <v>23</v>
      </c>
      <c r="P449" t="s">
        <v>23</v>
      </c>
      <c r="Q449">
        <v>1</v>
      </c>
      <c r="X449">
        <v>2</v>
      </c>
      <c r="Y449">
        <v>171.9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6</v>
      </c>
      <c r="AG449">
        <v>2</v>
      </c>
      <c r="AH449">
        <v>2</v>
      </c>
      <c r="AI449">
        <v>92855450</v>
      </c>
      <c r="AJ449">
        <v>423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ROW(Source!A224)</f>
        <v>224</v>
      </c>
      <c r="B450">
        <v>92855466</v>
      </c>
      <c r="C450">
        <v>92855438</v>
      </c>
      <c r="D450">
        <v>49513677</v>
      </c>
      <c r="E450">
        <v>70</v>
      </c>
      <c r="F450">
        <v>1</v>
      </c>
      <c r="G450">
        <v>1</v>
      </c>
      <c r="H450">
        <v>3</v>
      </c>
      <c r="I450" t="s">
        <v>763</v>
      </c>
      <c r="J450" t="s">
        <v>6</v>
      </c>
      <c r="K450" t="s">
        <v>764</v>
      </c>
      <c r="L450">
        <v>1377</v>
      </c>
      <c r="N450">
        <v>1013</v>
      </c>
      <c r="O450" t="s">
        <v>762</v>
      </c>
      <c r="P450" t="s">
        <v>762</v>
      </c>
      <c r="Q450">
        <v>1</v>
      </c>
      <c r="X450">
        <v>2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6</v>
      </c>
      <c r="AG450">
        <v>2</v>
      </c>
      <c r="AH450">
        <v>3</v>
      </c>
      <c r="AI450">
        <v>-1</v>
      </c>
      <c r="AJ450" t="s">
        <v>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ROW(Source!A224)</f>
        <v>224</v>
      </c>
      <c r="B451">
        <v>92855467</v>
      </c>
      <c r="C451">
        <v>92855438</v>
      </c>
      <c r="D451">
        <v>49514978</v>
      </c>
      <c r="E451">
        <v>70</v>
      </c>
      <c r="F451">
        <v>1</v>
      </c>
      <c r="G451">
        <v>1</v>
      </c>
      <c r="H451">
        <v>3</v>
      </c>
      <c r="I451" t="s">
        <v>765</v>
      </c>
      <c r="J451" t="s">
        <v>6</v>
      </c>
      <c r="K451" t="s">
        <v>766</v>
      </c>
      <c r="L451">
        <v>1371</v>
      </c>
      <c r="N451">
        <v>1013</v>
      </c>
      <c r="O451" t="s">
        <v>23</v>
      </c>
      <c r="P451" t="s">
        <v>23</v>
      </c>
      <c r="Q451">
        <v>1</v>
      </c>
      <c r="X451">
        <v>1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6</v>
      </c>
      <c r="AG451">
        <v>1</v>
      </c>
      <c r="AH451">
        <v>3</v>
      </c>
      <c r="AI451">
        <v>-1</v>
      </c>
      <c r="AJ451" t="s">
        <v>6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ROW(Source!A228)</f>
        <v>228</v>
      </c>
      <c r="B452">
        <v>92855479</v>
      </c>
      <c r="C452">
        <v>92855471</v>
      </c>
      <c r="D452">
        <v>49510757</v>
      </c>
      <c r="E452">
        <v>70</v>
      </c>
      <c r="F452">
        <v>1</v>
      </c>
      <c r="G452">
        <v>1</v>
      </c>
      <c r="H452">
        <v>1</v>
      </c>
      <c r="I452" t="s">
        <v>568</v>
      </c>
      <c r="J452" t="s">
        <v>6</v>
      </c>
      <c r="K452" t="s">
        <v>569</v>
      </c>
      <c r="L452">
        <v>1191</v>
      </c>
      <c r="N452">
        <v>1013</v>
      </c>
      <c r="O452" t="s">
        <v>528</v>
      </c>
      <c r="P452" t="s">
        <v>528</v>
      </c>
      <c r="Q452">
        <v>1</v>
      </c>
      <c r="X452">
        <v>20.260000000000002</v>
      </c>
      <c r="Y452">
        <v>0</v>
      </c>
      <c r="Z452">
        <v>0</v>
      </c>
      <c r="AA452">
        <v>0</v>
      </c>
      <c r="AB452">
        <v>9.6199999999999992</v>
      </c>
      <c r="AC452">
        <v>0</v>
      </c>
      <c r="AD452">
        <v>1</v>
      </c>
      <c r="AE452">
        <v>1</v>
      </c>
      <c r="AF452" t="s">
        <v>6</v>
      </c>
      <c r="AG452">
        <v>20.260000000000002</v>
      </c>
      <c r="AH452">
        <v>2</v>
      </c>
      <c r="AI452">
        <v>92855472</v>
      </c>
      <c r="AJ452">
        <v>426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ROW(Source!A228)</f>
        <v>228</v>
      </c>
      <c r="B453">
        <v>92855480</v>
      </c>
      <c r="C453">
        <v>92855471</v>
      </c>
      <c r="D453">
        <v>49510905</v>
      </c>
      <c r="E453">
        <v>70</v>
      </c>
      <c r="F453">
        <v>1</v>
      </c>
      <c r="G453">
        <v>1</v>
      </c>
      <c r="H453">
        <v>1</v>
      </c>
      <c r="I453" t="s">
        <v>529</v>
      </c>
      <c r="J453" t="s">
        <v>6</v>
      </c>
      <c r="K453" t="s">
        <v>530</v>
      </c>
      <c r="L453">
        <v>1191</v>
      </c>
      <c r="N453">
        <v>1013</v>
      </c>
      <c r="O453" t="s">
        <v>528</v>
      </c>
      <c r="P453" t="s">
        <v>528</v>
      </c>
      <c r="Q453">
        <v>1</v>
      </c>
      <c r="X453">
        <v>0.05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2</v>
      </c>
      <c r="AF453" t="s">
        <v>6</v>
      </c>
      <c r="AG453">
        <v>0.05</v>
      </c>
      <c r="AH453">
        <v>2</v>
      </c>
      <c r="AI453">
        <v>92855473</v>
      </c>
      <c r="AJ453">
        <v>427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ROW(Source!A228)</f>
        <v>228</v>
      </c>
      <c r="B454">
        <v>92855481</v>
      </c>
      <c r="C454">
        <v>92855471</v>
      </c>
      <c r="D454">
        <v>49673503</v>
      </c>
      <c r="E454">
        <v>1</v>
      </c>
      <c r="F454">
        <v>1</v>
      </c>
      <c r="G454">
        <v>1</v>
      </c>
      <c r="H454">
        <v>2</v>
      </c>
      <c r="I454" t="s">
        <v>531</v>
      </c>
      <c r="J454" t="s">
        <v>532</v>
      </c>
      <c r="K454" t="s">
        <v>533</v>
      </c>
      <c r="L454">
        <v>1367</v>
      </c>
      <c r="N454">
        <v>1011</v>
      </c>
      <c r="O454" t="s">
        <v>534</v>
      </c>
      <c r="P454" t="s">
        <v>534</v>
      </c>
      <c r="Q454">
        <v>1</v>
      </c>
      <c r="X454">
        <v>0.05</v>
      </c>
      <c r="Y454">
        <v>0</v>
      </c>
      <c r="Z454">
        <v>65.709999999999994</v>
      </c>
      <c r="AA454">
        <v>11.6</v>
      </c>
      <c r="AB454">
        <v>0</v>
      </c>
      <c r="AC454">
        <v>0</v>
      </c>
      <c r="AD454">
        <v>1</v>
      </c>
      <c r="AE454">
        <v>0</v>
      </c>
      <c r="AF454" t="s">
        <v>6</v>
      </c>
      <c r="AG454">
        <v>0.05</v>
      </c>
      <c r="AH454">
        <v>2</v>
      </c>
      <c r="AI454">
        <v>92855474</v>
      </c>
      <c r="AJ454">
        <v>428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ROW(Source!A228)</f>
        <v>228</v>
      </c>
      <c r="B455">
        <v>92855482</v>
      </c>
      <c r="C455">
        <v>92855471</v>
      </c>
      <c r="D455">
        <v>49523540</v>
      </c>
      <c r="E455">
        <v>1</v>
      </c>
      <c r="F455">
        <v>1</v>
      </c>
      <c r="G455">
        <v>1</v>
      </c>
      <c r="H455">
        <v>3</v>
      </c>
      <c r="I455" t="s">
        <v>646</v>
      </c>
      <c r="J455" t="s">
        <v>647</v>
      </c>
      <c r="K455" t="s">
        <v>648</v>
      </c>
      <c r="L455">
        <v>1346</v>
      </c>
      <c r="N455">
        <v>1009</v>
      </c>
      <c r="O455" t="s">
        <v>558</v>
      </c>
      <c r="P455" t="s">
        <v>558</v>
      </c>
      <c r="Q455">
        <v>1</v>
      </c>
      <c r="X455">
        <v>0.35599999999999998</v>
      </c>
      <c r="Y455">
        <v>444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6</v>
      </c>
      <c r="AG455">
        <v>0.35599999999999998</v>
      </c>
      <c r="AH455">
        <v>2</v>
      </c>
      <c r="AI455">
        <v>92855475</v>
      </c>
      <c r="AJ455">
        <v>429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ROW(Source!A228)</f>
        <v>228</v>
      </c>
      <c r="B456">
        <v>92855483</v>
      </c>
      <c r="C456">
        <v>92855471</v>
      </c>
      <c r="D456">
        <v>49514307</v>
      </c>
      <c r="E456">
        <v>70</v>
      </c>
      <c r="F456">
        <v>1</v>
      </c>
      <c r="G456">
        <v>1</v>
      </c>
      <c r="H456">
        <v>3</v>
      </c>
      <c r="I456" t="s">
        <v>752</v>
      </c>
      <c r="J456" t="s">
        <v>6</v>
      </c>
      <c r="K456" t="s">
        <v>753</v>
      </c>
      <c r="L456">
        <v>1371</v>
      </c>
      <c r="N456">
        <v>1013</v>
      </c>
      <c r="O456" t="s">
        <v>23</v>
      </c>
      <c r="P456" t="s">
        <v>23</v>
      </c>
      <c r="Q456">
        <v>1</v>
      </c>
      <c r="X456">
        <v>200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6</v>
      </c>
      <c r="AG456">
        <v>200</v>
      </c>
      <c r="AH456">
        <v>3</v>
      </c>
      <c r="AI456">
        <v>-1</v>
      </c>
      <c r="AJ456" t="s">
        <v>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ROW(Source!A228)</f>
        <v>228</v>
      </c>
      <c r="B457">
        <v>92855484</v>
      </c>
      <c r="C457">
        <v>92855471</v>
      </c>
      <c r="D457">
        <v>49514456</v>
      </c>
      <c r="E457">
        <v>70</v>
      </c>
      <c r="F457">
        <v>1</v>
      </c>
      <c r="G457">
        <v>1</v>
      </c>
      <c r="H457">
        <v>3</v>
      </c>
      <c r="I457" t="s">
        <v>754</v>
      </c>
      <c r="J457" t="s">
        <v>6</v>
      </c>
      <c r="K457" t="s">
        <v>755</v>
      </c>
      <c r="L457">
        <v>1371</v>
      </c>
      <c r="N457">
        <v>1013</v>
      </c>
      <c r="O457" t="s">
        <v>23</v>
      </c>
      <c r="P457" t="s">
        <v>23</v>
      </c>
      <c r="Q457">
        <v>1</v>
      </c>
      <c r="X457">
        <v>100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 t="s">
        <v>6</v>
      </c>
      <c r="AG457">
        <v>100</v>
      </c>
      <c r="AH457">
        <v>3</v>
      </c>
      <c r="AI457">
        <v>-1</v>
      </c>
      <c r="AJ457" t="s">
        <v>6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ROW(Source!A228)</f>
        <v>228</v>
      </c>
      <c r="B458">
        <v>92855485</v>
      </c>
      <c r="C458">
        <v>92855471</v>
      </c>
      <c r="D458">
        <v>49515434</v>
      </c>
      <c r="E458">
        <v>70</v>
      </c>
      <c r="F458">
        <v>1</v>
      </c>
      <c r="G458">
        <v>1</v>
      </c>
      <c r="H458">
        <v>3</v>
      </c>
      <c r="I458" t="s">
        <v>756</v>
      </c>
      <c r="J458" t="s">
        <v>6</v>
      </c>
      <c r="K458" t="s">
        <v>757</v>
      </c>
      <c r="L458">
        <v>1371</v>
      </c>
      <c r="N458">
        <v>1013</v>
      </c>
      <c r="O458" t="s">
        <v>23</v>
      </c>
      <c r="P458" t="s">
        <v>23</v>
      </c>
      <c r="Q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6</v>
      </c>
      <c r="AG458">
        <v>0</v>
      </c>
      <c r="AH458">
        <v>3</v>
      </c>
      <c r="AI458">
        <v>-1</v>
      </c>
      <c r="AJ458" t="s">
        <v>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ROW(Source!A232)</f>
        <v>232</v>
      </c>
      <c r="B459">
        <v>92855500</v>
      </c>
      <c r="C459">
        <v>92855489</v>
      </c>
      <c r="D459">
        <v>48043875</v>
      </c>
      <c r="E459">
        <v>68</v>
      </c>
      <c r="F459">
        <v>1</v>
      </c>
      <c r="G459">
        <v>1</v>
      </c>
      <c r="H459">
        <v>1</v>
      </c>
      <c r="I459" t="s">
        <v>548</v>
      </c>
      <c r="J459" t="s">
        <v>6</v>
      </c>
      <c r="K459" t="s">
        <v>549</v>
      </c>
      <c r="L459">
        <v>1191</v>
      </c>
      <c r="N459">
        <v>1013</v>
      </c>
      <c r="O459" t="s">
        <v>528</v>
      </c>
      <c r="P459" t="s">
        <v>528</v>
      </c>
      <c r="Q459">
        <v>1</v>
      </c>
      <c r="X459">
        <v>1.59</v>
      </c>
      <c r="Y459">
        <v>0</v>
      </c>
      <c r="Z459">
        <v>0</v>
      </c>
      <c r="AA459">
        <v>0</v>
      </c>
      <c r="AB459">
        <v>9.51</v>
      </c>
      <c r="AC459">
        <v>0</v>
      </c>
      <c r="AD459">
        <v>1</v>
      </c>
      <c r="AE459">
        <v>1</v>
      </c>
      <c r="AF459" t="s">
        <v>6</v>
      </c>
      <c r="AG459">
        <v>1.59</v>
      </c>
      <c r="AH459">
        <v>2</v>
      </c>
      <c r="AI459">
        <v>92855490</v>
      </c>
      <c r="AJ459">
        <v>433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ROW(Source!A232)</f>
        <v>232</v>
      </c>
      <c r="B460">
        <v>92855501</v>
      </c>
      <c r="C460">
        <v>92855489</v>
      </c>
      <c r="D460">
        <v>48044033</v>
      </c>
      <c r="E460">
        <v>68</v>
      </c>
      <c r="F460">
        <v>1</v>
      </c>
      <c r="G460">
        <v>1</v>
      </c>
      <c r="H460">
        <v>1</v>
      </c>
      <c r="I460" t="s">
        <v>529</v>
      </c>
      <c r="J460" t="s">
        <v>6</v>
      </c>
      <c r="K460" t="s">
        <v>530</v>
      </c>
      <c r="L460">
        <v>1191</v>
      </c>
      <c r="N460">
        <v>1013</v>
      </c>
      <c r="O460" t="s">
        <v>528</v>
      </c>
      <c r="P460" t="s">
        <v>528</v>
      </c>
      <c r="Q460">
        <v>1</v>
      </c>
      <c r="X460">
        <v>0.08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6</v>
      </c>
      <c r="AG460">
        <v>0.08</v>
      </c>
      <c r="AH460">
        <v>2</v>
      </c>
      <c r="AI460">
        <v>92855491</v>
      </c>
      <c r="AJ460">
        <v>434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ROW(Source!A232)</f>
        <v>232</v>
      </c>
      <c r="B461">
        <v>92855502</v>
      </c>
      <c r="C461">
        <v>92855489</v>
      </c>
      <c r="D461">
        <v>48205574</v>
      </c>
      <c r="E461">
        <v>1</v>
      </c>
      <c r="F461">
        <v>1</v>
      </c>
      <c r="G461">
        <v>1</v>
      </c>
      <c r="H461">
        <v>2</v>
      </c>
      <c r="I461" t="s">
        <v>565</v>
      </c>
      <c r="J461" t="s">
        <v>566</v>
      </c>
      <c r="K461" t="s">
        <v>567</v>
      </c>
      <c r="L461">
        <v>1367</v>
      </c>
      <c r="N461">
        <v>1011</v>
      </c>
      <c r="O461" t="s">
        <v>534</v>
      </c>
      <c r="P461" t="s">
        <v>534</v>
      </c>
      <c r="Q461">
        <v>1</v>
      </c>
      <c r="X461">
        <v>0.02</v>
      </c>
      <c r="Y461">
        <v>0</v>
      </c>
      <c r="Z461">
        <v>115.4</v>
      </c>
      <c r="AA461">
        <v>13.5</v>
      </c>
      <c r="AB461">
        <v>0</v>
      </c>
      <c r="AC461">
        <v>0</v>
      </c>
      <c r="AD461">
        <v>1</v>
      </c>
      <c r="AE461">
        <v>0</v>
      </c>
      <c r="AF461" t="s">
        <v>6</v>
      </c>
      <c r="AG461">
        <v>0.02</v>
      </c>
      <c r="AH461">
        <v>2</v>
      </c>
      <c r="AI461">
        <v>92855492</v>
      </c>
      <c r="AJ461">
        <v>435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ROW(Source!A232)</f>
        <v>232</v>
      </c>
      <c r="B462">
        <v>92855503</v>
      </c>
      <c r="C462">
        <v>92855489</v>
      </c>
      <c r="D462">
        <v>48206504</v>
      </c>
      <c r="E462">
        <v>1</v>
      </c>
      <c r="F462">
        <v>1</v>
      </c>
      <c r="G462">
        <v>1</v>
      </c>
      <c r="H462">
        <v>2</v>
      </c>
      <c r="I462" t="s">
        <v>531</v>
      </c>
      <c r="J462" t="s">
        <v>532</v>
      </c>
      <c r="K462" t="s">
        <v>533</v>
      </c>
      <c r="L462">
        <v>1367</v>
      </c>
      <c r="N462">
        <v>1011</v>
      </c>
      <c r="O462" t="s">
        <v>534</v>
      </c>
      <c r="P462" t="s">
        <v>534</v>
      </c>
      <c r="Q462">
        <v>1</v>
      </c>
      <c r="X462">
        <v>0.06</v>
      </c>
      <c r="Y462">
        <v>0</v>
      </c>
      <c r="Z462">
        <v>65.709999999999994</v>
      </c>
      <c r="AA462">
        <v>11.6</v>
      </c>
      <c r="AB462">
        <v>0</v>
      </c>
      <c r="AC462">
        <v>0</v>
      </c>
      <c r="AD462">
        <v>1</v>
      </c>
      <c r="AE462">
        <v>0</v>
      </c>
      <c r="AF462" t="s">
        <v>6</v>
      </c>
      <c r="AG462">
        <v>0.06</v>
      </c>
      <c r="AH462">
        <v>2</v>
      </c>
      <c r="AI462">
        <v>92855493</v>
      </c>
      <c r="AJ462">
        <v>436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ROW(Source!A232)</f>
        <v>232</v>
      </c>
      <c r="B463">
        <v>92855504</v>
      </c>
      <c r="C463">
        <v>92855489</v>
      </c>
      <c r="D463">
        <v>48054357</v>
      </c>
      <c r="E463">
        <v>1</v>
      </c>
      <c r="F463">
        <v>1</v>
      </c>
      <c r="G463">
        <v>1</v>
      </c>
      <c r="H463">
        <v>3</v>
      </c>
      <c r="I463" t="s">
        <v>649</v>
      </c>
      <c r="J463" t="s">
        <v>650</v>
      </c>
      <c r="K463" t="s">
        <v>651</v>
      </c>
      <c r="L463">
        <v>1407</v>
      </c>
      <c r="N463">
        <v>1013</v>
      </c>
      <c r="O463" t="s">
        <v>541</v>
      </c>
      <c r="P463" t="s">
        <v>541</v>
      </c>
      <c r="Q463">
        <v>1</v>
      </c>
      <c r="X463">
        <v>1E-3</v>
      </c>
      <c r="Y463">
        <v>5650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6</v>
      </c>
      <c r="AG463">
        <v>1E-3</v>
      </c>
      <c r="AH463">
        <v>2</v>
      </c>
      <c r="AI463">
        <v>92855494</v>
      </c>
      <c r="AJ463">
        <v>437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ROW(Source!A232)</f>
        <v>232</v>
      </c>
      <c r="B464">
        <v>92855505</v>
      </c>
      <c r="C464">
        <v>92855489</v>
      </c>
      <c r="D464">
        <v>48057016</v>
      </c>
      <c r="E464">
        <v>1</v>
      </c>
      <c r="F464">
        <v>1</v>
      </c>
      <c r="G464">
        <v>1</v>
      </c>
      <c r="H464">
        <v>3</v>
      </c>
      <c r="I464" t="s">
        <v>555</v>
      </c>
      <c r="J464" t="s">
        <v>556</v>
      </c>
      <c r="K464" t="s">
        <v>557</v>
      </c>
      <c r="L464">
        <v>1346</v>
      </c>
      <c r="N464">
        <v>1009</v>
      </c>
      <c r="O464" t="s">
        <v>558</v>
      </c>
      <c r="P464" t="s">
        <v>558</v>
      </c>
      <c r="Q464">
        <v>1</v>
      </c>
      <c r="X464">
        <v>0.04</v>
      </c>
      <c r="Y464">
        <v>37.29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6</v>
      </c>
      <c r="AG464">
        <v>0.04</v>
      </c>
      <c r="AH464">
        <v>2</v>
      </c>
      <c r="AI464">
        <v>92855495</v>
      </c>
      <c r="AJ464">
        <v>438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ROW(Source!A232)</f>
        <v>232</v>
      </c>
      <c r="B465">
        <v>92855506</v>
      </c>
      <c r="C465">
        <v>92855489</v>
      </c>
      <c r="D465">
        <v>48087656</v>
      </c>
      <c r="E465">
        <v>1</v>
      </c>
      <c r="F465">
        <v>1</v>
      </c>
      <c r="G465">
        <v>1</v>
      </c>
      <c r="H465">
        <v>3</v>
      </c>
      <c r="I465" t="s">
        <v>559</v>
      </c>
      <c r="J465" t="s">
        <v>560</v>
      </c>
      <c r="K465" t="s">
        <v>561</v>
      </c>
      <c r="L465">
        <v>1346</v>
      </c>
      <c r="N465">
        <v>1009</v>
      </c>
      <c r="O465" t="s">
        <v>558</v>
      </c>
      <c r="P465" t="s">
        <v>558</v>
      </c>
      <c r="Q465">
        <v>1</v>
      </c>
      <c r="X465">
        <v>7.0000000000000007E-2</v>
      </c>
      <c r="Y465">
        <v>15.12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6</v>
      </c>
      <c r="AG465">
        <v>7.0000000000000007E-2</v>
      </c>
      <c r="AH465">
        <v>2</v>
      </c>
      <c r="AI465">
        <v>92855496</v>
      </c>
      <c r="AJ465">
        <v>439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ROW(Source!A232)</f>
        <v>232</v>
      </c>
      <c r="B466">
        <v>92855507</v>
      </c>
      <c r="C466">
        <v>92855489</v>
      </c>
      <c r="D466">
        <v>48088344</v>
      </c>
      <c r="E466">
        <v>1</v>
      </c>
      <c r="F466">
        <v>1</v>
      </c>
      <c r="G466">
        <v>1</v>
      </c>
      <c r="H466">
        <v>3</v>
      </c>
      <c r="I466" t="s">
        <v>562</v>
      </c>
      <c r="J466" t="s">
        <v>563</v>
      </c>
      <c r="K466" t="s">
        <v>564</v>
      </c>
      <c r="L466">
        <v>1348</v>
      </c>
      <c r="N466">
        <v>1009</v>
      </c>
      <c r="O466" t="s">
        <v>162</v>
      </c>
      <c r="P466" t="s">
        <v>162</v>
      </c>
      <c r="Q466">
        <v>1000</v>
      </c>
      <c r="X466">
        <v>4.0000000000000003E-5</v>
      </c>
      <c r="Y466">
        <v>16950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6</v>
      </c>
      <c r="AG466">
        <v>4.0000000000000003E-5</v>
      </c>
      <c r="AH466">
        <v>2</v>
      </c>
      <c r="AI466">
        <v>92855497</v>
      </c>
      <c r="AJ466">
        <v>440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ROW(Source!A232)</f>
        <v>232</v>
      </c>
      <c r="B467">
        <v>92855508</v>
      </c>
      <c r="C467">
        <v>92855489</v>
      </c>
      <c r="D467">
        <v>48047771</v>
      </c>
      <c r="E467">
        <v>68</v>
      </c>
      <c r="F467">
        <v>1</v>
      </c>
      <c r="G467">
        <v>1</v>
      </c>
      <c r="H467">
        <v>3</v>
      </c>
      <c r="I467" t="s">
        <v>758</v>
      </c>
      <c r="J467" t="s">
        <v>6</v>
      </c>
      <c r="K467" t="s">
        <v>759</v>
      </c>
      <c r="L467">
        <v>1371</v>
      </c>
      <c r="N467">
        <v>1013</v>
      </c>
      <c r="O467" t="s">
        <v>23</v>
      </c>
      <c r="P467" t="s">
        <v>23</v>
      </c>
      <c r="Q467">
        <v>1</v>
      </c>
      <c r="X467">
        <v>1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 t="s">
        <v>6</v>
      </c>
      <c r="AG467">
        <v>1</v>
      </c>
      <c r="AH467">
        <v>3</v>
      </c>
      <c r="AI467">
        <v>-1</v>
      </c>
      <c r="AJ467" t="s">
        <v>6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ROW(Source!A232)</f>
        <v>232</v>
      </c>
      <c r="B468">
        <v>92855509</v>
      </c>
      <c r="C468">
        <v>92855489</v>
      </c>
      <c r="D468">
        <v>48048358</v>
      </c>
      <c r="E468">
        <v>68</v>
      </c>
      <c r="F468">
        <v>1</v>
      </c>
      <c r="G468">
        <v>1</v>
      </c>
      <c r="H468">
        <v>3</v>
      </c>
      <c r="I468" t="s">
        <v>726</v>
      </c>
      <c r="J468" t="s">
        <v>6</v>
      </c>
      <c r="K468" t="s">
        <v>727</v>
      </c>
      <c r="L468">
        <v>1371</v>
      </c>
      <c r="N468">
        <v>1013</v>
      </c>
      <c r="O468" t="s">
        <v>23</v>
      </c>
      <c r="P468" t="s">
        <v>23</v>
      </c>
      <c r="Q468">
        <v>1</v>
      </c>
      <c r="X468">
        <v>1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6</v>
      </c>
      <c r="AG468">
        <v>1</v>
      </c>
      <c r="AH468">
        <v>3</v>
      </c>
      <c r="AI468">
        <v>-1</v>
      </c>
      <c r="AJ468" t="s">
        <v>6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ROW(Source!A235)</f>
        <v>235</v>
      </c>
      <c r="B469">
        <v>92855528</v>
      </c>
      <c r="C469">
        <v>92855512</v>
      </c>
      <c r="D469">
        <v>49510757</v>
      </c>
      <c r="E469">
        <v>70</v>
      </c>
      <c r="F469">
        <v>1</v>
      </c>
      <c r="G469">
        <v>1</v>
      </c>
      <c r="H469">
        <v>1</v>
      </c>
      <c r="I469" t="s">
        <v>568</v>
      </c>
      <c r="J469" t="s">
        <v>6</v>
      </c>
      <c r="K469" t="s">
        <v>569</v>
      </c>
      <c r="L469">
        <v>1191</v>
      </c>
      <c r="N469">
        <v>1013</v>
      </c>
      <c r="O469" t="s">
        <v>528</v>
      </c>
      <c r="P469" t="s">
        <v>528</v>
      </c>
      <c r="Q469">
        <v>1</v>
      </c>
      <c r="X469">
        <v>33.700000000000003</v>
      </c>
      <c r="Y469">
        <v>0</v>
      </c>
      <c r="Z469">
        <v>0</v>
      </c>
      <c r="AA469">
        <v>0</v>
      </c>
      <c r="AB469">
        <v>9.6199999999999992</v>
      </c>
      <c r="AC469">
        <v>0</v>
      </c>
      <c r="AD469">
        <v>1</v>
      </c>
      <c r="AE469">
        <v>1</v>
      </c>
      <c r="AF469" t="s">
        <v>6</v>
      </c>
      <c r="AG469">
        <v>33.700000000000003</v>
      </c>
      <c r="AH469">
        <v>2</v>
      </c>
      <c r="AI469">
        <v>92855513</v>
      </c>
      <c r="AJ469">
        <v>443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ROW(Source!A235)</f>
        <v>235</v>
      </c>
      <c r="B470">
        <v>92855529</v>
      </c>
      <c r="C470">
        <v>92855512</v>
      </c>
      <c r="D470">
        <v>49510905</v>
      </c>
      <c r="E470">
        <v>70</v>
      </c>
      <c r="F470">
        <v>1</v>
      </c>
      <c r="G470">
        <v>1</v>
      </c>
      <c r="H470">
        <v>1</v>
      </c>
      <c r="I470" t="s">
        <v>529</v>
      </c>
      <c r="J470" t="s">
        <v>6</v>
      </c>
      <c r="K470" t="s">
        <v>530</v>
      </c>
      <c r="L470">
        <v>1191</v>
      </c>
      <c r="N470">
        <v>1013</v>
      </c>
      <c r="O470" t="s">
        <v>528</v>
      </c>
      <c r="P470" t="s">
        <v>528</v>
      </c>
      <c r="Q470">
        <v>1</v>
      </c>
      <c r="X470">
        <v>0.54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2</v>
      </c>
      <c r="AF470" t="s">
        <v>6</v>
      </c>
      <c r="AG470">
        <v>0.54</v>
      </c>
      <c r="AH470">
        <v>2</v>
      </c>
      <c r="AI470">
        <v>92855514</v>
      </c>
      <c r="AJ470">
        <v>444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ROW(Source!A235)</f>
        <v>235</v>
      </c>
      <c r="B471">
        <v>92855530</v>
      </c>
      <c r="C471">
        <v>92855512</v>
      </c>
      <c r="D471">
        <v>49672515</v>
      </c>
      <c r="E471">
        <v>1</v>
      </c>
      <c r="F471">
        <v>1</v>
      </c>
      <c r="G471">
        <v>1</v>
      </c>
      <c r="H471">
        <v>2</v>
      </c>
      <c r="I471" t="s">
        <v>570</v>
      </c>
      <c r="J471" t="s">
        <v>571</v>
      </c>
      <c r="K471" t="s">
        <v>572</v>
      </c>
      <c r="L471">
        <v>1367</v>
      </c>
      <c r="N471">
        <v>1011</v>
      </c>
      <c r="O471" t="s">
        <v>534</v>
      </c>
      <c r="P471" t="s">
        <v>534</v>
      </c>
      <c r="Q471">
        <v>1</v>
      </c>
      <c r="X471">
        <v>0.08</v>
      </c>
      <c r="Y471">
        <v>0</v>
      </c>
      <c r="Z471">
        <v>86.4</v>
      </c>
      <c r="AA471">
        <v>13.5</v>
      </c>
      <c r="AB471">
        <v>0</v>
      </c>
      <c r="AC471">
        <v>0</v>
      </c>
      <c r="AD471">
        <v>1</v>
      </c>
      <c r="AE471">
        <v>0</v>
      </c>
      <c r="AF471" t="s">
        <v>6</v>
      </c>
      <c r="AG471">
        <v>0.08</v>
      </c>
      <c r="AH471">
        <v>2</v>
      </c>
      <c r="AI471">
        <v>92855515</v>
      </c>
      <c r="AJ471">
        <v>445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ROW(Source!A235)</f>
        <v>235</v>
      </c>
      <c r="B472">
        <v>92855531</v>
      </c>
      <c r="C472">
        <v>92855512</v>
      </c>
      <c r="D472">
        <v>49672573</v>
      </c>
      <c r="E472">
        <v>1</v>
      </c>
      <c r="F472">
        <v>1</v>
      </c>
      <c r="G472">
        <v>1</v>
      </c>
      <c r="H472">
        <v>2</v>
      </c>
      <c r="I472" t="s">
        <v>565</v>
      </c>
      <c r="J472" t="s">
        <v>566</v>
      </c>
      <c r="K472" t="s">
        <v>567</v>
      </c>
      <c r="L472">
        <v>1367</v>
      </c>
      <c r="N472">
        <v>1011</v>
      </c>
      <c r="O472" t="s">
        <v>534</v>
      </c>
      <c r="P472" t="s">
        <v>534</v>
      </c>
      <c r="Q472">
        <v>1</v>
      </c>
      <c r="X472">
        <v>0.06</v>
      </c>
      <c r="Y472">
        <v>0</v>
      </c>
      <c r="Z472">
        <v>115.4</v>
      </c>
      <c r="AA472">
        <v>13.5</v>
      </c>
      <c r="AB472">
        <v>0</v>
      </c>
      <c r="AC472">
        <v>0</v>
      </c>
      <c r="AD472">
        <v>1</v>
      </c>
      <c r="AE472">
        <v>0</v>
      </c>
      <c r="AF472" t="s">
        <v>6</v>
      </c>
      <c r="AG472">
        <v>0.06</v>
      </c>
      <c r="AH472">
        <v>2</v>
      </c>
      <c r="AI472">
        <v>92855516</v>
      </c>
      <c r="AJ472">
        <v>446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ROW(Source!A235)</f>
        <v>235</v>
      </c>
      <c r="B473">
        <v>92855532</v>
      </c>
      <c r="C473">
        <v>92855512</v>
      </c>
      <c r="D473">
        <v>49673503</v>
      </c>
      <c r="E473">
        <v>1</v>
      </c>
      <c r="F473">
        <v>1</v>
      </c>
      <c r="G473">
        <v>1</v>
      </c>
      <c r="H473">
        <v>2</v>
      </c>
      <c r="I473" t="s">
        <v>531</v>
      </c>
      <c r="J473" t="s">
        <v>532</v>
      </c>
      <c r="K473" t="s">
        <v>533</v>
      </c>
      <c r="L473">
        <v>1367</v>
      </c>
      <c r="N473">
        <v>1011</v>
      </c>
      <c r="O473" t="s">
        <v>534</v>
      </c>
      <c r="P473" t="s">
        <v>534</v>
      </c>
      <c r="Q473">
        <v>1</v>
      </c>
      <c r="X473">
        <v>0.4</v>
      </c>
      <c r="Y473">
        <v>0</v>
      </c>
      <c r="Z473">
        <v>65.709999999999994</v>
      </c>
      <c r="AA473">
        <v>11.6</v>
      </c>
      <c r="AB473">
        <v>0</v>
      </c>
      <c r="AC473">
        <v>0</v>
      </c>
      <c r="AD473">
        <v>1</v>
      </c>
      <c r="AE473">
        <v>0</v>
      </c>
      <c r="AF473" t="s">
        <v>6</v>
      </c>
      <c r="AG473">
        <v>0.4</v>
      </c>
      <c r="AH473">
        <v>2</v>
      </c>
      <c r="AI473">
        <v>92855517</v>
      </c>
      <c r="AJ473">
        <v>447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ROW(Source!A235)</f>
        <v>235</v>
      </c>
      <c r="B474">
        <v>92855533</v>
      </c>
      <c r="C474">
        <v>92855512</v>
      </c>
      <c r="D474">
        <v>49673658</v>
      </c>
      <c r="E474">
        <v>1</v>
      </c>
      <c r="F474">
        <v>1</v>
      </c>
      <c r="G474">
        <v>1</v>
      </c>
      <c r="H474">
        <v>2</v>
      </c>
      <c r="I474" t="s">
        <v>573</v>
      </c>
      <c r="J474" t="s">
        <v>574</v>
      </c>
      <c r="K474" t="s">
        <v>575</v>
      </c>
      <c r="L474">
        <v>1367</v>
      </c>
      <c r="N474">
        <v>1011</v>
      </c>
      <c r="O474" t="s">
        <v>534</v>
      </c>
      <c r="P474" t="s">
        <v>534</v>
      </c>
      <c r="Q474">
        <v>1</v>
      </c>
      <c r="X474">
        <v>1.19</v>
      </c>
      <c r="Y474">
        <v>0</v>
      </c>
      <c r="Z474">
        <v>1.2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6</v>
      </c>
      <c r="AG474">
        <v>1.19</v>
      </c>
      <c r="AH474">
        <v>2</v>
      </c>
      <c r="AI474">
        <v>92855518</v>
      </c>
      <c r="AJ474">
        <v>448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ROW(Source!A235)</f>
        <v>235</v>
      </c>
      <c r="B475">
        <v>92855534</v>
      </c>
      <c r="C475">
        <v>92855512</v>
      </c>
      <c r="D475">
        <v>49521586</v>
      </c>
      <c r="E475">
        <v>1</v>
      </c>
      <c r="F475">
        <v>1</v>
      </c>
      <c r="G475">
        <v>1</v>
      </c>
      <c r="H475">
        <v>3</v>
      </c>
      <c r="I475" t="s">
        <v>576</v>
      </c>
      <c r="J475" t="s">
        <v>577</v>
      </c>
      <c r="K475" t="s">
        <v>578</v>
      </c>
      <c r="L475">
        <v>1348</v>
      </c>
      <c r="N475">
        <v>1009</v>
      </c>
      <c r="O475" t="s">
        <v>162</v>
      </c>
      <c r="P475" t="s">
        <v>162</v>
      </c>
      <c r="Q475">
        <v>1000</v>
      </c>
      <c r="X475">
        <v>1.9000000000000001E-4</v>
      </c>
      <c r="Y475">
        <v>30540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6</v>
      </c>
      <c r="AG475">
        <v>1.9000000000000001E-4</v>
      </c>
      <c r="AH475">
        <v>2</v>
      </c>
      <c r="AI475">
        <v>92855519</v>
      </c>
      <c r="AJ475">
        <v>449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ROW(Source!A235)</f>
        <v>235</v>
      </c>
      <c r="B476">
        <v>92855535</v>
      </c>
      <c r="C476">
        <v>92855512</v>
      </c>
      <c r="D476">
        <v>49521602</v>
      </c>
      <c r="E476">
        <v>1</v>
      </c>
      <c r="F476">
        <v>1</v>
      </c>
      <c r="G476">
        <v>1</v>
      </c>
      <c r="H476">
        <v>3</v>
      </c>
      <c r="I476" t="s">
        <v>579</v>
      </c>
      <c r="J476" t="s">
        <v>580</v>
      </c>
      <c r="K476" t="s">
        <v>581</v>
      </c>
      <c r="L476">
        <v>1339</v>
      </c>
      <c r="N476">
        <v>1007</v>
      </c>
      <c r="O476" t="s">
        <v>392</v>
      </c>
      <c r="P476" t="s">
        <v>392</v>
      </c>
      <c r="Q476">
        <v>1</v>
      </c>
      <c r="X476">
        <v>0.34200000000000003</v>
      </c>
      <c r="Y476">
        <v>6.22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6</v>
      </c>
      <c r="AG476">
        <v>0.34200000000000003</v>
      </c>
      <c r="AH476">
        <v>2</v>
      </c>
      <c r="AI476">
        <v>92855520</v>
      </c>
      <c r="AJ476">
        <v>450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ROW(Source!A235)</f>
        <v>235</v>
      </c>
      <c r="B477">
        <v>92855536</v>
      </c>
      <c r="C477">
        <v>92855512</v>
      </c>
      <c r="D477">
        <v>49523203</v>
      </c>
      <c r="E477">
        <v>1</v>
      </c>
      <c r="F477">
        <v>1</v>
      </c>
      <c r="G477">
        <v>1</v>
      </c>
      <c r="H477">
        <v>3</v>
      </c>
      <c r="I477" t="s">
        <v>582</v>
      </c>
      <c r="J477" t="s">
        <v>583</v>
      </c>
      <c r="K477" t="s">
        <v>584</v>
      </c>
      <c r="L477">
        <v>1339</v>
      </c>
      <c r="N477">
        <v>1007</v>
      </c>
      <c r="O477" t="s">
        <v>392</v>
      </c>
      <c r="P477" t="s">
        <v>392</v>
      </c>
      <c r="Q477">
        <v>1</v>
      </c>
      <c r="X477">
        <v>0.44</v>
      </c>
      <c r="Y477">
        <v>2.44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6</v>
      </c>
      <c r="AG477">
        <v>0.44</v>
      </c>
      <c r="AH477">
        <v>2</v>
      </c>
      <c r="AI477">
        <v>92855521</v>
      </c>
      <c r="AJ477">
        <v>451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ROW(Source!A235)</f>
        <v>235</v>
      </c>
      <c r="B478">
        <v>92855537</v>
      </c>
      <c r="C478">
        <v>92855512</v>
      </c>
      <c r="D478">
        <v>49523851</v>
      </c>
      <c r="E478">
        <v>1</v>
      </c>
      <c r="F478">
        <v>1</v>
      </c>
      <c r="G478">
        <v>1</v>
      </c>
      <c r="H478">
        <v>3</v>
      </c>
      <c r="I478" t="s">
        <v>555</v>
      </c>
      <c r="J478" t="s">
        <v>556</v>
      </c>
      <c r="K478" t="s">
        <v>557</v>
      </c>
      <c r="L478">
        <v>1346</v>
      </c>
      <c r="N478">
        <v>1009</v>
      </c>
      <c r="O478" t="s">
        <v>558</v>
      </c>
      <c r="P478" t="s">
        <v>558</v>
      </c>
      <c r="Q478">
        <v>1</v>
      </c>
      <c r="X478">
        <v>0.05</v>
      </c>
      <c r="Y478">
        <v>37.29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6</v>
      </c>
      <c r="AG478">
        <v>0.05</v>
      </c>
      <c r="AH478">
        <v>2</v>
      </c>
      <c r="AI478">
        <v>92855522</v>
      </c>
      <c r="AJ478">
        <v>452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ROW(Source!A235)</f>
        <v>235</v>
      </c>
      <c r="B479">
        <v>92855538</v>
      </c>
      <c r="C479">
        <v>92855512</v>
      </c>
      <c r="D479">
        <v>49524232</v>
      </c>
      <c r="E479">
        <v>1</v>
      </c>
      <c r="F479">
        <v>1</v>
      </c>
      <c r="G479">
        <v>1</v>
      </c>
      <c r="H479">
        <v>3</v>
      </c>
      <c r="I479" t="s">
        <v>585</v>
      </c>
      <c r="J479" t="s">
        <v>586</v>
      </c>
      <c r="K479" t="s">
        <v>587</v>
      </c>
      <c r="L479">
        <v>1348</v>
      </c>
      <c r="N479">
        <v>1009</v>
      </c>
      <c r="O479" t="s">
        <v>162</v>
      </c>
      <c r="P479" t="s">
        <v>162</v>
      </c>
      <c r="Q479">
        <v>1000</v>
      </c>
      <c r="X479">
        <v>4.0000000000000002E-4</v>
      </c>
      <c r="Y479">
        <v>13560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6</v>
      </c>
      <c r="AG479">
        <v>4.0000000000000002E-4</v>
      </c>
      <c r="AH479">
        <v>2</v>
      </c>
      <c r="AI479">
        <v>92855523</v>
      </c>
      <c r="AJ479">
        <v>453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ROW(Source!A235)</f>
        <v>235</v>
      </c>
      <c r="B480">
        <v>92855539</v>
      </c>
      <c r="C480">
        <v>92855512</v>
      </c>
      <c r="D480">
        <v>49527729</v>
      </c>
      <c r="E480">
        <v>1</v>
      </c>
      <c r="F480">
        <v>1</v>
      </c>
      <c r="G480">
        <v>1</v>
      </c>
      <c r="H480">
        <v>3</v>
      </c>
      <c r="I480" t="s">
        <v>588</v>
      </c>
      <c r="J480" t="s">
        <v>589</v>
      </c>
      <c r="K480" t="s">
        <v>590</v>
      </c>
      <c r="L480">
        <v>1346</v>
      </c>
      <c r="N480">
        <v>1009</v>
      </c>
      <c r="O480" t="s">
        <v>558</v>
      </c>
      <c r="P480" t="s">
        <v>558</v>
      </c>
      <c r="Q480">
        <v>1</v>
      </c>
      <c r="X480">
        <v>1.6000000000000001E-3</v>
      </c>
      <c r="Y480">
        <v>2.15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6</v>
      </c>
      <c r="AG480">
        <v>1.6000000000000001E-3</v>
      </c>
      <c r="AH480">
        <v>2</v>
      </c>
      <c r="AI480">
        <v>92855524</v>
      </c>
      <c r="AJ480">
        <v>454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ROW(Source!A235)</f>
        <v>235</v>
      </c>
      <c r="B481">
        <v>92855540</v>
      </c>
      <c r="C481">
        <v>92855512</v>
      </c>
      <c r="D481">
        <v>49554500</v>
      </c>
      <c r="E481">
        <v>1</v>
      </c>
      <c r="F481">
        <v>1</v>
      </c>
      <c r="G481">
        <v>1</v>
      </c>
      <c r="H481">
        <v>3</v>
      </c>
      <c r="I481" t="s">
        <v>559</v>
      </c>
      <c r="J481" t="s">
        <v>560</v>
      </c>
      <c r="K481" t="s">
        <v>561</v>
      </c>
      <c r="L481">
        <v>1346</v>
      </c>
      <c r="N481">
        <v>1009</v>
      </c>
      <c r="O481" t="s">
        <v>558</v>
      </c>
      <c r="P481" t="s">
        <v>558</v>
      </c>
      <c r="Q481">
        <v>1</v>
      </c>
      <c r="X481">
        <v>0.44</v>
      </c>
      <c r="Y481">
        <v>15.12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6</v>
      </c>
      <c r="AG481">
        <v>0.44</v>
      </c>
      <c r="AH481">
        <v>2</v>
      </c>
      <c r="AI481">
        <v>92855525</v>
      </c>
      <c r="AJ481">
        <v>455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ROW(Source!A235)</f>
        <v>235</v>
      </c>
      <c r="B482">
        <v>92855541</v>
      </c>
      <c r="C482">
        <v>92855512</v>
      </c>
      <c r="D482">
        <v>49555188</v>
      </c>
      <c r="E482">
        <v>1</v>
      </c>
      <c r="F482">
        <v>1</v>
      </c>
      <c r="G482">
        <v>1</v>
      </c>
      <c r="H482">
        <v>3</v>
      </c>
      <c r="I482" t="s">
        <v>562</v>
      </c>
      <c r="J482" t="s">
        <v>563</v>
      </c>
      <c r="K482" t="s">
        <v>564</v>
      </c>
      <c r="L482">
        <v>1348</v>
      </c>
      <c r="N482">
        <v>1009</v>
      </c>
      <c r="O482" t="s">
        <v>162</v>
      </c>
      <c r="P482" t="s">
        <v>162</v>
      </c>
      <c r="Q482">
        <v>1000</v>
      </c>
      <c r="X482">
        <v>5.2999999999999998E-4</v>
      </c>
      <c r="Y482">
        <v>16950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6</v>
      </c>
      <c r="AG482">
        <v>5.2999999999999998E-4</v>
      </c>
      <c r="AH482">
        <v>2</v>
      </c>
      <c r="AI482">
        <v>92855526</v>
      </c>
      <c r="AJ482">
        <v>456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ROW(Source!A235)</f>
        <v>235</v>
      </c>
      <c r="B483">
        <v>92855542</v>
      </c>
      <c r="C483">
        <v>92855512</v>
      </c>
      <c r="D483">
        <v>49514299</v>
      </c>
      <c r="E483">
        <v>70</v>
      </c>
      <c r="F483">
        <v>1</v>
      </c>
      <c r="G483">
        <v>1</v>
      </c>
      <c r="H483">
        <v>3</v>
      </c>
      <c r="I483" t="s">
        <v>732</v>
      </c>
      <c r="J483" t="s">
        <v>6</v>
      </c>
      <c r="K483" t="s">
        <v>733</v>
      </c>
      <c r="L483">
        <v>1371</v>
      </c>
      <c r="N483">
        <v>1013</v>
      </c>
      <c r="O483" t="s">
        <v>23</v>
      </c>
      <c r="P483" t="s">
        <v>23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6</v>
      </c>
      <c r="AG483">
        <v>0</v>
      </c>
      <c r="AH483">
        <v>3</v>
      </c>
      <c r="AI483">
        <v>-1</v>
      </c>
      <c r="AJ483" t="s">
        <v>6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ROW(Source!A235)</f>
        <v>235</v>
      </c>
      <c r="B484">
        <v>92855543</v>
      </c>
      <c r="C484">
        <v>92855512</v>
      </c>
      <c r="D484">
        <v>49514448</v>
      </c>
      <c r="E484">
        <v>70</v>
      </c>
      <c r="F484">
        <v>1</v>
      </c>
      <c r="G484">
        <v>1</v>
      </c>
      <c r="H484">
        <v>3</v>
      </c>
      <c r="I484" t="s">
        <v>734</v>
      </c>
      <c r="J484" t="s">
        <v>6</v>
      </c>
      <c r="K484" t="s">
        <v>735</v>
      </c>
      <c r="L484">
        <v>1301</v>
      </c>
      <c r="N484">
        <v>1003</v>
      </c>
      <c r="O484" t="s">
        <v>88</v>
      </c>
      <c r="P484" t="s">
        <v>88</v>
      </c>
      <c r="Q484">
        <v>1</v>
      </c>
      <c r="X484">
        <v>100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6</v>
      </c>
      <c r="AG484">
        <v>100</v>
      </c>
      <c r="AH484">
        <v>3</v>
      </c>
      <c r="AI484">
        <v>-1</v>
      </c>
      <c r="AJ484" t="s">
        <v>6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ROW(Source!A235)</f>
        <v>235</v>
      </c>
      <c r="B485">
        <v>92855544</v>
      </c>
      <c r="C485">
        <v>92855512</v>
      </c>
      <c r="D485">
        <v>49514987</v>
      </c>
      <c r="E485">
        <v>70</v>
      </c>
      <c r="F485">
        <v>1</v>
      </c>
      <c r="G485">
        <v>1</v>
      </c>
      <c r="H485">
        <v>3</v>
      </c>
      <c r="I485" t="s">
        <v>736</v>
      </c>
      <c r="J485" t="s">
        <v>6</v>
      </c>
      <c r="K485" t="s">
        <v>737</v>
      </c>
      <c r="L485">
        <v>1346</v>
      </c>
      <c r="N485">
        <v>1009</v>
      </c>
      <c r="O485" t="s">
        <v>558</v>
      </c>
      <c r="P485" t="s">
        <v>558</v>
      </c>
      <c r="Q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1</v>
      </c>
      <c r="AD485">
        <v>0</v>
      </c>
      <c r="AE485">
        <v>0</v>
      </c>
      <c r="AF485" t="s">
        <v>6</v>
      </c>
      <c r="AG485">
        <v>0</v>
      </c>
      <c r="AH485">
        <v>3</v>
      </c>
      <c r="AI485">
        <v>-1</v>
      </c>
      <c r="AJ485" t="s">
        <v>6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ROW(Source!A237)</f>
        <v>237</v>
      </c>
      <c r="B486">
        <v>92855563</v>
      </c>
      <c r="C486">
        <v>92855546</v>
      </c>
      <c r="D486">
        <v>49510757</v>
      </c>
      <c r="E486">
        <v>70</v>
      </c>
      <c r="F486">
        <v>1</v>
      </c>
      <c r="G486">
        <v>1</v>
      </c>
      <c r="H486">
        <v>1</v>
      </c>
      <c r="I486" t="s">
        <v>568</v>
      </c>
      <c r="J486" t="s">
        <v>6</v>
      </c>
      <c r="K486" t="s">
        <v>569</v>
      </c>
      <c r="L486">
        <v>1191</v>
      </c>
      <c r="N486">
        <v>1013</v>
      </c>
      <c r="O486" t="s">
        <v>528</v>
      </c>
      <c r="P486" t="s">
        <v>528</v>
      </c>
      <c r="Q486">
        <v>1</v>
      </c>
      <c r="X486">
        <v>33.700000000000003</v>
      </c>
      <c r="Y486">
        <v>0</v>
      </c>
      <c r="Z486">
        <v>0</v>
      </c>
      <c r="AA486">
        <v>0</v>
      </c>
      <c r="AB486">
        <v>9.6199999999999992</v>
      </c>
      <c r="AC486">
        <v>0</v>
      </c>
      <c r="AD486">
        <v>1</v>
      </c>
      <c r="AE486">
        <v>1</v>
      </c>
      <c r="AF486" t="s">
        <v>6</v>
      </c>
      <c r="AG486">
        <v>33.700000000000003</v>
      </c>
      <c r="AH486">
        <v>2</v>
      </c>
      <c r="AI486">
        <v>92855547</v>
      </c>
      <c r="AJ486">
        <v>458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ROW(Source!A237)</f>
        <v>237</v>
      </c>
      <c r="B487">
        <v>92855564</v>
      </c>
      <c r="C487">
        <v>92855546</v>
      </c>
      <c r="D487">
        <v>49510905</v>
      </c>
      <c r="E487">
        <v>70</v>
      </c>
      <c r="F487">
        <v>1</v>
      </c>
      <c r="G487">
        <v>1</v>
      </c>
      <c r="H487">
        <v>1</v>
      </c>
      <c r="I487" t="s">
        <v>529</v>
      </c>
      <c r="J487" t="s">
        <v>6</v>
      </c>
      <c r="K487" t="s">
        <v>530</v>
      </c>
      <c r="L487">
        <v>1191</v>
      </c>
      <c r="N487">
        <v>1013</v>
      </c>
      <c r="O487" t="s">
        <v>528</v>
      </c>
      <c r="P487" t="s">
        <v>528</v>
      </c>
      <c r="Q487">
        <v>1</v>
      </c>
      <c r="X487">
        <v>0.54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2</v>
      </c>
      <c r="AF487" t="s">
        <v>6</v>
      </c>
      <c r="AG487">
        <v>0.54</v>
      </c>
      <c r="AH487">
        <v>2</v>
      </c>
      <c r="AI487">
        <v>92855548</v>
      </c>
      <c r="AJ487">
        <v>459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ROW(Source!A237)</f>
        <v>237</v>
      </c>
      <c r="B488">
        <v>92855565</v>
      </c>
      <c r="C488">
        <v>92855546</v>
      </c>
      <c r="D488">
        <v>49672515</v>
      </c>
      <c r="E488">
        <v>1</v>
      </c>
      <c r="F488">
        <v>1</v>
      </c>
      <c r="G488">
        <v>1</v>
      </c>
      <c r="H488">
        <v>2</v>
      </c>
      <c r="I488" t="s">
        <v>570</v>
      </c>
      <c r="J488" t="s">
        <v>571</v>
      </c>
      <c r="K488" t="s">
        <v>572</v>
      </c>
      <c r="L488">
        <v>1367</v>
      </c>
      <c r="N488">
        <v>1011</v>
      </c>
      <c r="O488" t="s">
        <v>534</v>
      </c>
      <c r="P488" t="s">
        <v>534</v>
      </c>
      <c r="Q488">
        <v>1</v>
      </c>
      <c r="X488">
        <v>0.08</v>
      </c>
      <c r="Y488">
        <v>0</v>
      </c>
      <c r="Z488">
        <v>86.4</v>
      </c>
      <c r="AA488">
        <v>13.5</v>
      </c>
      <c r="AB488">
        <v>0</v>
      </c>
      <c r="AC488">
        <v>0</v>
      </c>
      <c r="AD488">
        <v>1</v>
      </c>
      <c r="AE488">
        <v>0</v>
      </c>
      <c r="AF488" t="s">
        <v>6</v>
      </c>
      <c r="AG488">
        <v>0.08</v>
      </c>
      <c r="AH488">
        <v>2</v>
      </c>
      <c r="AI488">
        <v>92855549</v>
      </c>
      <c r="AJ488">
        <v>460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ROW(Source!A237)</f>
        <v>237</v>
      </c>
      <c r="B489">
        <v>92855566</v>
      </c>
      <c r="C489">
        <v>92855546</v>
      </c>
      <c r="D489">
        <v>49672573</v>
      </c>
      <c r="E489">
        <v>1</v>
      </c>
      <c r="F489">
        <v>1</v>
      </c>
      <c r="G489">
        <v>1</v>
      </c>
      <c r="H489">
        <v>2</v>
      </c>
      <c r="I489" t="s">
        <v>565</v>
      </c>
      <c r="J489" t="s">
        <v>566</v>
      </c>
      <c r="K489" t="s">
        <v>567</v>
      </c>
      <c r="L489">
        <v>1367</v>
      </c>
      <c r="N489">
        <v>1011</v>
      </c>
      <c r="O489" t="s">
        <v>534</v>
      </c>
      <c r="P489" t="s">
        <v>534</v>
      </c>
      <c r="Q489">
        <v>1</v>
      </c>
      <c r="X489">
        <v>0.06</v>
      </c>
      <c r="Y489">
        <v>0</v>
      </c>
      <c r="Z489">
        <v>115.4</v>
      </c>
      <c r="AA489">
        <v>13.5</v>
      </c>
      <c r="AB489">
        <v>0</v>
      </c>
      <c r="AC489">
        <v>0</v>
      </c>
      <c r="AD489">
        <v>1</v>
      </c>
      <c r="AE489">
        <v>0</v>
      </c>
      <c r="AF489" t="s">
        <v>6</v>
      </c>
      <c r="AG489">
        <v>0.06</v>
      </c>
      <c r="AH489">
        <v>2</v>
      </c>
      <c r="AI489">
        <v>92855550</v>
      </c>
      <c r="AJ489">
        <v>461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ROW(Source!A237)</f>
        <v>237</v>
      </c>
      <c r="B490">
        <v>92855567</v>
      </c>
      <c r="C490">
        <v>92855546</v>
      </c>
      <c r="D490">
        <v>49673503</v>
      </c>
      <c r="E490">
        <v>1</v>
      </c>
      <c r="F490">
        <v>1</v>
      </c>
      <c r="G490">
        <v>1</v>
      </c>
      <c r="H490">
        <v>2</v>
      </c>
      <c r="I490" t="s">
        <v>531</v>
      </c>
      <c r="J490" t="s">
        <v>532</v>
      </c>
      <c r="K490" t="s">
        <v>533</v>
      </c>
      <c r="L490">
        <v>1367</v>
      </c>
      <c r="N490">
        <v>1011</v>
      </c>
      <c r="O490" t="s">
        <v>534</v>
      </c>
      <c r="P490" t="s">
        <v>534</v>
      </c>
      <c r="Q490">
        <v>1</v>
      </c>
      <c r="X490">
        <v>0.4</v>
      </c>
      <c r="Y490">
        <v>0</v>
      </c>
      <c r="Z490">
        <v>65.709999999999994</v>
      </c>
      <c r="AA490">
        <v>11.6</v>
      </c>
      <c r="AB490">
        <v>0</v>
      </c>
      <c r="AC490">
        <v>0</v>
      </c>
      <c r="AD490">
        <v>1</v>
      </c>
      <c r="AE490">
        <v>0</v>
      </c>
      <c r="AF490" t="s">
        <v>6</v>
      </c>
      <c r="AG490">
        <v>0.4</v>
      </c>
      <c r="AH490">
        <v>2</v>
      </c>
      <c r="AI490">
        <v>92855551</v>
      </c>
      <c r="AJ490">
        <v>462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ROW(Source!A237)</f>
        <v>237</v>
      </c>
      <c r="B491">
        <v>92855568</v>
      </c>
      <c r="C491">
        <v>92855546</v>
      </c>
      <c r="D491">
        <v>49673658</v>
      </c>
      <c r="E491">
        <v>1</v>
      </c>
      <c r="F491">
        <v>1</v>
      </c>
      <c r="G491">
        <v>1</v>
      </c>
      <c r="H491">
        <v>2</v>
      </c>
      <c r="I491" t="s">
        <v>573</v>
      </c>
      <c r="J491" t="s">
        <v>574</v>
      </c>
      <c r="K491" t="s">
        <v>575</v>
      </c>
      <c r="L491">
        <v>1367</v>
      </c>
      <c r="N491">
        <v>1011</v>
      </c>
      <c r="O491" t="s">
        <v>534</v>
      </c>
      <c r="P491" t="s">
        <v>534</v>
      </c>
      <c r="Q491">
        <v>1</v>
      </c>
      <c r="X491">
        <v>1.19</v>
      </c>
      <c r="Y491">
        <v>0</v>
      </c>
      <c r="Z491">
        <v>1.2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6</v>
      </c>
      <c r="AG491">
        <v>1.19</v>
      </c>
      <c r="AH491">
        <v>2</v>
      </c>
      <c r="AI491">
        <v>92855552</v>
      </c>
      <c r="AJ491">
        <v>463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ROW(Source!A237)</f>
        <v>237</v>
      </c>
      <c r="B492">
        <v>92855569</v>
      </c>
      <c r="C492">
        <v>92855546</v>
      </c>
      <c r="D492">
        <v>49521586</v>
      </c>
      <c r="E492">
        <v>1</v>
      </c>
      <c r="F492">
        <v>1</v>
      </c>
      <c r="G492">
        <v>1</v>
      </c>
      <c r="H492">
        <v>3</v>
      </c>
      <c r="I492" t="s">
        <v>576</v>
      </c>
      <c r="J492" t="s">
        <v>577</v>
      </c>
      <c r="K492" t="s">
        <v>578</v>
      </c>
      <c r="L492">
        <v>1348</v>
      </c>
      <c r="N492">
        <v>1009</v>
      </c>
      <c r="O492" t="s">
        <v>162</v>
      </c>
      <c r="P492" t="s">
        <v>162</v>
      </c>
      <c r="Q492">
        <v>1000</v>
      </c>
      <c r="X492">
        <v>1.9000000000000001E-4</v>
      </c>
      <c r="Y492">
        <v>30540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6</v>
      </c>
      <c r="AG492">
        <v>1.9000000000000001E-4</v>
      </c>
      <c r="AH492">
        <v>2</v>
      </c>
      <c r="AI492">
        <v>92855553</v>
      </c>
      <c r="AJ492">
        <v>464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ROW(Source!A237)</f>
        <v>237</v>
      </c>
      <c r="B493">
        <v>92855570</v>
      </c>
      <c r="C493">
        <v>92855546</v>
      </c>
      <c r="D493">
        <v>49521602</v>
      </c>
      <c r="E493">
        <v>1</v>
      </c>
      <c r="F493">
        <v>1</v>
      </c>
      <c r="G493">
        <v>1</v>
      </c>
      <c r="H493">
        <v>3</v>
      </c>
      <c r="I493" t="s">
        <v>579</v>
      </c>
      <c r="J493" t="s">
        <v>580</v>
      </c>
      <c r="K493" t="s">
        <v>581</v>
      </c>
      <c r="L493">
        <v>1339</v>
      </c>
      <c r="N493">
        <v>1007</v>
      </c>
      <c r="O493" t="s">
        <v>392</v>
      </c>
      <c r="P493" t="s">
        <v>392</v>
      </c>
      <c r="Q493">
        <v>1</v>
      </c>
      <c r="X493">
        <v>0.34200000000000003</v>
      </c>
      <c r="Y493">
        <v>6.22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6</v>
      </c>
      <c r="AG493">
        <v>0.34200000000000003</v>
      </c>
      <c r="AH493">
        <v>2</v>
      </c>
      <c r="AI493">
        <v>92855554</v>
      </c>
      <c r="AJ493">
        <v>465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ROW(Source!A237)</f>
        <v>237</v>
      </c>
      <c r="B494">
        <v>92855571</v>
      </c>
      <c r="C494">
        <v>92855546</v>
      </c>
      <c r="D494">
        <v>49523203</v>
      </c>
      <c r="E494">
        <v>1</v>
      </c>
      <c r="F494">
        <v>1</v>
      </c>
      <c r="G494">
        <v>1</v>
      </c>
      <c r="H494">
        <v>3</v>
      </c>
      <c r="I494" t="s">
        <v>582</v>
      </c>
      <c r="J494" t="s">
        <v>583</v>
      </c>
      <c r="K494" t="s">
        <v>584</v>
      </c>
      <c r="L494">
        <v>1339</v>
      </c>
      <c r="N494">
        <v>1007</v>
      </c>
      <c r="O494" t="s">
        <v>392</v>
      </c>
      <c r="P494" t="s">
        <v>392</v>
      </c>
      <c r="Q494">
        <v>1</v>
      </c>
      <c r="X494">
        <v>0.44</v>
      </c>
      <c r="Y494">
        <v>2.44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6</v>
      </c>
      <c r="AG494">
        <v>0.44</v>
      </c>
      <c r="AH494">
        <v>2</v>
      </c>
      <c r="AI494">
        <v>92855555</v>
      </c>
      <c r="AJ494">
        <v>466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ROW(Source!A237)</f>
        <v>237</v>
      </c>
      <c r="B495">
        <v>92855572</v>
      </c>
      <c r="C495">
        <v>92855546</v>
      </c>
      <c r="D495">
        <v>49523851</v>
      </c>
      <c r="E495">
        <v>1</v>
      </c>
      <c r="F495">
        <v>1</v>
      </c>
      <c r="G495">
        <v>1</v>
      </c>
      <c r="H495">
        <v>3</v>
      </c>
      <c r="I495" t="s">
        <v>555</v>
      </c>
      <c r="J495" t="s">
        <v>556</v>
      </c>
      <c r="K495" t="s">
        <v>557</v>
      </c>
      <c r="L495">
        <v>1346</v>
      </c>
      <c r="N495">
        <v>1009</v>
      </c>
      <c r="O495" t="s">
        <v>558</v>
      </c>
      <c r="P495" t="s">
        <v>558</v>
      </c>
      <c r="Q495">
        <v>1</v>
      </c>
      <c r="X495">
        <v>0.05</v>
      </c>
      <c r="Y495">
        <v>37.29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6</v>
      </c>
      <c r="AG495">
        <v>0.05</v>
      </c>
      <c r="AH495">
        <v>2</v>
      </c>
      <c r="AI495">
        <v>92855556</v>
      </c>
      <c r="AJ495">
        <v>467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ROW(Source!A237)</f>
        <v>237</v>
      </c>
      <c r="B496">
        <v>92855573</v>
      </c>
      <c r="C496">
        <v>92855546</v>
      </c>
      <c r="D496">
        <v>49524232</v>
      </c>
      <c r="E496">
        <v>1</v>
      </c>
      <c r="F496">
        <v>1</v>
      </c>
      <c r="G496">
        <v>1</v>
      </c>
      <c r="H496">
        <v>3</v>
      </c>
      <c r="I496" t="s">
        <v>585</v>
      </c>
      <c r="J496" t="s">
        <v>586</v>
      </c>
      <c r="K496" t="s">
        <v>587</v>
      </c>
      <c r="L496">
        <v>1348</v>
      </c>
      <c r="N496">
        <v>1009</v>
      </c>
      <c r="O496" t="s">
        <v>162</v>
      </c>
      <c r="P496" t="s">
        <v>162</v>
      </c>
      <c r="Q496">
        <v>1000</v>
      </c>
      <c r="X496">
        <v>4.0000000000000002E-4</v>
      </c>
      <c r="Y496">
        <v>13560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6</v>
      </c>
      <c r="AG496">
        <v>4.0000000000000002E-4</v>
      </c>
      <c r="AH496">
        <v>2</v>
      </c>
      <c r="AI496">
        <v>92855557</v>
      </c>
      <c r="AJ496">
        <v>468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ROW(Source!A237)</f>
        <v>237</v>
      </c>
      <c r="B497">
        <v>92855574</v>
      </c>
      <c r="C497">
        <v>92855546</v>
      </c>
      <c r="D497">
        <v>49527729</v>
      </c>
      <c r="E497">
        <v>1</v>
      </c>
      <c r="F497">
        <v>1</v>
      </c>
      <c r="G497">
        <v>1</v>
      </c>
      <c r="H497">
        <v>3</v>
      </c>
      <c r="I497" t="s">
        <v>588</v>
      </c>
      <c r="J497" t="s">
        <v>589</v>
      </c>
      <c r="K497" t="s">
        <v>590</v>
      </c>
      <c r="L497">
        <v>1346</v>
      </c>
      <c r="N497">
        <v>1009</v>
      </c>
      <c r="O497" t="s">
        <v>558</v>
      </c>
      <c r="P497" t="s">
        <v>558</v>
      </c>
      <c r="Q497">
        <v>1</v>
      </c>
      <c r="X497">
        <v>1.6000000000000001E-3</v>
      </c>
      <c r="Y497">
        <v>2.15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6</v>
      </c>
      <c r="AG497">
        <v>1.6000000000000001E-3</v>
      </c>
      <c r="AH497">
        <v>2</v>
      </c>
      <c r="AI497">
        <v>92855558</v>
      </c>
      <c r="AJ497">
        <v>469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ROW(Source!A237)</f>
        <v>237</v>
      </c>
      <c r="B498">
        <v>92855575</v>
      </c>
      <c r="C498">
        <v>92855546</v>
      </c>
      <c r="D498">
        <v>49554500</v>
      </c>
      <c r="E498">
        <v>1</v>
      </c>
      <c r="F498">
        <v>1</v>
      </c>
      <c r="G498">
        <v>1</v>
      </c>
      <c r="H498">
        <v>3</v>
      </c>
      <c r="I498" t="s">
        <v>559</v>
      </c>
      <c r="J498" t="s">
        <v>560</v>
      </c>
      <c r="K498" t="s">
        <v>561</v>
      </c>
      <c r="L498">
        <v>1346</v>
      </c>
      <c r="N498">
        <v>1009</v>
      </c>
      <c r="O498" t="s">
        <v>558</v>
      </c>
      <c r="P498" t="s">
        <v>558</v>
      </c>
      <c r="Q498">
        <v>1</v>
      </c>
      <c r="X498">
        <v>0.44</v>
      </c>
      <c r="Y498">
        <v>15.12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6</v>
      </c>
      <c r="AG498">
        <v>0.44</v>
      </c>
      <c r="AH498">
        <v>2</v>
      </c>
      <c r="AI498">
        <v>92855559</v>
      </c>
      <c r="AJ498">
        <v>470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ROW(Source!A237)</f>
        <v>237</v>
      </c>
      <c r="B499">
        <v>92855576</v>
      </c>
      <c r="C499">
        <v>92855546</v>
      </c>
      <c r="D499">
        <v>49555188</v>
      </c>
      <c r="E499">
        <v>1</v>
      </c>
      <c r="F499">
        <v>1</v>
      </c>
      <c r="G499">
        <v>1</v>
      </c>
      <c r="H499">
        <v>3</v>
      </c>
      <c r="I499" t="s">
        <v>562</v>
      </c>
      <c r="J499" t="s">
        <v>563</v>
      </c>
      <c r="K499" t="s">
        <v>564</v>
      </c>
      <c r="L499">
        <v>1348</v>
      </c>
      <c r="N499">
        <v>1009</v>
      </c>
      <c r="O499" t="s">
        <v>162</v>
      </c>
      <c r="P499" t="s">
        <v>162</v>
      </c>
      <c r="Q499">
        <v>1000</v>
      </c>
      <c r="X499">
        <v>5.2999999999999998E-4</v>
      </c>
      <c r="Y499">
        <v>16950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6</v>
      </c>
      <c r="AG499">
        <v>5.2999999999999998E-4</v>
      </c>
      <c r="AH499">
        <v>2</v>
      </c>
      <c r="AI499">
        <v>92855560</v>
      </c>
      <c r="AJ499">
        <v>471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ROW(Source!A237)</f>
        <v>237</v>
      </c>
      <c r="B500">
        <v>92855577</v>
      </c>
      <c r="C500">
        <v>92855546</v>
      </c>
      <c r="D500">
        <v>49514299</v>
      </c>
      <c r="E500">
        <v>70</v>
      </c>
      <c r="F500">
        <v>1</v>
      </c>
      <c r="G500">
        <v>1</v>
      </c>
      <c r="H500">
        <v>3</v>
      </c>
      <c r="I500" t="s">
        <v>732</v>
      </c>
      <c r="J500" t="s">
        <v>6</v>
      </c>
      <c r="K500" t="s">
        <v>733</v>
      </c>
      <c r="L500">
        <v>1371</v>
      </c>
      <c r="N500">
        <v>1013</v>
      </c>
      <c r="O500" t="s">
        <v>23</v>
      </c>
      <c r="P500" t="s">
        <v>23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6</v>
      </c>
      <c r="AG500">
        <v>0</v>
      </c>
      <c r="AH500">
        <v>3</v>
      </c>
      <c r="AI500">
        <v>-1</v>
      </c>
      <c r="AJ500" t="s">
        <v>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ROW(Source!A237)</f>
        <v>237</v>
      </c>
      <c r="B501">
        <v>92855578</v>
      </c>
      <c r="C501">
        <v>92855546</v>
      </c>
      <c r="D501">
        <v>49514448</v>
      </c>
      <c r="E501">
        <v>70</v>
      </c>
      <c r="F501">
        <v>1</v>
      </c>
      <c r="G501">
        <v>1</v>
      </c>
      <c r="H501">
        <v>3</v>
      </c>
      <c r="I501" t="s">
        <v>734</v>
      </c>
      <c r="J501" t="s">
        <v>6</v>
      </c>
      <c r="K501" t="s">
        <v>735</v>
      </c>
      <c r="L501">
        <v>1301</v>
      </c>
      <c r="N501">
        <v>1003</v>
      </c>
      <c r="O501" t="s">
        <v>88</v>
      </c>
      <c r="P501" t="s">
        <v>88</v>
      </c>
      <c r="Q501">
        <v>1</v>
      </c>
      <c r="X501">
        <v>100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6</v>
      </c>
      <c r="AG501">
        <v>100</v>
      </c>
      <c r="AH501">
        <v>3</v>
      </c>
      <c r="AI501">
        <v>-1</v>
      </c>
      <c r="AJ501" t="s">
        <v>6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ROW(Source!A237)</f>
        <v>237</v>
      </c>
      <c r="B502">
        <v>92855579</v>
      </c>
      <c r="C502">
        <v>92855546</v>
      </c>
      <c r="D502">
        <v>49514987</v>
      </c>
      <c r="E502">
        <v>70</v>
      </c>
      <c r="F502">
        <v>1</v>
      </c>
      <c r="G502">
        <v>1</v>
      </c>
      <c r="H502">
        <v>3</v>
      </c>
      <c r="I502" t="s">
        <v>736</v>
      </c>
      <c r="J502" t="s">
        <v>6</v>
      </c>
      <c r="K502" t="s">
        <v>737</v>
      </c>
      <c r="L502">
        <v>1346</v>
      </c>
      <c r="N502">
        <v>1009</v>
      </c>
      <c r="O502" t="s">
        <v>558</v>
      </c>
      <c r="P502" t="s">
        <v>558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6</v>
      </c>
      <c r="AG502">
        <v>0</v>
      </c>
      <c r="AH502">
        <v>3</v>
      </c>
      <c r="AI502">
        <v>-1</v>
      </c>
      <c r="AJ502" t="s">
        <v>6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ROW(Source!A240)</f>
        <v>240</v>
      </c>
      <c r="B503">
        <v>92855598</v>
      </c>
      <c r="C503">
        <v>92855582</v>
      </c>
      <c r="D503">
        <v>49510757</v>
      </c>
      <c r="E503">
        <v>70</v>
      </c>
      <c r="F503">
        <v>1</v>
      </c>
      <c r="G503">
        <v>1</v>
      </c>
      <c r="H503">
        <v>1</v>
      </c>
      <c r="I503" t="s">
        <v>568</v>
      </c>
      <c r="J503" t="s">
        <v>6</v>
      </c>
      <c r="K503" t="s">
        <v>569</v>
      </c>
      <c r="L503">
        <v>1191</v>
      </c>
      <c r="N503">
        <v>1013</v>
      </c>
      <c r="O503" t="s">
        <v>528</v>
      </c>
      <c r="P503" t="s">
        <v>528</v>
      </c>
      <c r="Q503">
        <v>1</v>
      </c>
      <c r="X503">
        <v>33.700000000000003</v>
      </c>
      <c r="Y503">
        <v>0</v>
      </c>
      <c r="Z503">
        <v>0</v>
      </c>
      <c r="AA503">
        <v>0</v>
      </c>
      <c r="AB503">
        <v>9.6199999999999992</v>
      </c>
      <c r="AC503">
        <v>0</v>
      </c>
      <c r="AD503">
        <v>1</v>
      </c>
      <c r="AE503">
        <v>1</v>
      </c>
      <c r="AF503" t="s">
        <v>6</v>
      </c>
      <c r="AG503">
        <v>33.700000000000003</v>
      </c>
      <c r="AH503">
        <v>2</v>
      </c>
      <c r="AI503">
        <v>92855584</v>
      </c>
      <c r="AJ503">
        <v>474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ROW(Source!A240)</f>
        <v>240</v>
      </c>
      <c r="B504">
        <v>92855599</v>
      </c>
      <c r="C504">
        <v>92855582</v>
      </c>
      <c r="D504">
        <v>49510905</v>
      </c>
      <c r="E504">
        <v>70</v>
      </c>
      <c r="F504">
        <v>1</v>
      </c>
      <c r="G504">
        <v>1</v>
      </c>
      <c r="H504">
        <v>1</v>
      </c>
      <c r="I504" t="s">
        <v>529</v>
      </c>
      <c r="J504" t="s">
        <v>6</v>
      </c>
      <c r="K504" t="s">
        <v>530</v>
      </c>
      <c r="L504">
        <v>1191</v>
      </c>
      <c r="N504">
        <v>1013</v>
      </c>
      <c r="O504" t="s">
        <v>528</v>
      </c>
      <c r="P504" t="s">
        <v>528</v>
      </c>
      <c r="Q504">
        <v>1</v>
      </c>
      <c r="X504">
        <v>0.54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6</v>
      </c>
      <c r="AG504">
        <v>0.54</v>
      </c>
      <c r="AH504">
        <v>2</v>
      </c>
      <c r="AI504">
        <v>92855585</v>
      </c>
      <c r="AJ504">
        <v>475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ROW(Source!A240)</f>
        <v>240</v>
      </c>
      <c r="B505">
        <v>92855600</v>
      </c>
      <c r="C505">
        <v>92855582</v>
      </c>
      <c r="D505">
        <v>49672515</v>
      </c>
      <c r="E505">
        <v>1</v>
      </c>
      <c r="F505">
        <v>1</v>
      </c>
      <c r="G505">
        <v>1</v>
      </c>
      <c r="H505">
        <v>2</v>
      </c>
      <c r="I505" t="s">
        <v>570</v>
      </c>
      <c r="J505" t="s">
        <v>571</v>
      </c>
      <c r="K505" t="s">
        <v>572</v>
      </c>
      <c r="L505">
        <v>1367</v>
      </c>
      <c r="N505">
        <v>1011</v>
      </c>
      <c r="O505" t="s">
        <v>534</v>
      </c>
      <c r="P505" t="s">
        <v>534</v>
      </c>
      <c r="Q505">
        <v>1</v>
      </c>
      <c r="X505">
        <v>0.08</v>
      </c>
      <c r="Y505">
        <v>0</v>
      </c>
      <c r="Z505">
        <v>86.4</v>
      </c>
      <c r="AA505">
        <v>13.5</v>
      </c>
      <c r="AB505">
        <v>0</v>
      </c>
      <c r="AC505">
        <v>0</v>
      </c>
      <c r="AD505">
        <v>1</v>
      </c>
      <c r="AE505">
        <v>0</v>
      </c>
      <c r="AF505" t="s">
        <v>6</v>
      </c>
      <c r="AG505">
        <v>0.08</v>
      </c>
      <c r="AH505">
        <v>2</v>
      </c>
      <c r="AI505">
        <v>92855586</v>
      </c>
      <c r="AJ505">
        <v>476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ROW(Source!A240)</f>
        <v>240</v>
      </c>
      <c r="B506">
        <v>92855601</v>
      </c>
      <c r="C506">
        <v>92855582</v>
      </c>
      <c r="D506">
        <v>49672573</v>
      </c>
      <c r="E506">
        <v>1</v>
      </c>
      <c r="F506">
        <v>1</v>
      </c>
      <c r="G506">
        <v>1</v>
      </c>
      <c r="H506">
        <v>2</v>
      </c>
      <c r="I506" t="s">
        <v>565</v>
      </c>
      <c r="J506" t="s">
        <v>566</v>
      </c>
      <c r="K506" t="s">
        <v>567</v>
      </c>
      <c r="L506">
        <v>1367</v>
      </c>
      <c r="N506">
        <v>1011</v>
      </c>
      <c r="O506" t="s">
        <v>534</v>
      </c>
      <c r="P506" t="s">
        <v>534</v>
      </c>
      <c r="Q506">
        <v>1</v>
      </c>
      <c r="X506">
        <v>0.06</v>
      </c>
      <c r="Y506">
        <v>0</v>
      </c>
      <c r="Z506">
        <v>115.4</v>
      </c>
      <c r="AA506">
        <v>13.5</v>
      </c>
      <c r="AB506">
        <v>0</v>
      </c>
      <c r="AC506">
        <v>0</v>
      </c>
      <c r="AD506">
        <v>1</v>
      </c>
      <c r="AE506">
        <v>0</v>
      </c>
      <c r="AF506" t="s">
        <v>6</v>
      </c>
      <c r="AG506">
        <v>0.06</v>
      </c>
      <c r="AH506">
        <v>2</v>
      </c>
      <c r="AI506">
        <v>92855587</v>
      </c>
      <c r="AJ506">
        <v>477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ROW(Source!A240)</f>
        <v>240</v>
      </c>
      <c r="B507">
        <v>92855602</v>
      </c>
      <c r="C507">
        <v>92855582</v>
      </c>
      <c r="D507">
        <v>49673503</v>
      </c>
      <c r="E507">
        <v>1</v>
      </c>
      <c r="F507">
        <v>1</v>
      </c>
      <c r="G507">
        <v>1</v>
      </c>
      <c r="H507">
        <v>2</v>
      </c>
      <c r="I507" t="s">
        <v>531</v>
      </c>
      <c r="J507" t="s">
        <v>532</v>
      </c>
      <c r="K507" t="s">
        <v>533</v>
      </c>
      <c r="L507">
        <v>1367</v>
      </c>
      <c r="N507">
        <v>1011</v>
      </c>
      <c r="O507" t="s">
        <v>534</v>
      </c>
      <c r="P507" t="s">
        <v>534</v>
      </c>
      <c r="Q507">
        <v>1</v>
      </c>
      <c r="X507">
        <v>0.4</v>
      </c>
      <c r="Y507">
        <v>0</v>
      </c>
      <c r="Z507">
        <v>65.709999999999994</v>
      </c>
      <c r="AA507">
        <v>11.6</v>
      </c>
      <c r="AB507">
        <v>0</v>
      </c>
      <c r="AC507">
        <v>0</v>
      </c>
      <c r="AD507">
        <v>1</v>
      </c>
      <c r="AE507">
        <v>0</v>
      </c>
      <c r="AF507" t="s">
        <v>6</v>
      </c>
      <c r="AG507">
        <v>0.4</v>
      </c>
      <c r="AH507">
        <v>2</v>
      </c>
      <c r="AI507">
        <v>92855588</v>
      </c>
      <c r="AJ507">
        <v>478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ROW(Source!A240)</f>
        <v>240</v>
      </c>
      <c r="B508">
        <v>92855603</v>
      </c>
      <c r="C508">
        <v>92855582</v>
      </c>
      <c r="D508">
        <v>49673658</v>
      </c>
      <c r="E508">
        <v>1</v>
      </c>
      <c r="F508">
        <v>1</v>
      </c>
      <c r="G508">
        <v>1</v>
      </c>
      <c r="H508">
        <v>2</v>
      </c>
      <c r="I508" t="s">
        <v>573</v>
      </c>
      <c r="J508" t="s">
        <v>574</v>
      </c>
      <c r="K508" t="s">
        <v>575</v>
      </c>
      <c r="L508">
        <v>1367</v>
      </c>
      <c r="N508">
        <v>1011</v>
      </c>
      <c r="O508" t="s">
        <v>534</v>
      </c>
      <c r="P508" t="s">
        <v>534</v>
      </c>
      <c r="Q508">
        <v>1</v>
      </c>
      <c r="X508">
        <v>1.19</v>
      </c>
      <c r="Y508">
        <v>0</v>
      </c>
      <c r="Z508">
        <v>1.2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6</v>
      </c>
      <c r="AG508">
        <v>1.19</v>
      </c>
      <c r="AH508">
        <v>2</v>
      </c>
      <c r="AI508">
        <v>92855589</v>
      </c>
      <c r="AJ508">
        <v>479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ROW(Source!A240)</f>
        <v>240</v>
      </c>
      <c r="B509">
        <v>92855604</v>
      </c>
      <c r="C509">
        <v>92855582</v>
      </c>
      <c r="D509">
        <v>49521586</v>
      </c>
      <c r="E509">
        <v>1</v>
      </c>
      <c r="F509">
        <v>1</v>
      </c>
      <c r="G509">
        <v>1</v>
      </c>
      <c r="H509">
        <v>3</v>
      </c>
      <c r="I509" t="s">
        <v>576</v>
      </c>
      <c r="J509" t="s">
        <v>577</v>
      </c>
      <c r="K509" t="s">
        <v>578</v>
      </c>
      <c r="L509">
        <v>1348</v>
      </c>
      <c r="N509">
        <v>1009</v>
      </c>
      <c r="O509" t="s">
        <v>162</v>
      </c>
      <c r="P509" t="s">
        <v>162</v>
      </c>
      <c r="Q509">
        <v>1000</v>
      </c>
      <c r="X509">
        <v>1.9000000000000001E-4</v>
      </c>
      <c r="Y509">
        <v>30540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6</v>
      </c>
      <c r="AG509">
        <v>1.9000000000000001E-4</v>
      </c>
      <c r="AH509">
        <v>2</v>
      </c>
      <c r="AI509">
        <v>92855590</v>
      </c>
      <c r="AJ509">
        <v>480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ROW(Source!A240)</f>
        <v>240</v>
      </c>
      <c r="B510">
        <v>92855605</v>
      </c>
      <c r="C510">
        <v>92855582</v>
      </c>
      <c r="D510">
        <v>49521602</v>
      </c>
      <c r="E510">
        <v>1</v>
      </c>
      <c r="F510">
        <v>1</v>
      </c>
      <c r="G510">
        <v>1</v>
      </c>
      <c r="H510">
        <v>3</v>
      </c>
      <c r="I510" t="s">
        <v>579</v>
      </c>
      <c r="J510" t="s">
        <v>580</v>
      </c>
      <c r="K510" t="s">
        <v>581</v>
      </c>
      <c r="L510">
        <v>1339</v>
      </c>
      <c r="N510">
        <v>1007</v>
      </c>
      <c r="O510" t="s">
        <v>392</v>
      </c>
      <c r="P510" t="s">
        <v>392</v>
      </c>
      <c r="Q510">
        <v>1</v>
      </c>
      <c r="X510">
        <v>0.34200000000000003</v>
      </c>
      <c r="Y510">
        <v>6.22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6</v>
      </c>
      <c r="AG510">
        <v>0.34200000000000003</v>
      </c>
      <c r="AH510">
        <v>2</v>
      </c>
      <c r="AI510">
        <v>92855591</v>
      </c>
      <c r="AJ510">
        <v>481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ROW(Source!A240)</f>
        <v>240</v>
      </c>
      <c r="B511">
        <v>92855606</v>
      </c>
      <c r="C511">
        <v>92855582</v>
      </c>
      <c r="D511">
        <v>49523203</v>
      </c>
      <c r="E511">
        <v>1</v>
      </c>
      <c r="F511">
        <v>1</v>
      </c>
      <c r="G511">
        <v>1</v>
      </c>
      <c r="H511">
        <v>3</v>
      </c>
      <c r="I511" t="s">
        <v>582</v>
      </c>
      <c r="J511" t="s">
        <v>583</v>
      </c>
      <c r="K511" t="s">
        <v>584</v>
      </c>
      <c r="L511">
        <v>1339</v>
      </c>
      <c r="N511">
        <v>1007</v>
      </c>
      <c r="O511" t="s">
        <v>392</v>
      </c>
      <c r="P511" t="s">
        <v>392</v>
      </c>
      <c r="Q511">
        <v>1</v>
      </c>
      <c r="X511">
        <v>0.69</v>
      </c>
      <c r="Y511">
        <v>2.44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6</v>
      </c>
      <c r="AG511">
        <v>0.69</v>
      </c>
      <c r="AH511">
        <v>2</v>
      </c>
      <c r="AI511">
        <v>92855592</v>
      </c>
      <c r="AJ511">
        <v>482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ROW(Source!A240)</f>
        <v>240</v>
      </c>
      <c r="B512">
        <v>92855607</v>
      </c>
      <c r="C512">
        <v>92855582</v>
      </c>
      <c r="D512">
        <v>49523851</v>
      </c>
      <c r="E512">
        <v>1</v>
      </c>
      <c r="F512">
        <v>1</v>
      </c>
      <c r="G512">
        <v>1</v>
      </c>
      <c r="H512">
        <v>3</v>
      </c>
      <c r="I512" t="s">
        <v>555</v>
      </c>
      <c r="J512" t="s">
        <v>556</v>
      </c>
      <c r="K512" t="s">
        <v>557</v>
      </c>
      <c r="L512">
        <v>1346</v>
      </c>
      <c r="N512">
        <v>1009</v>
      </c>
      <c r="O512" t="s">
        <v>558</v>
      </c>
      <c r="P512" t="s">
        <v>558</v>
      </c>
      <c r="Q512">
        <v>1</v>
      </c>
      <c r="X512">
        <v>0.05</v>
      </c>
      <c r="Y512">
        <v>37.29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6</v>
      </c>
      <c r="AG512">
        <v>0.05</v>
      </c>
      <c r="AH512">
        <v>2</v>
      </c>
      <c r="AI512">
        <v>92855593</v>
      </c>
      <c r="AJ512">
        <v>483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ROW(Source!A240)</f>
        <v>240</v>
      </c>
      <c r="B513">
        <v>92855608</v>
      </c>
      <c r="C513">
        <v>92855582</v>
      </c>
      <c r="D513">
        <v>49524232</v>
      </c>
      <c r="E513">
        <v>1</v>
      </c>
      <c r="F513">
        <v>1</v>
      </c>
      <c r="G513">
        <v>1</v>
      </c>
      <c r="H513">
        <v>3</v>
      </c>
      <c r="I513" t="s">
        <v>585</v>
      </c>
      <c r="J513" t="s">
        <v>586</v>
      </c>
      <c r="K513" t="s">
        <v>587</v>
      </c>
      <c r="L513">
        <v>1348</v>
      </c>
      <c r="N513">
        <v>1009</v>
      </c>
      <c r="O513" t="s">
        <v>162</v>
      </c>
      <c r="P513" t="s">
        <v>162</v>
      </c>
      <c r="Q513">
        <v>1000</v>
      </c>
      <c r="X513">
        <v>4.0000000000000002E-4</v>
      </c>
      <c r="Y513">
        <v>13560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6</v>
      </c>
      <c r="AG513">
        <v>4.0000000000000002E-4</v>
      </c>
      <c r="AH513">
        <v>2</v>
      </c>
      <c r="AI513">
        <v>92855594</v>
      </c>
      <c r="AJ513">
        <v>484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ROW(Source!A240)</f>
        <v>240</v>
      </c>
      <c r="B514">
        <v>92855609</v>
      </c>
      <c r="C514">
        <v>92855582</v>
      </c>
      <c r="D514">
        <v>49527729</v>
      </c>
      <c r="E514">
        <v>1</v>
      </c>
      <c r="F514">
        <v>1</v>
      </c>
      <c r="G514">
        <v>1</v>
      </c>
      <c r="H514">
        <v>3</v>
      </c>
      <c r="I514" t="s">
        <v>588</v>
      </c>
      <c r="J514" t="s">
        <v>589</v>
      </c>
      <c r="K514" t="s">
        <v>590</v>
      </c>
      <c r="L514">
        <v>1346</v>
      </c>
      <c r="N514">
        <v>1009</v>
      </c>
      <c r="O514" t="s">
        <v>558</v>
      </c>
      <c r="P514" t="s">
        <v>558</v>
      </c>
      <c r="Q514">
        <v>1</v>
      </c>
      <c r="X514">
        <v>2.5000000000000001E-3</v>
      </c>
      <c r="Y514">
        <v>2.15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6</v>
      </c>
      <c r="AG514">
        <v>2.5000000000000001E-3</v>
      </c>
      <c r="AH514">
        <v>2</v>
      </c>
      <c r="AI514">
        <v>92855595</v>
      </c>
      <c r="AJ514">
        <v>485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ROW(Source!A240)</f>
        <v>240</v>
      </c>
      <c r="B515">
        <v>92855610</v>
      </c>
      <c r="C515">
        <v>92855582</v>
      </c>
      <c r="D515">
        <v>49554500</v>
      </c>
      <c r="E515">
        <v>1</v>
      </c>
      <c r="F515">
        <v>1</v>
      </c>
      <c r="G515">
        <v>1</v>
      </c>
      <c r="H515">
        <v>3</v>
      </c>
      <c r="I515" t="s">
        <v>559</v>
      </c>
      <c r="J515" t="s">
        <v>560</v>
      </c>
      <c r="K515" t="s">
        <v>561</v>
      </c>
      <c r="L515">
        <v>1346</v>
      </c>
      <c r="N515">
        <v>1009</v>
      </c>
      <c r="O515" t="s">
        <v>558</v>
      </c>
      <c r="P515" t="s">
        <v>558</v>
      </c>
      <c r="Q515">
        <v>1</v>
      </c>
      <c r="X515">
        <v>0.44</v>
      </c>
      <c r="Y515">
        <v>15.12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6</v>
      </c>
      <c r="AG515">
        <v>0.44</v>
      </c>
      <c r="AH515">
        <v>2</v>
      </c>
      <c r="AI515">
        <v>92855596</v>
      </c>
      <c r="AJ515">
        <v>486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ROW(Source!A240)</f>
        <v>240</v>
      </c>
      <c r="B516">
        <v>92855611</v>
      </c>
      <c r="C516">
        <v>92855582</v>
      </c>
      <c r="D516">
        <v>49555188</v>
      </c>
      <c r="E516">
        <v>1</v>
      </c>
      <c r="F516">
        <v>1</v>
      </c>
      <c r="G516">
        <v>1</v>
      </c>
      <c r="H516">
        <v>3</v>
      </c>
      <c r="I516" t="s">
        <v>562</v>
      </c>
      <c r="J516" t="s">
        <v>563</v>
      </c>
      <c r="K516" t="s">
        <v>564</v>
      </c>
      <c r="L516">
        <v>1348</v>
      </c>
      <c r="N516">
        <v>1009</v>
      </c>
      <c r="O516" t="s">
        <v>162</v>
      </c>
      <c r="P516" t="s">
        <v>162</v>
      </c>
      <c r="Q516">
        <v>1000</v>
      </c>
      <c r="X516">
        <v>5.2999999999999998E-4</v>
      </c>
      <c r="Y516">
        <v>16950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6</v>
      </c>
      <c r="AG516">
        <v>5.2999999999999998E-4</v>
      </c>
      <c r="AH516">
        <v>2</v>
      </c>
      <c r="AI516">
        <v>92855597</v>
      </c>
      <c r="AJ516">
        <v>487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ROW(Source!A240)</f>
        <v>240</v>
      </c>
      <c r="B517">
        <v>92855612</v>
      </c>
      <c r="C517">
        <v>92855582</v>
      </c>
      <c r="D517">
        <v>49514299</v>
      </c>
      <c r="E517">
        <v>70</v>
      </c>
      <c r="F517">
        <v>1</v>
      </c>
      <c r="G517">
        <v>1</v>
      </c>
      <c r="H517">
        <v>3</v>
      </c>
      <c r="I517" t="s">
        <v>732</v>
      </c>
      <c r="J517" t="s">
        <v>6</v>
      </c>
      <c r="K517" t="s">
        <v>733</v>
      </c>
      <c r="L517">
        <v>1371</v>
      </c>
      <c r="N517">
        <v>1013</v>
      </c>
      <c r="O517" t="s">
        <v>23</v>
      </c>
      <c r="P517" t="s">
        <v>23</v>
      </c>
      <c r="Q517">
        <v>1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1</v>
      </c>
      <c r="AD517">
        <v>0</v>
      </c>
      <c r="AE517">
        <v>0</v>
      </c>
      <c r="AF517" t="s">
        <v>6</v>
      </c>
      <c r="AG517">
        <v>0</v>
      </c>
      <c r="AH517">
        <v>3</v>
      </c>
      <c r="AI517">
        <v>-1</v>
      </c>
      <c r="AJ517" t="s">
        <v>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ROW(Source!A240)</f>
        <v>240</v>
      </c>
      <c r="B518">
        <v>92855613</v>
      </c>
      <c r="C518">
        <v>92855582</v>
      </c>
      <c r="D518">
        <v>49514448</v>
      </c>
      <c r="E518">
        <v>70</v>
      </c>
      <c r="F518">
        <v>1</v>
      </c>
      <c r="G518">
        <v>1</v>
      </c>
      <c r="H518">
        <v>3</v>
      </c>
      <c r="I518" t="s">
        <v>734</v>
      </c>
      <c r="J518" t="s">
        <v>6</v>
      </c>
      <c r="K518" t="s">
        <v>735</v>
      </c>
      <c r="L518">
        <v>1301</v>
      </c>
      <c r="N518">
        <v>1003</v>
      </c>
      <c r="O518" t="s">
        <v>88</v>
      </c>
      <c r="P518" t="s">
        <v>88</v>
      </c>
      <c r="Q518">
        <v>1</v>
      </c>
      <c r="X518">
        <v>100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 t="s">
        <v>6</v>
      </c>
      <c r="AG518">
        <v>100</v>
      </c>
      <c r="AH518">
        <v>3</v>
      </c>
      <c r="AI518">
        <v>-1</v>
      </c>
      <c r="AJ518" t="s">
        <v>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ROW(Source!A240)</f>
        <v>240</v>
      </c>
      <c r="B519">
        <v>92855614</v>
      </c>
      <c r="C519">
        <v>92855582</v>
      </c>
      <c r="D519">
        <v>49514987</v>
      </c>
      <c r="E519">
        <v>70</v>
      </c>
      <c r="F519">
        <v>1</v>
      </c>
      <c r="G519">
        <v>1</v>
      </c>
      <c r="H519">
        <v>3</v>
      </c>
      <c r="I519" t="s">
        <v>736</v>
      </c>
      <c r="J519" t="s">
        <v>6</v>
      </c>
      <c r="K519" t="s">
        <v>737</v>
      </c>
      <c r="L519">
        <v>1346</v>
      </c>
      <c r="N519">
        <v>1009</v>
      </c>
      <c r="O519" t="s">
        <v>558</v>
      </c>
      <c r="P519" t="s">
        <v>558</v>
      </c>
      <c r="Q519">
        <v>1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0</v>
      </c>
      <c r="AF519" t="s">
        <v>6</v>
      </c>
      <c r="AG519">
        <v>0</v>
      </c>
      <c r="AH519">
        <v>3</v>
      </c>
      <c r="AI519">
        <v>-1</v>
      </c>
      <c r="AJ519" t="s">
        <v>6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ROW(Source!A242)</f>
        <v>242</v>
      </c>
      <c r="B520">
        <v>92855633</v>
      </c>
      <c r="C520">
        <v>92855616</v>
      </c>
      <c r="D520">
        <v>49510757</v>
      </c>
      <c r="E520">
        <v>70</v>
      </c>
      <c r="F520">
        <v>1</v>
      </c>
      <c r="G520">
        <v>1</v>
      </c>
      <c r="H520">
        <v>1</v>
      </c>
      <c r="I520" t="s">
        <v>568</v>
      </c>
      <c r="J520" t="s">
        <v>6</v>
      </c>
      <c r="K520" t="s">
        <v>569</v>
      </c>
      <c r="L520">
        <v>1191</v>
      </c>
      <c r="N520">
        <v>1013</v>
      </c>
      <c r="O520" t="s">
        <v>528</v>
      </c>
      <c r="P520" t="s">
        <v>528</v>
      </c>
      <c r="Q520">
        <v>1</v>
      </c>
      <c r="X520">
        <v>33.700000000000003</v>
      </c>
      <c r="Y520">
        <v>0</v>
      </c>
      <c r="Z520">
        <v>0</v>
      </c>
      <c r="AA520">
        <v>0</v>
      </c>
      <c r="AB520">
        <v>9.6199999999999992</v>
      </c>
      <c r="AC520">
        <v>0</v>
      </c>
      <c r="AD520">
        <v>1</v>
      </c>
      <c r="AE520">
        <v>1</v>
      </c>
      <c r="AF520" t="s">
        <v>6</v>
      </c>
      <c r="AG520">
        <v>33.700000000000003</v>
      </c>
      <c r="AH520">
        <v>2</v>
      </c>
      <c r="AI520">
        <v>92855618</v>
      </c>
      <c r="AJ520">
        <v>489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ROW(Source!A242)</f>
        <v>242</v>
      </c>
      <c r="B521">
        <v>92855634</v>
      </c>
      <c r="C521">
        <v>92855616</v>
      </c>
      <c r="D521">
        <v>49510905</v>
      </c>
      <c r="E521">
        <v>70</v>
      </c>
      <c r="F521">
        <v>1</v>
      </c>
      <c r="G521">
        <v>1</v>
      </c>
      <c r="H521">
        <v>1</v>
      </c>
      <c r="I521" t="s">
        <v>529</v>
      </c>
      <c r="J521" t="s">
        <v>6</v>
      </c>
      <c r="K521" t="s">
        <v>530</v>
      </c>
      <c r="L521">
        <v>1191</v>
      </c>
      <c r="N521">
        <v>1013</v>
      </c>
      <c r="O521" t="s">
        <v>528</v>
      </c>
      <c r="P521" t="s">
        <v>528</v>
      </c>
      <c r="Q521">
        <v>1</v>
      </c>
      <c r="X521">
        <v>0.54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2</v>
      </c>
      <c r="AF521" t="s">
        <v>6</v>
      </c>
      <c r="AG521">
        <v>0.54</v>
      </c>
      <c r="AH521">
        <v>2</v>
      </c>
      <c r="AI521">
        <v>92855619</v>
      </c>
      <c r="AJ521">
        <v>490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ROW(Source!A242)</f>
        <v>242</v>
      </c>
      <c r="B522">
        <v>92855635</v>
      </c>
      <c r="C522">
        <v>92855616</v>
      </c>
      <c r="D522">
        <v>49672515</v>
      </c>
      <c r="E522">
        <v>1</v>
      </c>
      <c r="F522">
        <v>1</v>
      </c>
      <c r="G522">
        <v>1</v>
      </c>
      <c r="H522">
        <v>2</v>
      </c>
      <c r="I522" t="s">
        <v>570</v>
      </c>
      <c r="J522" t="s">
        <v>571</v>
      </c>
      <c r="K522" t="s">
        <v>572</v>
      </c>
      <c r="L522">
        <v>1367</v>
      </c>
      <c r="N522">
        <v>1011</v>
      </c>
      <c r="O522" t="s">
        <v>534</v>
      </c>
      <c r="P522" t="s">
        <v>534</v>
      </c>
      <c r="Q522">
        <v>1</v>
      </c>
      <c r="X522">
        <v>0.08</v>
      </c>
      <c r="Y522">
        <v>0</v>
      </c>
      <c r="Z522">
        <v>86.4</v>
      </c>
      <c r="AA522">
        <v>13.5</v>
      </c>
      <c r="AB522">
        <v>0</v>
      </c>
      <c r="AC522">
        <v>0</v>
      </c>
      <c r="AD522">
        <v>1</v>
      </c>
      <c r="AE522">
        <v>0</v>
      </c>
      <c r="AF522" t="s">
        <v>6</v>
      </c>
      <c r="AG522">
        <v>0.08</v>
      </c>
      <c r="AH522">
        <v>2</v>
      </c>
      <c r="AI522">
        <v>92855620</v>
      </c>
      <c r="AJ522">
        <v>491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ROW(Source!A242)</f>
        <v>242</v>
      </c>
      <c r="B523">
        <v>92855636</v>
      </c>
      <c r="C523">
        <v>92855616</v>
      </c>
      <c r="D523">
        <v>49672573</v>
      </c>
      <c r="E523">
        <v>1</v>
      </c>
      <c r="F523">
        <v>1</v>
      </c>
      <c r="G523">
        <v>1</v>
      </c>
      <c r="H523">
        <v>2</v>
      </c>
      <c r="I523" t="s">
        <v>565</v>
      </c>
      <c r="J523" t="s">
        <v>566</v>
      </c>
      <c r="K523" t="s">
        <v>567</v>
      </c>
      <c r="L523">
        <v>1367</v>
      </c>
      <c r="N523">
        <v>1011</v>
      </c>
      <c r="O523" t="s">
        <v>534</v>
      </c>
      <c r="P523" t="s">
        <v>534</v>
      </c>
      <c r="Q523">
        <v>1</v>
      </c>
      <c r="X523">
        <v>0.06</v>
      </c>
      <c r="Y523">
        <v>0</v>
      </c>
      <c r="Z523">
        <v>115.4</v>
      </c>
      <c r="AA523">
        <v>13.5</v>
      </c>
      <c r="AB523">
        <v>0</v>
      </c>
      <c r="AC523">
        <v>0</v>
      </c>
      <c r="AD523">
        <v>1</v>
      </c>
      <c r="AE523">
        <v>0</v>
      </c>
      <c r="AF523" t="s">
        <v>6</v>
      </c>
      <c r="AG523">
        <v>0.06</v>
      </c>
      <c r="AH523">
        <v>2</v>
      </c>
      <c r="AI523">
        <v>92855621</v>
      </c>
      <c r="AJ523">
        <v>492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ROW(Source!A242)</f>
        <v>242</v>
      </c>
      <c r="B524">
        <v>92855637</v>
      </c>
      <c r="C524">
        <v>92855616</v>
      </c>
      <c r="D524">
        <v>49673503</v>
      </c>
      <c r="E524">
        <v>1</v>
      </c>
      <c r="F524">
        <v>1</v>
      </c>
      <c r="G524">
        <v>1</v>
      </c>
      <c r="H524">
        <v>2</v>
      </c>
      <c r="I524" t="s">
        <v>531</v>
      </c>
      <c r="J524" t="s">
        <v>532</v>
      </c>
      <c r="K524" t="s">
        <v>533</v>
      </c>
      <c r="L524">
        <v>1367</v>
      </c>
      <c r="N524">
        <v>1011</v>
      </c>
      <c r="O524" t="s">
        <v>534</v>
      </c>
      <c r="P524" t="s">
        <v>534</v>
      </c>
      <c r="Q524">
        <v>1</v>
      </c>
      <c r="X524">
        <v>0.4</v>
      </c>
      <c r="Y524">
        <v>0</v>
      </c>
      <c r="Z524">
        <v>65.709999999999994</v>
      </c>
      <c r="AA524">
        <v>11.6</v>
      </c>
      <c r="AB524">
        <v>0</v>
      </c>
      <c r="AC524">
        <v>0</v>
      </c>
      <c r="AD524">
        <v>1</v>
      </c>
      <c r="AE524">
        <v>0</v>
      </c>
      <c r="AF524" t="s">
        <v>6</v>
      </c>
      <c r="AG524">
        <v>0.4</v>
      </c>
      <c r="AH524">
        <v>2</v>
      </c>
      <c r="AI524">
        <v>92855622</v>
      </c>
      <c r="AJ524">
        <v>493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ROW(Source!A242)</f>
        <v>242</v>
      </c>
      <c r="B525">
        <v>92855638</v>
      </c>
      <c r="C525">
        <v>92855616</v>
      </c>
      <c r="D525">
        <v>49673658</v>
      </c>
      <c r="E525">
        <v>1</v>
      </c>
      <c r="F525">
        <v>1</v>
      </c>
      <c r="G525">
        <v>1</v>
      </c>
      <c r="H525">
        <v>2</v>
      </c>
      <c r="I525" t="s">
        <v>573</v>
      </c>
      <c r="J525" t="s">
        <v>574</v>
      </c>
      <c r="K525" t="s">
        <v>575</v>
      </c>
      <c r="L525">
        <v>1367</v>
      </c>
      <c r="N525">
        <v>1011</v>
      </c>
      <c r="O525" t="s">
        <v>534</v>
      </c>
      <c r="P525" t="s">
        <v>534</v>
      </c>
      <c r="Q525">
        <v>1</v>
      </c>
      <c r="X525">
        <v>1.19</v>
      </c>
      <c r="Y525">
        <v>0</v>
      </c>
      <c r="Z525">
        <v>1.2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6</v>
      </c>
      <c r="AG525">
        <v>1.19</v>
      </c>
      <c r="AH525">
        <v>2</v>
      </c>
      <c r="AI525">
        <v>92855623</v>
      </c>
      <c r="AJ525">
        <v>494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ROW(Source!A242)</f>
        <v>242</v>
      </c>
      <c r="B526">
        <v>92855639</v>
      </c>
      <c r="C526">
        <v>92855616</v>
      </c>
      <c r="D526">
        <v>49521586</v>
      </c>
      <c r="E526">
        <v>1</v>
      </c>
      <c r="F526">
        <v>1</v>
      </c>
      <c r="G526">
        <v>1</v>
      </c>
      <c r="H526">
        <v>3</v>
      </c>
      <c r="I526" t="s">
        <v>576</v>
      </c>
      <c r="J526" t="s">
        <v>577</v>
      </c>
      <c r="K526" t="s">
        <v>578</v>
      </c>
      <c r="L526">
        <v>1348</v>
      </c>
      <c r="N526">
        <v>1009</v>
      </c>
      <c r="O526" t="s">
        <v>162</v>
      </c>
      <c r="P526" t="s">
        <v>162</v>
      </c>
      <c r="Q526">
        <v>1000</v>
      </c>
      <c r="X526">
        <v>1.9000000000000001E-4</v>
      </c>
      <c r="Y526">
        <v>30540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6</v>
      </c>
      <c r="AG526">
        <v>1.9000000000000001E-4</v>
      </c>
      <c r="AH526">
        <v>2</v>
      </c>
      <c r="AI526">
        <v>92855624</v>
      </c>
      <c r="AJ526">
        <v>495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ROW(Source!A242)</f>
        <v>242</v>
      </c>
      <c r="B527">
        <v>92855640</v>
      </c>
      <c r="C527">
        <v>92855616</v>
      </c>
      <c r="D527">
        <v>49521602</v>
      </c>
      <c r="E527">
        <v>1</v>
      </c>
      <c r="F527">
        <v>1</v>
      </c>
      <c r="G527">
        <v>1</v>
      </c>
      <c r="H527">
        <v>3</v>
      </c>
      <c r="I527" t="s">
        <v>579</v>
      </c>
      <c r="J527" t="s">
        <v>580</v>
      </c>
      <c r="K527" t="s">
        <v>581</v>
      </c>
      <c r="L527">
        <v>1339</v>
      </c>
      <c r="N527">
        <v>1007</v>
      </c>
      <c r="O527" t="s">
        <v>392</v>
      </c>
      <c r="P527" t="s">
        <v>392</v>
      </c>
      <c r="Q527">
        <v>1</v>
      </c>
      <c r="X527">
        <v>0.34200000000000003</v>
      </c>
      <c r="Y527">
        <v>6.22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6</v>
      </c>
      <c r="AG527">
        <v>0.34200000000000003</v>
      </c>
      <c r="AH527">
        <v>2</v>
      </c>
      <c r="AI527">
        <v>92855625</v>
      </c>
      <c r="AJ527">
        <v>496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ROW(Source!A242)</f>
        <v>242</v>
      </c>
      <c r="B528">
        <v>92855641</v>
      </c>
      <c r="C528">
        <v>92855616</v>
      </c>
      <c r="D528">
        <v>49523203</v>
      </c>
      <c r="E528">
        <v>1</v>
      </c>
      <c r="F528">
        <v>1</v>
      </c>
      <c r="G528">
        <v>1</v>
      </c>
      <c r="H528">
        <v>3</v>
      </c>
      <c r="I528" t="s">
        <v>582</v>
      </c>
      <c r="J528" t="s">
        <v>583</v>
      </c>
      <c r="K528" t="s">
        <v>584</v>
      </c>
      <c r="L528">
        <v>1339</v>
      </c>
      <c r="N528">
        <v>1007</v>
      </c>
      <c r="O528" t="s">
        <v>392</v>
      </c>
      <c r="P528" t="s">
        <v>392</v>
      </c>
      <c r="Q528">
        <v>1</v>
      </c>
      <c r="X528">
        <v>1.76</v>
      </c>
      <c r="Y528">
        <v>2.44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6</v>
      </c>
      <c r="AG528">
        <v>1.76</v>
      </c>
      <c r="AH528">
        <v>2</v>
      </c>
      <c r="AI528">
        <v>92855626</v>
      </c>
      <c r="AJ528">
        <v>497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ROW(Source!A242)</f>
        <v>242</v>
      </c>
      <c r="B529">
        <v>92855642</v>
      </c>
      <c r="C529">
        <v>92855616</v>
      </c>
      <c r="D529">
        <v>49523851</v>
      </c>
      <c r="E529">
        <v>1</v>
      </c>
      <c r="F529">
        <v>1</v>
      </c>
      <c r="G529">
        <v>1</v>
      </c>
      <c r="H529">
        <v>3</v>
      </c>
      <c r="I529" t="s">
        <v>555</v>
      </c>
      <c r="J529" t="s">
        <v>556</v>
      </c>
      <c r="K529" t="s">
        <v>557</v>
      </c>
      <c r="L529">
        <v>1346</v>
      </c>
      <c r="N529">
        <v>1009</v>
      </c>
      <c r="O529" t="s">
        <v>558</v>
      </c>
      <c r="P529" t="s">
        <v>558</v>
      </c>
      <c r="Q529">
        <v>1</v>
      </c>
      <c r="X529">
        <v>0.05</v>
      </c>
      <c r="Y529">
        <v>37.29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6</v>
      </c>
      <c r="AG529">
        <v>0.05</v>
      </c>
      <c r="AH529">
        <v>2</v>
      </c>
      <c r="AI529">
        <v>92855627</v>
      </c>
      <c r="AJ529">
        <v>498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ROW(Source!A242)</f>
        <v>242</v>
      </c>
      <c r="B530">
        <v>92855643</v>
      </c>
      <c r="C530">
        <v>92855616</v>
      </c>
      <c r="D530">
        <v>49524232</v>
      </c>
      <c r="E530">
        <v>1</v>
      </c>
      <c r="F530">
        <v>1</v>
      </c>
      <c r="G530">
        <v>1</v>
      </c>
      <c r="H530">
        <v>3</v>
      </c>
      <c r="I530" t="s">
        <v>585</v>
      </c>
      <c r="J530" t="s">
        <v>586</v>
      </c>
      <c r="K530" t="s">
        <v>587</v>
      </c>
      <c r="L530">
        <v>1348</v>
      </c>
      <c r="N530">
        <v>1009</v>
      </c>
      <c r="O530" t="s">
        <v>162</v>
      </c>
      <c r="P530" t="s">
        <v>162</v>
      </c>
      <c r="Q530">
        <v>1000</v>
      </c>
      <c r="X530">
        <v>4.0000000000000002E-4</v>
      </c>
      <c r="Y530">
        <v>13560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6</v>
      </c>
      <c r="AG530">
        <v>4.0000000000000002E-4</v>
      </c>
      <c r="AH530">
        <v>2</v>
      </c>
      <c r="AI530">
        <v>92855628</v>
      </c>
      <c r="AJ530">
        <v>499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ROW(Source!A242)</f>
        <v>242</v>
      </c>
      <c r="B531">
        <v>92855644</v>
      </c>
      <c r="C531">
        <v>92855616</v>
      </c>
      <c r="D531">
        <v>49527729</v>
      </c>
      <c r="E531">
        <v>1</v>
      </c>
      <c r="F531">
        <v>1</v>
      </c>
      <c r="G531">
        <v>1</v>
      </c>
      <c r="H531">
        <v>3</v>
      </c>
      <c r="I531" t="s">
        <v>588</v>
      </c>
      <c r="J531" t="s">
        <v>589</v>
      </c>
      <c r="K531" t="s">
        <v>590</v>
      </c>
      <c r="L531">
        <v>1346</v>
      </c>
      <c r="N531">
        <v>1009</v>
      </c>
      <c r="O531" t="s">
        <v>558</v>
      </c>
      <c r="P531" t="s">
        <v>558</v>
      </c>
      <c r="Q531">
        <v>1</v>
      </c>
      <c r="X531">
        <v>6.3E-3</v>
      </c>
      <c r="Y531">
        <v>2.15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6</v>
      </c>
      <c r="AG531">
        <v>6.3E-3</v>
      </c>
      <c r="AH531">
        <v>2</v>
      </c>
      <c r="AI531">
        <v>92855629</v>
      </c>
      <c r="AJ531">
        <v>500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ROW(Source!A242)</f>
        <v>242</v>
      </c>
      <c r="B532">
        <v>92855645</v>
      </c>
      <c r="C532">
        <v>92855616</v>
      </c>
      <c r="D532">
        <v>49554500</v>
      </c>
      <c r="E532">
        <v>1</v>
      </c>
      <c r="F532">
        <v>1</v>
      </c>
      <c r="G532">
        <v>1</v>
      </c>
      <c r="H532">
        <v>3</v>
      </c>
      <c r="I532" t="s">
        <v>559</v>
      </c>
      <c r="J532" t="s">
        <v>560</v>
      </c>
      <c r="K532" t="s">
        <v>561</v>
      </c>
      <c r="L532">
        <v>1346</v>
      </c>
      <c r="N532">
        <v>1009</v>
      </c>
      <c r="O532" t="s">
        <v>558</v>
      </c>
      <c r="P532" t="s">
        <v>558</v>
      </c>
      <c r="Q532">
        <v>1</v>
      </c>
      <c r="X532">
        <v>0.44</v>
      </c>
      <c r="Y532">
        <v>15.12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6</v>
      </c>
      <c r="AG532">
        <v>0.44</v>
      </c>
      <c r="AH532">
        <v>2</v>
      </c>
      <c r="AI532">
        <v>92855630</v>
      </c>
      <c r="AJ532">
        <v>501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ROW(Source!A242)</f>
        <v>242</v>
      </c>
      <c r="B533">
        <v>92855646</v>
      </c>
      <c r="C533">
        <v>92855616</v>
      </c>
      <c r="D533">
        <v>49555188</v>
      </c>
      <c r="E533">
        <v>1</v>
      </c>
      <c r="F533">
        <v>1</v>
      </c>
      <c r="G533">
        <v>1</v>
      </c>
      <c r="H533">
        <v>3</v>
      </c>
      <c r="I533" t="s">
        <v>562</v>
      </c>
      <c r="J533" t="s">
        <v>563</v>
      </c>
      <c r="K533" t="s">
        <v>564</v>
      </c>
      <c r="L533">
        <v>1348</v>
      </c>
      <c r="N533">
        <v>1009</v>
      </c>
      <c r="O533" t="s">
        <v>162</v>
      </c>
      <c r="P533" t="s">
        <v>162</v>
      </c>
      <c r="Q533">
        <v>1000</v>
      </c>
      <c r="X533">
        <v>5.2999999999999998E-4</v>
      </c>
      <c r="Y533">
        <v>16950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6</v>
      </c>
      <c r="AG533">
        <v>5.2999999999999998E-4</v>
      </c>
      <c r="AH533">
        <v>2</v>
      </c>
      <c r="AI533">
        <v>92855631</v>
      </c>
      <c r="AJ533">
        <v>502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ROW(Source!A242)</f>
        <v>242</v>
      </c>
      <c r="B534">
        <v>92855647</v>
      </c>
      <c r="C534">
        <v>92855616</v>
      </c>
      <c r="D534">
        <v>49514299</v>
      </c>
      <c r="E534">
        <v>70</v>
      </c>
      <c r="F534">
        <v>1</v>
      </c>
      <c r="G534">
        <v>1</v>
      </c>
      <c r="H534">
        <v>3</v>
      </c>
      <c r="I534" t="s">
        <v>732</v>
      </c>
      <c r="J534" t="s">
        <v>6</v>
      </c>
      <c r="K534" t="s">
        <v>733</v>
      </c>
      <c r="L534">
        <v>1371</v>
      </c>
      <c r="N534">
        <v>1013</v>
      </c>
      <c r="O534" t="s">
        <v>23</v>
      </c>
      <c r="P534" t="s">
        <v>23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6</v>
      </c>
      <c r="AG534">
        <v>0</v>
      </c>
      <c r="AH534">
        <v>3</v>
      </c>
      <c r="AI534">
        <v>-1</v>
      </c>
      <c r="AJ534" t="s">
        <v>6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ROW(Source!A242)</f>
        <v>242</v>
      </c>
      <c r="B535">
        <v>92855648</v>
      </c>
      <c r="C535">
        <v>92855616</v>
      </c>
      <c r="D535">
        <v>49514448</v>
      </c>
      <c r="E535">
        <v>70</v>
      </c>
      <c r="F535">
        <v>1</v>
      </c>
      <c r="G535">
        <v>1</v>
      </c>
      <c r="H535">
        <v>3</v>
      </c>
      <c r="I535" t="s">
        <v>734</v>
      </c>
      <c r="J535" t="s">
        <v>6</v>
      </c>
      <c r="K535" t="s">
        <v>735</v>
      </c>
      <c r="L535">
        <v>1301</v>
      </c>
      <c r="N535">
        <v>1003</v>
      </c>
      <c r="O535" t="s">
        <v>88</v>
      </c>
      <c r="P535" t="s">
        <v>88</v>
      </c>
      <c r="Q535">
        <v>1</v>
      </c>
      <c r="X535">
        <v>100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 t="s">
        <v>6</v>
      </c>
      <c r="AG535">
        <v>100</v>
      </c>
      <c r="AH535">
        <v>3</v>
      </c>
      <c r="AI535">
        <v>-1</v>
      </c>
      <c r="AJ535" t="s">
        <v>6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ROW(Source!A242)</f>
        <v>242</v>
      </c>
      <c r="B536">
        <v>92855649</v>
      </c>
      <c r="C536">
        <v>92855616</v>
      </c>
      <c r="D536">
        <v>49514987</v>
      </c>
      <c r="E536">
        <v>70</v>
      </c>
      <c r="F536">
        <v>1</v>
      </c>
      <c r="G536">
        <v>1</v>
      </c>
      <c r="H536">
        <v>3</v>
      </c>
      <c r="I536" t="s">
        <v>736</v>
      </c>
      <c r="J536" t="s">
        <v>6</v>
      </c>
      <c r="K536" t="s">
        <v>737</v>
      </c>
      <c r="L536">
        <v>1346</v>
      </c>
      <c r="N536">
        <v>1009</v>
      </c>
      <c r="O536" t="s">
        <v>558</v>
      </c>
      <c r="P536" t="s">
        <v>558</v>
      </c>
      <c r="Q536">
        <v>1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1</v>
      </c>
      <c r="AD536">
        <v>0</v>
      </c>
      <c r="AE536">
        <v>0</v>
      </c>
      <c r="AF536" t="s">
        <v>6</v>
      </c>
      <c r="AG536">
        <v>0</v>
      </c>
      <c r="AH536">
        <v>3</v>
      </c>
      <c r="AI536">
        <v>-1</v>
      </c>
      <c r="AJ536" t="s">
        <v>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ROW(Source!A245)</f>
        <v>245</v>
      </c>
      <c r="B537">
        <v>92855668</v>
      </c>
      <c r="C537">
        <v>92855652</v>
      </c>
      <c r="D537">
        <v>49510757</v>
      </c>
      <c r="E537">
        <v>70</v>
      </c>
      <c r="F537">
        <v>1</v>
      </c>
      <c r="G537">
        <v>1</v>
      </c>
      <c r="H537">
        <v>1</v>
      </c>
      <c r="I537" t="s">
        <v>568</v>
      </c>
      <c r="J537" t="s">
        <v>6</v>
      </c>
      <c r="K537" t="s">
        <v>569</v>
      </c>
      <c r="L537">
        <v>1191</v>
      </c>
      <c r="N537">
        <v>1013</v>
      </c>
      <c r="O537" t="s">
        <v>528</v>
      </c>
      <c r="P537" t="s">
        <v>528</v>
      </c>
      <c r="Q537">
        <v>1</v>
      </c>
      <c r="X537">
        <v>43.3</v>
      </c>
      <c r="Y537">
        <v>0</v>
      </c>
      <c r="Z537">
        <v>0</v>
      </c>
      <c r="AA537">
        <v>0</v>
      </c>
      <c r="AB537">
        <v>9.6199999999999992</v>
      </c>
      <c r="AC537">
        <v>0</v>
      </c>
      <c r="AD537">
        <v>1</v>
      </c>
      <c r="AE537">
        <v>1</v>
      </c>
      <c r="AF537" t="s">
        <v>6</v>
      </c>
      <c r="AG537">
        <v>43.3</v>
      </c>
      <c r="AH537">
        <v>2</v>
      </c>
      <c r="AI537">
        <v>92855654</v>
      </c>
      <c r="AJ537">
        <v>505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ROW(Source!A245)</f>
        <v>245</v>
      </c>
      <c r="B538">
        <v>92855669</v>
      </c>
      <c r="C538">
        <v>92855652</v>
      </c>
      <c r="D538">
        <v>49510905</v>
      </c>
      <c r="E538">
        <v>70</v>
      </c>
      <c r="F538">
        <v>1</v>
      </c>
      <c r="G538">
        <v>1</v>
      </c>
      <c r="H538">
        <v>1</v>
      </c>
      <c r="I538" t="s">
        <v>529</v>
      </c>
      <c r="J538" t="s">
        <v>6</v>
      </c>
      <c r="K538" t="s">
        <v>530</v>
      </c>
      <c r="L538">
        <v>1191</v>
      </c>
      <c r="N538">
        <v>1013</v>
      </c>
      <c r="O538" t="s">
        <v>528</v>
      </c>
      <c r="P538" t="s">
        <v>528</v>
      </c>
      <c r="Q538">
        <v>1</v>
      </c>
      <c r="X538">
        <v>0.99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6</v>
      </c>
      <c r="AG538">
        <v>0.99</v>
      </c>
      <c r="AH538">
        <v>2</v>
      </c>
      <c r="AI538">
        <v>92855655</v>
      </c>
      <c r="AJ538">
        <v>506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ROW(Source!A245)</f>
        <v>245</v>
      </c>
      <c r="B539">
        <v>92855670</v>
      </c>
      <c r="C539">
        <v>92855652</v>
      </c>
      <c r="D539">
        <v>49672515</v>
      </c>
      <c r="E539">
        <v>1</v>
      </c>
      <c r="F539">
        <v>1</v>
      </c>
      <c r="G539">
        <v>1</v>
      </c>
      <c r="H539">
        <v>2</v>
      </c>
      <c r="I539" t="s">
        <v>570</v>
      </c>
      <c r="J539" t="s">
        <v>571</v>
      </c>
      <c r="K539" t="s">
        <v>572</v>
      </c>
      <c r="L539">
        <v>1367</v>
      </c>
      <c r="N539">
        <v>1011</v>
      </c>
      <c r="O539" t="s">
        <v>534</v>
      </c>
      <c r="P539" t="s">
        <v>534</v>
      </c>
      <c r="Q539">
        <v>1</v>
      </c>
      <c r="X539">
        <v>0.14000000000000001</v>
      </c>
      <c r="Y539">
        <v>0</v>
      </c>
      <c r="Z539">
        <v>86.4</v>
      </c>
      <c r="AA539">
        <v>13.5</v>
      </c>
      <c r="AB539">
        <v>0</v>
      </c>
      <c r="AC539">
        <v>0</v>
      </c>
      <c r="AD539">
        <v>1</v>
      </c>
      <c r="AE539">
        <v>0</v>
      </c>
      <c r="AF539" t="s">
        <v>6</v>
      </c>
      <c r="AG539">
        <v>0.14000000000000001</v>
      </c>
      <c r="AH539">
        <v>2</v>
      </c>
      <c r="AI539">
        <v>92855656</v>
      </c>
      <c r="AJ539">
        <v>507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ROW(Source!A245)</f>
        <v>245</v>
      </c>
      <c r="B540">
        <v>92855671</v>
      </c>
      <c r="C540">
        <v>92855652</v>
      </c>
      <c r="D540">
        <v>49672573</v>
      </c>
      <c r="E540">
        <v>1</v>
      </c>
      <c r="F540">
        <v>1</v>
      </c>
      <c r="G540">
        <v>1</v>
      </c>
      <c r="H540">
        <v>2</v>
      </c>
      <c r="I540" t="s">
        <v>565</v>
      </c>
      <c r="J540" t="s">
        <v>566</v>
      </c>
      <c r="K540" t="s">
        <v>567</v>
      </c>
      <c r="L540">
        <v>1367</v>
      </c>
      <c r="N540">
        <v>1011</v>
      </c>
      <c r="O540" t="s">
        <v>534</v>
      </c>
      <c r="P540" t="s">
        <v>534</v>
      </c>
      <c r="Q540">
        <v>1</v>
      </c>
      <c r="X540">
        <v>0.06</v>
      </c>
      <c r="Y540">
        <v>0</v>
      </c>
      <c r="Z540">
        <v>115.4</v>
      </c>
      <c r="AA540">
        <v>13.5</v>
      </c>
      <c r="AB540">
        <v>0</v>
      </c>
      <c r="AC540">
        <v>0</v>
      </c>
      <c r="AD540">
        <v>1</v>
      </c>
      <c r="AE540">
        <v>0</v>
      </c>
      <c r="AF540" t="s">
        <v>6</v>
      </c>
      <c r="AG540">
        <v>0.06</v>
      </c>
      <c r="AH540">
        <v>2</v>
      </c>
      <c r="AI540">
        <v>92855657</v>
      </c>
      <c r="AJ540">
        <v>508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ROW(Source!A245)</f>
        <v>245</v>
      </c>
      <c r="B541">
        <v>92855672</v>
      </c>
      <c r="C541">
        <v>92855652</v>
      </c>
      <c r="D541">
        <v>49673503</v>
      </c>
      <c r="E541">
        <v>1</v>
      </c>
      <c r="F541">
        <v>1</v>
      </c>
      <c r="G541">
        <v>1</v>
      </c>
      <c r="H541">
        <v>2</v>
      </c>
      <c r="I541" t="s">
        <v>531</v>
      </c>
      <c r="J541" t="s">
        <v>532</v>
      </c>
      <c r="K541" t="s">
        <v>533</v>
      </c>
      <c r="L541">
        <v>1367</v>
      </c>
      <c r="N541">
        <v>1011</v>
      </c>
      <c r="O541" t="s">
        <v>534</v>
      </c>
      <c r="P541" t="s">
        <v>534</v>
      </c>
      <c r="Q541">
        <v>1</v>
      </c>
      <c r="X541">
        <v>0.79</v>
      </c>
      <c r="Y541">
        <v>0</v>
      </c>
      <c r="Z541">
        <v>65.709999999999994</v>
      </c>
      <c r="AA541">
        <v>11.6</v>
      </c>
      <c r="AB541">
        <v>0</v>
      </c>
      <c r="AC541">
        <v>0</v>
      </c>
      <c r="AD541">
        <v>1</v>
      </c>
      <c r="AE541">
        <v>0</v>
      </c>
      <c r="AF541" t="s">
        <v>6</v>
      </c>
      <c r="AG541">
        <v>0.79</v>
      </c>
      <c r="AH541">
        <v>2</v>
      </c>
      <c r="AI541">
        <v>92855658</v>
      </c>
      <c r="AJ541">
        <v>509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ROW(Source!A245)</f>
        <v>245</v>
      </c>
      <c r="B542">
        <v>92855673</v>
      </c>
      <c r="C542">
        <v>92855652</v>
      </c>
      <c r="D542">
        <v>49673658</v>
      </c>
      <c r="E542">
        <v>1</v>
      </c>
      <c r="F542">
        <v>1</v>
      </c>
      <c r="G542">
        <v>1</v>
      </c>
      <c r="H542">
        <v>2</v>
      </c>
      <c r="I542" t="s">
        <v>573</v>
      </c>
      <c r="J542" t="s">
        <v>574</v>
      </c>
      <c r="K542" t="s">
        <v>575</v>
      </c>
      <c r="L542">
        <v>1367</v>
      </c>
      <c r="N542">
        <v>1011</v>
      </c>
      <c r="O542" t="s">
        <v>534</v>
      </c>
      <c r="P542" t="s">
        <v>534</v>
      </c>
      <c r="Q542">
        <v>1</v>
      </c>
      <c r="X542">
        <v>1.69</v>
      </c>
      <c r="Y542">
        <v>0</v>
      </c>
      <c r="Z542">
        <v>1.2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6</v>
      </c>
      <c r="AG542">
        <v>1.69</v>
      </c>
      <c r="AH542">
        <v>2</v>
      </c>
      <c r="AI542">
        <v>92855659</v>
      </c>
      <c r="AJ542">
        <v>510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ROW(Source!A245)</f>
        <v>245</v>
      </c>
      <c r="B543">
        <v>92855674</v>
      </c>
      <c r="C543">
        <v>92855652</v>
      </c>
      <c r="D543">
        <v>49521586</v>
      </c>
      <c r="E543">
        <v>1</v>
      </c>
      <c r="F543">
        <v>1</v>
      </c>
      <c r="G543">
        <v>1</v>
      </c>
      <c r="H543">
        <v>3</v>
      </c>
      <c r="I543" t="s">
        <v>576</v>
      </c>
      <c r="J543" t="s">
        <v>577</v>
      </c>
      <c r="K543" t="s">
        <v>578</v>
      </c>
      <c r="L543">
        <v>1348</v>
      </c>
      <c r="N543">
        <v>1009</v>
      </c>
      <c r="O543" t="s">
        <v>162</v>
      </c>
      <c r="P543" t="s">
        <v>162</v>
      </c>
      <c r="Q543">
        <v>1000</v>
      </c>
      <c r="X543">
        <v>3.8000000000000002E-4</v>
      </c>
      <c r="Y543">
        <v>30540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6</v>
      </c>
      <c r="AG543">
        <v>3.8000000000000002E-4</v>
      </c>
      <c r="AH543">
        <v>2</v>
      </c>
      <c r="AI543">
        <v>92855660</v>
      </c>
      <c r="AJ543">
        <v>511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ROW(Source!A245)</f>
        <v>245</v>
      </c>
      <c r="B544">
        <v>92855675</v>
      </c>
      <c r="C544">
        <v>92855652</v>
      </c>
      <c r="D544">
        <v>49521602</v>
      </c>
      <c r="E544">
        <v>1</v>
      </c>
      <c r="F544">
        <v>1</v>
      </c>
      <c r="G544">
        <v>1</v>
      </c>
      <c r="H544">
        <v>3</v>
      </c>
      <c r="I544" t="s">
        <v>579</v>
      </c>
      <c r="J544" t="s">
        <v>580</v>
      </c>
      <c r="K544" t="s">
        <v>581</v>
      </c>
      <c r="L544">
        <v>1339</v>
      </c>
      <c r="N544">
        <v>1007</v>
      </c>
      <c r="O544" t="s">
        <v>392</v>
      </c>
      <c r="P544" t="s">
        <v>392</v>
      </c>
      <c r="Q544">
        <v>1</v>
      </c>
      <c r="X544">
        <v>0.64600000000000002</v>
      </c>
      <c r="Y544">
        <v>6.22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6</v>
      </c>
      <c r="AG544">
        <v>0.64600000000000002</v>
      </c>
      <c r="AH544">
        <v>2</v>
      </c>
      <c r="AI544">
        <v>92855661</v>
      </c>
      <c r="AJ544">
        <v>512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ROW(Source!A245)</f>
        <v>245</v>
      </c>
      <c r="B545">
        <v>92855676</v>
      </c>
      <c r="C545">
        <v>92855652</v>
      </c>
      <c r="D545">
        <v>49523203</v>
      </c>
      <c r="E545">
        <v>1</v>
      </c>
      <c r="F545">
        <v>1</v>
      </c>
      <c r="G545">
        <v>1</v>
      </c>
      <c r="H545">
        <v>3</v>
      </c>
      <c r="I545" t="s">
        <v>582</v>
      </c>
      <c r="J545" t="s">
        <v>583</v>
      </c>
      <c r="K545" t="s">
        <v>584</v>
      </c>
      <c r="L545">
        <v>1339</v>
      </c>
      <c r="N545">
        <v>1007</v>
      </c>
      <c r="O545" t="s">
        <v>392</v>
      </c>
      <c r="P545" t="s">
        <v>392</v>
      </c>
      <c r="Q545">
        <v>1</v>
      </c>
      <c r="X545">
        <v>2.75</v>
      </c>
      <c r="Y545">
        <v>2.44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6</v>
      </c>
      <c r="AG545">
        <v>2.75</v>
      </c>
      <c r="AH545">
        <v>2</v>
      </c>
      <c r="AI545">
        <v>92855662</v>
      </c>
      <c r="AJ545">
        <v>513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ROW(Source!A245)</f>
        <v>245</v>
      </c>
      <c r="B546">
        <v>92855677</v>
      </c>
      <c r="C546">
        <v>92855652</v>
      </c>
      <c r="D546">
        <v>49523851</v>
      </c>
      <c r="E546">
        <v>1</v>
      </c>
      <c r="F546">
        <v>1</v>
      </c>
      <c r="G546">
        <v>1</v>
      </c>
      <c r="H546">
        <v>3</v>
      </c>
      <c r="I546" t="s">
        <v>555</v>
      </c>
      <c r="J546" t="s">
        <v>556</v>
      </c>
      <c r="K546" t="s">
        <v>557</v>
      </c>
      <c r="L546">
        <v>1346</v>
      </c>
      <c r="N546">
        <v>1009</v>
      </c>
      <c r="O546" t="s">
        <v>558</v>
      </c>
      <c r="P546" t="s">
        <v>558</v>
      </c>
      <c r="Q546">
        <v>1</v>
      </c>
      <c r="X546">
        <v>0.02</v>
      </c>
      <c r="Y546">
        <v>37.29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6</v>
      </c>
      <c r="AG546">
        <v>0.02</v>
      </c>
      <c r="AH546">
        <v>2</v>
      </c>
      <c r="AI546">
        <v>92855663</v>
      </c>
      <c r="AJ546">
        <v>514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ROW(Source!A245)</f>
        <v>245</v>
      </c>
      <c r="B547">
        <v>92855678</v>
      </c>
      <c r="C547">
        <v>92855652</v>
      </c>
      <c r="D547">
        <v>49524232</v>
      </c>
      <c r="E547">
        <v>1</v>
      </c>
      <c r="F547">
        <v>1</v>
      </c>
      <c r="G547">
        <v>1</v>
      </c>
      <c r="H547">
        <v>3</v>
      </c>
      <c r="I547" t="s">
        <v>585</v>
      </c>
      <c r="J547" t="s">
        <v>586</v>
      </c>
      <c r="K547" t="s">
        <v>587</v>
      </c>
      <c r="L547">
        <v>1348</v>
      </c>
      <c r="N547">
        <v>1009</v>
      </c>
      <c r="O547" t="s">
        <v>162</v>
      </c>
      <c r="P547" t="s">
        <v>162</v>
      </c>
      <c r="Q547">
        <v>1000</v>
      </c>
      <c r="X547">
        <v>4.0000000000000002E-4</v>
      </c>
      <c r="Y547">
        <v>13560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6</v>
      </c>
      <c r="AG547">
        <v>4.0000000000000002E-4</v>
      </c>
      <c r="AH547">
        <v>2</v>
      </c>
      <c r="AI547">
        <v>92855664</v>
      </c>
      <c r="AJ547">
        <v>515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ROW(Source!A245)</f>
        <v>245</v>
      </c>
      <c r="B548">
        <v>92855679</v>
      </c>
      <c r="C548">
        <v>92855652</v>
      </c>
      <c r="D548">
        <v>49527729</v>
      </c>
      <c r="E548">
        <v>1</v>
      </c>
      <c r="F548">
        <v>1</v>
      </c>
      <c r="G548">
        <v>1</v>
      </c>
      <c r="H548">
        <v>3</v>
      </c>
      <c r="I548" t="s">
        <v>588</v>
      </c>
      <c r="J548" t="s">
        <v>589</v>
      </c>
      <c r="K548" t="s">
        <v>590</v>
      </c>
      <c r="L548">
        <v>1346</v>
      </c>
      <c r="N548">
        <v>1009</v>
      </c>
      <c r="O548" t="s">
        <v>558</v>
      </c>
      <c r="P548" t="s">
        <v>558</v>
      </c>
      <c r="Q548">
        <v>1</v>
      </c>
      <c r="X548">
        <v>9.9000000000000008E-3</v>
      </c>
      <c r="Y548">
        <v>2.15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6</v>
      </c>
      <c r="AG548">
        <v>9.9000000000000008E-3</v>
      </c>
      <c r="AH548">
        <v>2</v>
      </c>
      <c r="AI548">
        <v>92855665</v>
      </c>
      <c r="AJ548">
        <v>516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ROW(Source!A245)</f>
        <v>245</v>
      </c>
      <c r="B549">
        <v>92855680</v>
      </c>
      <c r="C549">
        <v>92855652</v>
      </c>
      <c r="D549">
        <v>49554500</v>
      </c>
      <c r="E549">
        <v>1</v>
      </c>
      <c r="F549">
        <v>1</v>
      </c>
      <c r="G549">
        <v>1</v>
      </c>
      <c r="H549">
        <v>3</v>
      </c>
      <c r="I549" t="s">
        <v>559</v>
      </c>
      <c r="J549" t="s">
        <v>560</v>
      </c>
      <c r="K549" t="s">
        <v>561</v>
      </c>
      <c r="L549">
        <v>1346</v>
      </c>
      <c r="N549">
        <v>1009</v>
      </c>
      <c r="O549" t="s">
        <v>558</v>
      </c>
      <c r="P549" t="s">
        <v>558</v>
      </c>
      <c r="Q549">
        <v>1</v>
      </c>
      <c r="X549">
        <v>0.54</v>
      </c>
      <c r="Y549">
        <v>15.12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6</v>
      </c>
      <c r="AG549">
        <v>0.54</v>
      </c>
      <c r="AH549">
        <v>2</v>
      </c>
      <c r="AI549">
        <v>92855666</v>
      </c>
      <c r="AJ549">
        <v>517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ROW(Source!A245)</f>
        <v>245</v>
      </c>
      <c r="B550">
        <v>92855681</v>
      </c>
      <c r="C550">
        <v>92855652</v>
      </c>
      <c r="D550">
        <v>49555188</v>
      </c>
      <c r="E550">
        <v>1</v>
      </c>
      <c r="F550">
        <v>1</v>
      </c>
      <c r="G550">
        <v>1</v>
      </c>
      <c r="H550">
        <v>3</v>
      </c>
      <c r="I550" t="s">
        <v>562</v>
      </c>
      <c r="J550" t="s">
        <v>563</v>
      </c>
      <c r="K550" t="s">
        <v>564</v>
      </c>
      <c r="L550">
        <v>1348</v>
      </c>
      <c r="N550">
        <v>1009</v>
      </c>
      <c r="O550" t="s">
        <v>162</v>
      </c>
      <c r="P550" t="s">
        <v>162</v>
      </c>
      <c r="Q550">
        <v>1000</v>
      </c>
      <c r="X550">
        <v>6.2E-4</v>
      </c>
      <c r="Y550">
        <v>16950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6</v>
      </c>
      <c r="AG550">
        <v>6.2E-4</v>
      </c>
      <c r="AH550">
        <v>2</v>
      </c>
      <c r="AI550">
        <v>92855667</v>
      </c>
      <c r="AJ550">
        <v>518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ROW(Source!A245)</f>
        <v>245</v>
      </c>
      <c r="B551">
        <v>92855682</v>
      </c>
      <c r="C551">
        <v>92855652</v>
      </c>
      <c r="D551">
        <v>49514299</v>
      </c>
      <c r="E551">
        <v>70</v>
      </c>
      <c r="F551">
        <v>1</v>
      </c>
      <c r="G551">
        <v>1</v>
      </c>
      <c r="H551">
        <v>3</v>
      </c>
      <c r="I551" t="s">
        <v>732</v>
      </c>
      <c r="J551" t="s">
        <v>6</v>
      </c>
      <c r="K551" t="s">
        <v>733</v>
      </c>
      <c r="L551">
        <v>1371</v>
      </c>
      <c r="N551">
        <v>1013</v>
      </c>
      <c r="O551" t="s">
        <v>23</v>
      </c>
      <c r="P551" t="s">
        <v>23</v>
      </c>
      <c r="Q551">
        <v>1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</v>
      </c>
      <c r="AD551">
        <v>0</v>
      </c>
      <c r="AE551">
        <v>0</v>
      </c>
      <c r="AF551" t="s">
        <v>6</v>
      </c>
      <c r="AG551">
        <v>0</v>
      </c>
      <c r="AH551">
        <v>3</v>
      </c>
      <c r="AI551">
        <v>-1</v>
      </c>
      <c r="AJ551" t="s">
        <v>6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ROW(Source!A245)</f>
        <v>245</v>
      </c>
      <c r="B552">
        <v>92855683</v>
      </c>
      <c r="C552">
        <v>92855652</v>
      </c>
      <c r="D552">
        <v>49514448</v>
      </c>
      <c r="E552">
        <v>70</v>
      </c>
      <c r="F552">
        <v>1</v>
      </c>
      <c r="G552">
        <v>1</v>
      </c>
      <c r="H552">
        <v>3</v>
      </c>
      <c r="I552" t="s">
        <v>734</v>
      </c>
      <c r="J552" t="s">
        <v>6</v>
      </c>
      <c r="K552" t="s">
        <v>735</v>
      </c>
      <c r="L552">
        <v>1301</v>
      </c>
      <c r="N552">
        <v>1003</v>
      </c>
      <c r="O552" t="s">
        <v>88</v>
      </c>
      <c r="P552" t="s">
        <v>88</v>
      </c>
      <c r="Q552">
        <v>1</v>
      </c>
      <c r="X552">
        <v>100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 t="s">
        <v>6</v>
      </c>
      <c r="AG552">
        <v>100</v>
      </c>
      <c r="AH552">
        <v>3</v>
      </c>
      <c r="AI552">
        <v>-1</v>
      </c>
      <c r="AJ552" t="s">
        <v>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ROW(Source!A245)</f>
        <v>245</v>
      </c>
      <c r="B553">
        <v>92855684</v>
      </c>
      <c r="C553">
        <v>92855652</v>
      </c>
      <c r="D553">
        <v>49514987</v>
      </c>
      <c r="E553">
        <v>70</v>
      </c>
      <c r="F553">
        <v>1</v>
      </c>
      <c r="G553">
        <v>1</v>
      </c>
      <c r="H553">
        <v>3</v>
      </c>
      <c r="I553" t="s">
        <v>736</v>
      </c>
      <c r="J553" t="s">
        <v>6</v>
      </c>
      <c r="K553" t="s">
        <v>737</v>
      </c>
      <c r="L553">
        <v>1346</v>
      </c>
      <c r="N553">
        <v>1009</v>
      </c>
      <c r="O553" t="s">
        <v>558</v>
      </c>
      <c r="P553" t="s">
        <v>558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6</v>
      </c>
      <c r="AG553">
        <v>0</v>
      </c>
      <c r="AH553">
        <v>3</v>
      </c>
      <c r="AI553">
        <v>-1</v>
      </c>
      <c r="AJ553" t="s">
        <v>6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ROW(Source!A247)</f>
        <v>247</v>
      </c>
      <c r="B554">
        <v>92855693</v>
      </c>
      <c r="C554">
        <v>92855686</v>
      </c>
      <c r="D554">
        <v>49510795</v>
      </c>
      <c r="E554">
        <v>70</v>
      </c>
      <c r="F554">
        <v>1</v>
      </c>
      <c r="G554">
        <v>1</v>
      </c>
      <c r="H554">
        <v>1</v>
      </c>
      <c r="I554" t="s">
        <v>591</v>
      </c>
      <c r="J554" t="s">
        <v>6</v>
      </c>
      <c r="K554" t="s">
        <v>592</v>
      </c>
      <c r="L554">
        <v>1191</v>
      </c>
      <c r="N554">
        <v>1013</v>
      </c>
      <c r="O554" t="s">
        <v>528</v>
      </c>
      <c r="P554" t="s">
        <v>528</v>
      </c>
      <c r="Q554">
        <v>1</v>
      </c>
      <c r="X554">
        <v>5.01</v>
      </c>
      <c r="Y554">
        <v>0</v>
      </c>
      <c r="Z554">
        <v>0</v>
      </c>
      <c r="AA554">
        <v>0</v>
      </c>
      <c r="AB554">
        <v>11.64</v>
      </c>
      <c r="AC554">
        <v>0</v>
      </c>
      <c r="AD554">
        <v>1</v>
      </c>
      <c r="AE554">
        <v>1</v>
      </c>
      <c r="AF554" t="s">
        <v>6</v>
      </c>
      <c r="AG554">
        <v>5.01</v>
      </c>
      <c r="AH554">
        <v>2</v>
      </c>
      <c r="AI554">
        <v>92855687</v>
      </c>
      <c r="AJ554">
        <v>520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ROW(Source!A247)</f>
        <v>247</v>
      </c>
      <c r="B555">
        <v>92855694</v>
      </c>
      <c r="C555">
        <v>92855686</v>
      </c>
      <c r="D555">
        <v>49673308</v>
      </c>
      <c r="E555">
        <v>1</v>
      </c>
      <c r="F555">
        <v>1</v>
      </c>
      <c r="G555">
        <v>1</v>
      </c>
      <c r="H555">
        <v>2</v>
      </c>
      <c r="I555" t="s">
        <v>593</v>
      </c>
      <c r="J555" t="s">
        <v>594</v>
      </c>
      <c r="K555" t="s">
        <v>595</v>
      </c>
      <c r="L555">
        <v>1367</v>
      </c>
      <c r="N555">
        <v>1011</v>
      </c>
      <c r="O555" t="s">
        <v>534</v>
      </c>
      <c r="P555" t="s">
        <v>534</v>
      </c>
      <c r="Q555">
        <v>1</v>
      </c>
      <c r="X555">
        <v>1.5</v>
      </c>
      <c r="Y555">
        <v>0</v>
      </c>
      <c r="Z555">
        <v>29.67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6</v>
      </c>
      <c r="AG555">
        <v>1.5</v>
      </c>
      <c r="AH555">
        <v>2</v>
      </c>
      <c r="AI555">
        <v>92855688</v>
      </c>
      <c r="AJ555">
        <v>521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ROW(Source!A247)</f>
        <v>247</v>
      </c>
      <c r="B556">
        <v>92855695</v>
      </c>
      <c r="C556">
        <v>92855686</v>
      </c>
      <c r="D556">
        <v>49523203</v>
      </c>
      <c r="E556">
        <v>1</v>
      </c>
      <c r="F556">
        <v>1</v>
      </c>
      <c r="G556">
        <v>1</v>
      </c>
      <c r="H556">
        <v>3</v>
      </c>
      <c r="I556" t="s">
        <v>582</v>
      </c>
      <c r="J556" t="s">
        <v>583</v>
      </c>
      <c r="K556" t="s">
        <v>584</v>
      </c>
      <c r="L556">
        <v>1339</v>
      </c>
      <c r="N556">
        <v>1007</v>
      </c>
      <c r="O556" t="s">
        <v>392</v>
      </c>
      <c r="P556" t="s">
        <v>392</v>
      </c>
      <c r="Q556">
        <v>1</v>
      </c>
      <c r="X556">
        <v>1</v>
      </c>
      <c r="Y556">
        <v>2.44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6</v>
      </c>
      <c r="AG556">
        <v>1</v>
      </c>
      <c r="AH556">
        <v>2</v>
      </c>
      <c r="AI556">
        <v>92855689</v>
      </c>
      <c r="AJ556">
        <v>522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ROW(Source!A247)</f>
        <v>247</v>
      </c>
      <c r="B557">
        <v>92855696</v>
      </c>
      <c r="C557">
        <v>92855686</v>
      </c>
      <c r="D557">
        <v>49523851</v>
      </c>
      <c r="E557">
        <v>1</v>
      </c>
      <c r="F557">
        <v>1</v>
      </c>
      <c r="G557">
        <v>1</v>
      </c>
      <c r="H557">
        <v>3</v>
      </c>
      <c r="I557" t="s">
        <v>555</v>
      </c>
      <c r="J557" t="s">
        <v>556</v>
      </c>
      <c r="K557" t="s">
        <v>557</v>
      </c>
      <c r="L557">
        <v>1346</v>
      </c>
      <c r="N557">
        <v>1009</v>
      </c>
      <c r="O557" t="s">
        <v>558</v>
      </c>
      <c r="P557" t="s">
        <v>558</v>
      </c>
      <c r="Q557">
        <v>1</v>
      </c>
      <c r="X557">
        <v>0.02</v>
      </c>
      <c r="Y557">
        <v>37.29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6</v>
      </c>
      <c r="AG557">
        <v>0.02</v>
      </c>
      <c r="AH557">
        <v>2</v>
      </c>
      <c r="AI557">
        <v>92855690</v>
      </c>
      <c r="AJ557">
        <v>523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ROW(Source!A247)</f>
        <v>247</v>
      </c>
      <c r="B558">
        <v>92855697</v>
      </c>
      <c r="C558">
        <v>92855686</v>
      </c>
      <c r="D558">
        <v>49554500</v>
      </c>
      <c r="E558">
        <v>1</v>
      </c>
      <c r="F558">
        <v>1</v>
      </c>
      <c r="G558">
        <v>1</v>
      </c>
      <c r="H558">
        <v>3</v>
      </c>
      <c r="I558" t="s">
        <v>559</v>
      </c>
      <c r="J558" t="s">
        <v>560</v>
      </c>
      <c r="K558" t="s">
        <v>561</v>
      </c>
      <c r="L558">
        <v>1346</v>
      </c>
      <c r="N558">
        <v>1009</v>
      </c>
      <c r="O558" t="s">
        <v>558</v>
      </c>
      <c r="P558" t="s">
        <v>558</v>
      </c>
      <c r="Q558">
        <v>1</v>
      </c>
      <c r="X558">
        <v>0.05</v>
      </c>
      <c r="Y558">
        <v>15.12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6</v>
      </c>
      <c r="AG558">
        <v>0.05</v>
      </c>
      <c r="AH558">
        <v>2</v>
      </c>
      <c r="AI558">
        <v>92855691</v>
      </c>
      <c r="AJ558">
        <v>524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ROW(Source!A247)</f>
        <v>247</v>
      </c>
      <c r="B559">
        <v>92855698</v>
      </c>
      <c r="C559">
        <v>92855686</v>
      </c>
      <c r="D559">
        <v>49555188</v>
      </c>
      <c r="E559">
        <v>1</v>
      </c>
      <c r="F559">
        <v>1</v>
      </c>
      <c r="G559">
        <v>1</v>
      </c>
      <c r="H559">
        <v>3</v>
      </c>
      <c r="I559" t="s">
        <v>562</v>
      </c>
      <c r="J559" t="s">
        <v>563</v>
      </c>
      <c r="K559" t="s">
        <v>564</v>
      </c>
      <c r="L559">
        <v>1348</v>
      </c>
      <c r="N559">
        <v>1009</v>
      </c>
      <c r="O559" t="s">
        <v>162</v>
      </c>
      <c r="P559" t="s">
        <v>162</v>
      </c>
      <c r="Q559">
        <v>1000</v>
      </c>
      <c r="X559">
        <v>2.0000000000000002E-5</v>
      </c>
      <c r="Y559">
        <v>16950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6</v>
      </c>
      <c r="AG559">
        <v>2.0000000000000002E-5</v>
      </c>
      <c r="AH559">
        <v>2</v>
      </c>
      <c r="AI559">
        <v>92855692</v>
      </c>
      <c r="AJ559">
        <v>525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ROW(Source!A248)</f>
        <v>248</v>
      </c>
      <c r="B560">
        <v>92855711</v>
      </c>
      <c r="C560">
        <v>92855699</v>
      </c>
      <c r="D560">
        <v>49510757</v>
      </c>
      <c r="E560">
        <v>70</v>
      </c>
      <c r="F560">
        <v>1</v>
      </c>
      <c r="G560">
        <v>1</v>
      </c>
      <c r="H560">
        <v>1</v>
      </c>
      <c r="I560" t="s">
        <v>568</v>
      </c>
      <c r="J560" t="s">
        <v>6</v>
      </c>
      <c r="K560" t="s">
        <v>569</v>
      </c>
      <c r="L560">
        <v>1191</v>
      </c>
      <c r="N560">
        <v>1013</v>
      </c>
      <c r="O560" t="s">
        <v>528</v>
      </c>
      <c r="P560" t="s">
        <v>528</v>
      </c>
      <c r="Q560">
        <v>1</v>
      </c>
      <c r="X560">
        <v>24.8</v>
      </c>
      <c r="Y560">
        <v>0</v>
      </c>
      <c r="Z560">
        <v>0</v>
      </c>
      <c r="AA560">
        <v>0</v>
      </c>
      <c r="AB560">
        <v>9.6199999999999992</v>
      </c>
      <c r="AC560">
        <v>0</v>
      </c>
      <c r="AD560">
        <v>1</v>
      </c>
      <c r="AE560">
        <v>1</v>
      </c>
      <c r="AF560" t="s">
        <v>6</v>
      </c>
      <c r="AG560">
        <v>24.8</v>
      </c>
      <c r="AH560">
        <v>2</v>
      </c>
      <c r="AI560">
        <v>92855700</v>
      </c>
      <c r="AJ560">
        <v>526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ROW(Source!A248)</f>
        <v>248</v>
      </c>
      <c r="B561">
        <v>92855712</v>
      </c>
      <c r="C561">
        <v>92855699</v>
      </c>
      <c r="D561">
        <v>49510905</v>
      </c>
      <c r="E561">
        <v>70</v>
      </c>
      <c r="F561">
        <v>1</v>
      </c>
      <c r="G561">
        <v>1</v>
      </c>
      <c r="H561">
        <v>1</v>
      </c>
      <c r="I561" t="s">
        <v>529</v>
      </c>
      <c r="J561" t="s">
        <v>6</v>
      </c>
      <c r="K561" t="s">
        <v>530</v>
      </c>
      <c r="L561">
        <v>1191</v>
      </c>
      <c r="N561">
        <v>1013</v>
      </c>
      <c r="O561" t="s">
        <v>528</v>
      </c>
      <c r="P561" t="s">
        <v>528</v>
      </c>
      <c r="Q561">
        <v>1</v>
      </c>
      <c r="X561">
        <v>0.1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2</v>
      </c>
      <c r="AF561" t="s">
        <v>6</v>
      </c>
      <c r="AG561">
        <v>0.1</v>
      </c>
      <c r="AH561">
        <v>2</v>
      </c>
      <c r="AI561">
        <v>92855701</v>
      </c>
      <c r="AJ561">
        <v>527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ROW(Source!A248)</f>
        <v>248</v>
      </c>
      <c r="B562">
        <v>92855713</v>
      </c>
      <c r="C562">
        <v>92855699</v>
      </c>
      <c r="D562">
        <v>49673503</v>
      </c>
      <c r="E562">
        <v>1</v>
      </c>
      <c r="F562">
        <v>1</v>
      </c>
      <c r="G562">
        <v>1</v>
      </c>
      <c r="H562">
        <v>2</v>
      </c>
      <c r="I562" t="s">
        <v>531</v>
      </c>
      <c r="J562" t="s">
        <v>532</v>
      </c>
      <c r="K562" t="s">
        <v>533</v>
      </c>
      <c r="L562">
        <v>1367</v>
      </c>
      <c r="N562">
        <v>1011</v>
      </c>
      <c r="O562" t="s">
        <v>534</v>
      </c>
      <c r="P562" t="s">
        <v>534</v>
      </c>
      <c r="Q562">
        <v>1</v>
      </c>
      <c r="X562">
        <v>0.1</v>
      </c>
      <c r="Y562">
        <v>0</v>
      </c>
      <c r="Z562">
        <v>65.709999999999994</v>
      </c>
      <c r="AA562">
        <v>11.6</v>
      </c>
      <c r="AB562">
        <v>0</v>
      </c>
      <c r="AC562">
        <v>0</v>
      </c>
      <c r="AD562">
        <v>1</v>
      </c>
      <c r="AE562">
        <v>0</v>
      </c>
      <c r="AF562" t="s">
        <v>6</v>
      </c>
      <c r="AG562">
        <v>0.1</v>
      </c>
      <c r="AH562">
        <v>2</v>
      </c>
      <c r="AI562">
        <v>92855702</v>
      </c>
      <c r="AJ562">
        <v>528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ROW(Source!A248)</f>
        <v>248</v>
      </c>
      <c r="B563">
        <v>92855714</v>
      </c>
      <c r="C563">
        <v>92855699</v>
      </c>
      <c r="D563">
        <v>49523851</v>
      </c>
      <c r="E563">
        <v>1</v>
      </c>
      <c r="F563">
        <v>1</v>
      </c>
      <c r="G563">
        <v>1</v>
      </c>
      <c r="H563">
        <v>3</v>
      </c>
      <c r="I563" t="s">
        <v>555</v>
      </c>
      <c r="J563" t="s">
        <v>556</v>
      </c>
      <c r="K563" t="s">
        <v>557</v>
      </c>
      <c r="L563">
        <v>1346</v>
      </c>
      <c r="N563">
        <v>1009</v>
      </c>
      <c r="O563" t="s">
        <v>558</v>
      </c>
      <c r="P563" t="s">
        <v>558</v>
      </c>
      <c r="Q563">
        <v>1</v>
      </c>
      <c r="X563">
        <v>0.1</v>
      </c>
      <c r="Y563">
        <v>37.29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6</v>
      </c>
      <c r="AG563">
        <v>0.1</v>
      </c>
      <c r="AH563">
        <v>2</v>
      </c>
      <c r="AI563">
        <v>92855703</v>
      </c>
      <c r="AJ563">
        <v>529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ROW(Source!A248)</f>
        <v>248</v>
      </c>
      <c r="B564">
        <v>92855715</v>
      </c>
      <c r="C564">
        <v>92855699</v>
      </c>
      <c r="D564">
        <v>49525625</v>
      </c>
      <c r="E564">
        <v>1</v>
      </c>
      <c r="F564">
        <v>1</v>
      </c>
      <c r="G564">
        <v>1</v>
      </c>
      <c r="H564">
        <v>3</v>
      </c>
      <c r="I564" t="s">
        <v>596</v>
      </c>
      <c r="J564" t="s">
        <v>597</v>
      </c>
      <c r="K564" t="s">
        <v>598</v>
      </c>
      <c r="L564">
        <v>1407</v>
      </c>
      <c r="N564">
        <v>1013</v>
      </c>
      <c r="O564" t="s">
        <v>541</v>
      </c>
      <c r="P564" t="s">
        <v>541</v>
      </c>
      <c r="Q564">
        <v>1</v>
      </c>
      <c r="X564">
        <v>0.08</v>
      </c>
      <c r="Y564">
        <v>270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6</v>
      </c>
      <c r="AG564">
        <v>0.08</v>
      </c>
      <c r="AH564">
        <v>2</v>
      </c>
      <c r="AI564">
        <v>92855704</v>
      </c>
      <c r="AJ564">
        <v>530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ROW(Source!A248)</f>
        <v>248</v>
      </c>
      <c r="B565">
        <v>92855716</v>
      </c>
      <c r="C565">
        <v>92855699</v>
      </c>
      <c r="D565">
        <v>49526005</v>
      </c>
      <c r="E565">
        <v>1</v>
      </c>
      <c r="F565">
        <v>1</v>
      </c>
      <c r="G565">
        <v>1</v>
      </c>
      <c r="H565">
        <v>3</v>
      </c>
      <c r="I565" t="s">
        <v>652</v>
      </c>
      <c r="J565" t="s">
        <v>653</v>
      </c>
      <c r="K565" t="s">
        <v>654</v>
      </c>
      <c r="L565">
        <v>1348</v>
      </c>
      <c r="N565">
        <v>1009</v>
      </c>
      <c r="O565" t="s">
        <v>162</v>
      </c>
      <c r="P565" t="s">
        <v>162</v>
      </c>
      <c r="Q565">
        <v>1000</v>
      </c>
      <c r="X565">
        <v>1.8E-3</v>
      </c>
      <c r="Y565">
        <v>11350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6</v>
      </c>
      <c r="AG565">
        <v>1.8E-3</v>
      </c>
      <c r="AH565">
        <v>2</v>
      </c>
      <c r="AI565">
        <v>92855705</v>
      </c>
      <c r="AJ565">
        <v>531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ROW(Source!A248)</f>
        <v>248</v>
      </c>
      <c r="B566">
        <v>92855717</v>
      </c>
      <c r="C566">
        <v>92855699</v>
      </c>
      <c r="D566">
        <v>49554500</v>
      </c>
      <c r="E566">
        <v>1</v>
      </c>
      <c r="F566">
        <v>1</v>
      </c>
      <c r="G566">
        <v>1</v>
      </c>
      <c r="H566">
        <v>3</v>
      </c>
      <c r="I566" t="s">
        <v>559</v>
      </c>
      <c r="J566" t="s">
        <v>560</v>
      </c>
      <c r="K566" t="s">
        <v>561</v>
      </c>
      <c r="L566">
        <v>1346</v>
      </c>
      <c r="N566">
        <v>1009</v>
      </c>
      <c r="O566" t="s">
        <v>558</v>
      </c>
      <c r="P566" t="s">
        <v>558</v>
      </c>
      <c r="Q566">
        <v>1</v>
      </c>
      <c r="X566">
        <v>0.2</v>
      </c>
      <c r="Y566">
        <v>15.12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6</v>
      </c>
      <c r="AG566">
        <v>0.2</v>
      </c>
      <c r="AH566">
        <v>2</v>
      </c>
      <c r="AI566">
        <v>92855706</v>
      </c>
      <c r="AJ566">
        <v>532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ROW(Source!A248)</f>
        <v>248</v>
      </c>
      <c r="B567">
        <v>92855718</v>
      </c>
      <c r="C567">
        <v>92855699</v>
      </c>
      <c r="D567">
        <v>49555188</v>
      </c>
      <c r="E567">
        <v>1</v>
      </c>
      <c r="F567">
        <v>1</v>
      </c>
      <c r="G567">
        <v>1</v>
      </c>
      <c r="H567">
        <v>3</v>
      </c>
      <c r="I567" t="s">
        <v>562</v>
      </c>
      <c r="J567" t="s">
        <v>563</v>
      </c>
      <c r="K567" t="s">
        <v>564</v>
      </c>
      <c r="L567">
        <v>1348</v>
      </c>
      <c r="N567">
        <v>1009</v>
      </c>
      <c r="O567" t="s">
        <v>162</v>
      </c>
      <c r="P567" t="s">
        <v>162</v>
      </c>
      <c r="Q567">
        <v>1000</v>
      </c>
      <c r="X567">
        <v>1E-4</v>
      </c>
      <c r="Y567">
        <v>16950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6</v>
      </c>
      <c r="AG567">
        <v>1E-4</v>
      </c>
      <c r="AH567">
        <v>2</v>
      </c>
      <c r="AI567">
        <v>92855707</v>
      </c>
      <c r="AJ567">
        <v>533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ROW(Source!A248)</f>
        <v>248</v>
      </c>
      <c r="B568">
        <v>92855719</v>
      </c>
      <c r="C568">
        <v>92855699</v>
      </c>
      <c r="D568">
        <v>49514569</v>
      </c>
      <c r="E568">
        <v>70</v>
      </c>
      <c r="F568">
        <v>1</v>
      </c>
      <c r="G568">
        <v>1</v>
      </c>
      <c r="H568">
        <v>3</v>
      </c>
      <c r="I568" t="s">
        <v>760</v>
      </c>
      <c r="J568" t="s">
        <v>6</v>
      </c>
      <c r="K568" t="s">
        <v>761</v>
      </c>
      <c r="L568">
        <v>1377</v>
      </c>
      <c r="N568">
        <v>1013</v>
      </c>
      <c r="O568" t="s">
        <v>762</v>
      </c>
      <c r="P568" t="s">
        <v>762</v>
      </c>
      <c r="Q568">
        <v>1</v>
      </c>
      <c r="X568">
        <v>10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 t="s">
        <v>6</v>
      </c>
      <c r="AG568">
        <v>10</v>
      </c>
      <c r="AH568">
        <v>3</v>
      </c>
      <c r="AI568">
        <v>-1</v>
      </c>
      <c r="AJ568" t="s">
        <v>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ROW(Source!A252)</f>
        <v>252</v>
      </c>
      <c r="B569">
        <v>92855735</v>
      </c>
      <c r="C569">
        <v>92855723</v>
      </c>
      <c r="D569">
        <v>49510749</v>
      </c>
      <c r="E569">
        <v>70</v>
      </c>
      <c r="F569">
        <v>1</v>
      </c>
      <c r="G569">
        <v>1</v>
      </c>
      <c r="H569">
        <v>1</v>
      </c>
      <c r="I569" t="s">
        <v>553</v>
      </c>
      <c r="J569" t="s">
        <v>6</v>
      </c>
      <c r="K569" t="s">
        <v>554</v>
      </c>
      <c r="L569">
        <v>1191</v>
      </c>
      <c r="N569">
        <v>1013</v>
      </c>
      <c r="O569" t="s">
        <v>528</v>
      </c>
      <c r="P569" t="s">
        <v>528</v>
      </c>
      <c r="Q569">
        <v>1</v>
      </c>
      <c r="X569">
        <v>13.71</v>
      </c>
      <c r="Y569">
        <v>0</v>
      </c>
      <c r="Z569">
        <v>0</v>
      </c>
      <c r="AA569">
        <v>0</v>
      </c>
      <c r="AB569">
        <v>9.4</v>
      </c>
      <c r="AC569">
        <v>0</v>
      </c>
      <c r="AD569">
        <v>1</v>
      </c>
      <c r="AE569">
        <v>1</v>
      </c>
      <c r="AF569" t="s">
        <v>6</v>
      </c>
      <c r="AG569">
        <v>13.71</v>
      </c>
      <c r="AH569">
        <v>2</v>
      </c>
      <c r="AI569">
        <v>92855724</v>
      </c>
      <c r="AJ569">
        <v>537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ROW(Source!A252)</f>
        <v>252</v>
      </c>
      <c r="B570">
        <v>92855736</v>
      </c>
      <c r="C570">
        <v>92855723</v>
      </c>
      <c r="D570">
        <v>49510905</v>
      </c>
      <c r="E570">
        <v>70</v>
      </c>
      <c r="F570">
        <v>1</v>
      </c>
      <c r="G570">
        <v>1</v>
      </c>
      <c r="H570">
        <v>1</v>
      </c>
      <c r="I570" t="s">
        <v>529</v>
      </c>
      <c r="J570" t="s">
        <v>6</v>
      </c>
      <c r="K570" t="s">
        <v>530</v>
      </c>
      <c r="L570">
        <v>1191</v>
      </c>
      <c r="N570">
        <v>1013</v>
      </c>
      <c r="O570" t="s">
        <v>528</v>
      </c>
      <c r="P570" t="s">
        <v>528</v>
      </c>
      <c r="Q570">
        <v>1</v>
      </c>
      <c r="X570">
        <v>0.02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2</v>
      </c>
      <c r="AF570" t="s">
        <v>6</v>
      </c>
      <c r="AG570">
        <v>0.02</v>
      </c>
      <c r="AH570">
        <v>2</v>
      </c>
      <c r="AI570">
        <v>92855725</v>
      </c>
      <c r="AJ570">
        <v>538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ROW(Source!A252)</f>
        <v>252</v>
      </c>
      <c r="B571">
        <v>92855737</v>
      </c>
      <c r="C571">
        <v>92855723</v>
      </c>
      <c r="D571">
        <v>49673308</v>
      </c>
      <c r="E571">
        <v>1</v>
      </c>
      <c r="F571">
        <v>1</v>
      </c>
      <c r="G571">
        <v>1</v>
      </c>
      <c r="H571">
        <v>2</v>
      </c>
      <c r="I571" t="s">
        <v>593</v>
      </c>
      <c r="J571" t="s">
        <v>594</v>
      </c>
      <c r="K571" t="s">
        <v>595</v>
      </c>
      <c r="L571">
        <v>1367</v>
      </c>
      <c r="N571">
        <v>1011</v>
      </c>
      <c r="O571" t="s">
        <v>534</v>
      </c>
      <c r="P571" t="s">
        <v>534</v>
      </c>
      <c r="Q571">
        <v>1</v>
      </c>
      <c r="X571">
        <v>1.27</v>
      </c>
      <c r="Y571">
        <v>0</v>
      </c>
      <c r="Z571">
        <v>29.67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6</v>
      </c>
      <c r="AG571">
        <v>1.27</v>
      </c>
      <c r="AH571">
        <v>2</v>
      </c>
      <c r="AI571">
        <v>92855726</v>
      </c>
      <c r="AJ571">
        <v>539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ROW(Source!A252)</f>
        <v>252</v>
      </c>
      <c r="B572">
        <v>92855738</v>
      </c>
      <c r="C572">
        <v>92855723</v>
      </c>
      <c r="D572">
        <v>49673503</v>
      </c>
      <c r="E572">
        <v>1</v>
      </c>
      <c r="F572">
        <v>1</v>
      </c>
      <c r="G572">
        <v>1</v>
      </c>
      <c r="H572">
        <v>2</v>
      </c>
      <c r="I572" t="s">
        <v>531</v>
      </c>
      <c r="J572" t="s">
        <v>532</v>
      </c>
      <c r="K572" t="s">
        <v>533</v>
      </c>
      <c r="L572">
        <v>1367</v>
      </c>
      <c r="N572">
        <v>1011</v>
      </c>
      <c r="O572" t="s">
        <v>534</v>
      </c>
      <c r="P572" t="s">
        <v>534</v>
      </c>
      <c r="Q572">
        <v>1</v>
      </c>
      <c r="X572">
        <v>0.02</v>
      </c>
      <c r="Y572">
        <v>0</v>
      </c>
      <c r="Z572">
        <v>65.709999999999994</v>
      </c>
      <c r="AA572">
        <v>11.6</v>
      </c>
      <c r="AB572">
        <v>0</v>
      </c>
      <c r="AC572">
        <v>0</v>
      </c>
      <c r="AD572">
        <v>1</v>
      </c>
      <c r="AE572">
        <v>0</v>
      </c>
      <c r="AF572" t="s">
        <v>6</v>
      </c>
      <c r="AG572">
        <v>0.02</v>
      </c>
      <c r="AH572">
        <v>2</v>
      </c>
      <c r="AI572">
        <v>92855727</v>
      </c>
      <c r="AJ572">
        <v>540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ROW(Source!A252)</f>
        <v>252</v>
      </c>
      <c r="B573">
        <v>92855739</v>
      </c>
      <c r="C573">
        <v>92855723</v>
      </c>
      <c r="D573">
        <v>49523203</v>
      </c>
      <c r="E573">
        <v>1</v>
      </c>
      <c r="F573">
        <v>1</v>
      </c>
      <c r="G573">
        <v>1</v>
      </c>
      <c r="H573">
        <v>3</v>
      </c>
      <c r="I573" t="s">
        <v>582</v>
      </c>
      <c r="J573" t="s">
        <v>583</v>
      </c>
      <c r="K573" t="s">
        <v>584</v>
      </c>
      <c r="L573">
        <v>1339</v>
      </c>
      <c r="N573">
        <v>1007</v>
      </c>
      <c r="O573" t="s">
        <v>392</v>
      </c>
      <c r="P573" t="s">
        <v>392</v>
      </c>
      <c r="Q573">
        <v>1</v>
      </c>
      <c r="X573">
        <v>0.29299999999999998</v>
      </c>
      <c r="Y573">
        <v>2.44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6</v>
      </c>
      <c r="AG573">
        <v>0.29299999999999998</v>
      </c>
      <c r="AH573">
        <v>2</v>
      </c>
      <c r="AI573">
        <v>92855728</v>
      </c>
      <c r="AJ573">
        <v>541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ROW(Source!A252)</f>
        <v>252</v>
      </c>
      <c r="B574">
        <v>92855740</v>
      </c>
      <c r="C574">
        <v>92855723</v>
      </c>
      <c r="D574">
        <v>49525625</v>
      </c>
      <c r="E574">
        <v>1</v>
      </c>
      <c r="F574">
        <v>1</v>
      </c>
      <c r="G574">
        <v>1</v>
      </c>
      <c r="H574">
        <v>3</v>
      </c>
      <c r="I574" t="s">
        <v>596</v>
      </c>
      <c r="J574" t="s">
        <v>597</v>
      </c>
      <c r="K574" t="s">
        <v>598</v>
      </c>
      <c r="L574">
        <v>1407</v>
      </c>
      <c r="N574">
        <v>1013</v>
      </c>
      <c r="O574" t="s">
        <v>541</v>
      </c>
      <c r="P574" t="s">
        <v>541</v>
      </c>
      <c r="Q574">
        <v>1</v>
      </c>
      <c r="X574">
        <v>0.16700000000000001</v>
      </c>
      <c r="Y574">
        <v>270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6</v>
      </c>
      <c r="AG574">
        <v>0.16700000000000001</v>
      </c>
      <c r="AH574">
        <v>2</v>
      </c>
      <c r="AI574">
        <v>92855729</v>
      </c>
      <c r="AJ574">
        <v>542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ROW(Source!A252)</f>
        <v>252</v>
      </c>
      <c r="B575">
        <v>92855741</v>
      </c>
      <c r="C575">
        <v>92855723</v>
      </c>
      <c r="D575">
        <v>49525825</v>
      </c>
      <c r="E575">
        <v>1</v>
      </c>
      <c r="F575">
        <v>1</v>
      </c>
      <c r="G575">
        <v>1</v>
      </c>
      <c r="H575">
        <v>3</v>
      </c>
      <c r="I575" t="s">
        <v>599</v>
      </c>
      <c r="J575" t="s">
        <v>600</v>
      </c>
      <c r="K575" t="s">
        <v>601</v>
      </c>
      <c r="L575">
        <v>1348</v>
      </c>
      <c r="N575">
        <v>1009</v>
      </c>
      <c r="O575" t="s">
        <v>162</v>
      </c>
      <c r="P575" t="s">
        <v>162</v>
      </c>
      <c r="Q575">
        <v>1000</v>
      </c>
      <c r="X575">
        <v>3.1700000000000001E-3</v>
      </c>
      <c r="Y575">
        <v>13889.45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6</v>
      </c>
      <c r="AG575">
        <v>3.1700000000000001E-3</v>
      </c>
      <c r="AH575">
        <v>2</v>
      </c>
      <c r="AI575">
        <v>92855730</v>
      </c>
      <c r="AJ575">
        <v>543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ROW(Source!A252)</f>
        <v>252</v>
      </c>
      <c r="B576">
        <v>92855742</v>
      </c>
      <c r="C576">
        <v>92855723</v>
      </c>
      <c r="D576">
        <v>49511390</v>
      </c>
      <c r="E576">
        <v>70</v>
      </c>
      <c r="F576">
        <v>1</v>
      </c>
      <c r="G576">
        <v>1</v>
      </c>
      <c r="H576">
        <v>3</v>
      </c>
      <c r="I576" t="s">
        <v>738</v>
      </c>
      <c r="J576" t="s">
        <v>6</v>
      </c>
      <c r="K576" t="s">
        <v>739</v>
      </c>
      <c r="L576">
        <v>1371</v>
      </c>
      <c r="N576">
        <v>1013</v>
      </c>
      <c r="O576" t="s">
        <v>23</v>
      </c>
      <c r="P576" t="s">
        <v>23</v>
      </c>
      <c r="Q576">
        <v>1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1</v>
      </c>
      <c r="AD576">
        <v>0</v>
      </c>
      <c r="AE576">
        <v>0</v>
      </c>
      <c r="AF576" t="s">
        <v>6</v>
      </c>
      <c r="AG576">
        <v>0</v>
      </c>
      <c r="AH576">
        <v>3</v>
      </c>
      <c r="AI576">
        <v>-1</v>
      </c>
      <c r="AJ576" t="s">
        <v>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ROW(Source!A252)</f>
        <v>252</v>
      </c>
      <c r="B577">
        <v>92855743</v>
      </c>
      <c r="C577">
        <v>92855723</v>
      </c>
      <c r="D577">
        <v>49514299</v>
      </c>
      <c r="E577">
        <v>70</v>
      </c>
      <c r="F577">
        <v>1</v>
      </c>
      <c r="G577">
        <v>1</v>
      </c>
      <c r="H577">
        <v>3</v>
      </c>
      <c r="I577" t="s">
        <v>732</v>
      </c>
      <c r="J577" t="s">
        <v>6</v>
      </c>
      <c r="K577" t="s">
        <v>733</v>
      </c>
      <c r="L577">
        <v>1371</v>
      </c>
      <c r="N577">
        <v>1013</v>
      </c>
      <c r="O577" t="s">
        <v>23</v>
      </c>
      <c r="P577" t="s">
        <v>23</v>
      </c>
      <c r="Q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6</v>
      </c>
      <c r="AG577">
        <v>0</v>
      </c>
      <c r="AH577">
        <v>3</v>
      </c>
      <c r="AI577">
        <v>-1</v>
      </c>
      <c r="AJ577" t="s">
        <v>6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ROW(Source!A252)</f>
        <v>252</v>
      </c>
      <c r="B578">
        <v>92855744</v>
      </c>
      <c r="C578">
        <v>92855723</v>
      </c>
      <c r="D578">
        <v>49515269</v>
      </c>
      <c r="E578">
        <v>70</v>
      </c>
      <c r="F578">
        <v>1</v>
      </c>
      <c r="G578">
        <v>1</v>
      </c>
      <c r="H578">
        <v>3</v>
      </c>
      <c r="I578" t="s">
        <v>740</v>
      </c>
      <c r="J578" t="s">
        <v>6</v>
      </c>
      <c r="K578" t="s">
        <v>741</v>
      </c>
      <c r="L578">
        <v>1455</v>
      </c>
      <c r="N578">
        <v>1013</v>
      </c>
      <c r="O578" t="s">
        <v>67</v>
      </c>
      <c r="P578" t="s">
        <v>67</v>
      </c>
      <c r="Q578">
        <v>1</v>
      </c>
      <c r="X578">
        <v>16.7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6</v>
      </c>
      <c r="AG578">
        <v>16.7</v>
      </c>
      <c r="AH578">
        <v>3</v>
      </c>
      <c r="AI578">
        <v>-1</v>
      </c>
      <c r="AJ578" t="s">
        <v>6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ROW(Source!A252)</f>
        <v>252</v>
      </c>
      <c r="B579">
        <v>92855745</v>
      </c>
      <c r="C579">
        <v>92855723</v>
      </c>
      <c r="D579">
        <v>49515355</v>
      </c>
      <c r="E579">
        <v>70</v>
      </c>
      <c r="F579">
        <v>1</v>
      </c>
      <c r="G579">
        <v>1</v>
      </c>
      <c r="H579">
        <v>3</v>
      </c>
      <c r="I579" t="s">
        <v>742</v>
      </c>
      <c r="J579" t="s">
        <v>6</v>
      </c>
      <c r="K579" t="s">
        <v>743</v>
      </c>
      <c r="L579">
        <v>1301</v>
      </c>
      <c r="N579">
        <v>1003</v>
      </c>
      <c r="O579" t="s">
        <v>88</v>
      </c>
      <c r="P579" t="s">
        <v>88</v>
      </c>
      <c r="Q579">
        <v>1</v>
      </c>
      <c r="X579">
        <v>102.5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 t="s">
        <v>6</v>
      </c>
      <c r="AG579">
        <v>102.5</v>
      </c>
      <c r="AH579">
        <v>3</v>
      </c>
      <c r="AI579">
        <v>-1</v>
      </c>
      <c r="AJ579" t="s">
        <v>6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ROW(Source!A252)</f>
        <v>252</v>
      </c>
      <c r="B580">
        <v>92855746</v>
      </c>
      <c r="C580">
        <v>92855723</v>
      </c>
      <c r="D580">
        <v>49515446</v>
      </c>
      <c r="E580">
        <v>70</v>
      </c>
      <c r="F580">
        <v>1</v>
      </c>
      <c r="G580">
        <v>1</v>
      </c>
      <c r="H580">
        <v>3</v>
      </c>
      <c r="I580" t="s">
        <v>744</v>
      </c>
      <c r="J580" t="s">
        <v>6</v>
      </c>
      <c r="K580" t="s">
        <v>745</v>
      </c>
      <c r="L580">
        <v>1371</v>
      </c>
      <c r="N580">
        <v>1013</v>
      </c>
      <c r="O580" t="s">
        <v>23</v>
      </c>
      <c r="P580" t="s">
        <v>23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6</v>
      </c>
      <c r="AG580">
        <v>0</v>
      </c>
      <c r="AH580">
        <v>3</v>
      </c>
      <c r="AI580">
        <v>-1</v>
      </c>
      <c r="AJ580" t="s">
        <v>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ROW(Source!A257)</f>
        <v>257</v>
      </c>
      <c r="B581">
        <v>92855759</v>
      </c>
      <c r="C581">
        <v>92855751</v>
      </c>
      <c r="D581">
        <v>49510767</v>
      </c>
      <c r="E581">
        <v>70</v>
      </c>
      <c r="F581">
        <v>1</v>
      </c>
      <c r="G581">
        <v>1</v>
      </c>
      <c r="H581">
        <v>1</v>
      </c>
      <c r="I581" t="s">
        <v>641</v>
      </c>
      <c r="J581" t="s">
        <v>6</v>
      </c>
      <c r="K581" t="s">
        <v>642</v>
      </c>
      <c r="L581">
        <v>1191</v>
      </c>
      <c r="N581">
        <v>1013</v>
      </c>
      <c r="O581" t="s">
        <v>528</v>
      </c>
      <c r="P581" t="s">
        <v>528</v>
      </c>
      <c r="Q581">
        <v>1</v>
      </c>
      <c r="X581">
        <v>0.69</v>
      </c>
      <c r="Y581">
        <v>0</v>
      </c>
      <c r="Z581">
        <v>0</v>
      </c>
      <c r="AA581">
        <v>0</v>
      </c>
      <c r="AB581">
        <v>9.92</v>
      </c>
      <c r="AC581">
        <v>0</v>
      </c>
      <c r="AD581">
        <v>1</v>
      </c>
      <c r="AE581">
        <v>1</v>
      </c>
      <c r="AF581" t="s">
        <v>6</v>
      </c>
      <c r="AG581">
        <v>0.69</v>
      </c>
      <c r="AH581">
        <v>2</v>
      </c>
      <c r="AI581">
        <v>92855752</v>
      </c>
      <c r="AJ581">
        <v>548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ROW(Source!A257)</f>
        <v>257</v>
      </c>
      <c r="B582">
        <v>92855760</v>
      </c>
      <c r="C582">
        <v>92855751</v>
      </c>
      <c r="D582">
        <v>49673658</v>
      </c>
      <c r="E582">
        <v>1</v>
      </c>
      <c r="F582">
        <v>1</v>
      </c>
      <c r="G582">
        <v>1</v>
      </c>
      <c r="H582">
        <v>2</v>
      </c>
      <c r="I582" t="s">
        <v>573</v>
      </c>
      <c r="J582" t="s">
        <v>574</v>
      </c>
      <c r="K582" t="s">
        <v>575</v>
      </c>
      <c r="L582">
        <v>1367</v>
      </c>
      <c r="N582">
        <v>1011</v>
      </c>
      <c r="O582" t="s">
        <v>534</v>
      </c>
      <c r="P582" t="s">
        <v>534</v>
      </c>
      <c r="Q582">
        <v>1</v>
      </c>
      <c r="X582">
        <v>0.06</v>
      </c>
      <c r="Y582">
        <v>0</v>
      </c>
      <c r="Z582">
        <v>1.2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6</v>
      </c>
      <c r="AG582">
        <v>0.06</v>
      </c>
      <c r="AH582">
        <v>2</v>
      </c>
      <c r="AI582">
        <v>92855753</v>
      </c>
      <c r="AJ582">
        <v>549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ROW(Source!A257)</f>
        <v>257</v>
      </c>
      <c r="B583">
        <v>92855761</v>
      </c>
      <c r="C583">
        <v>92855751</v>
      </c>
      <c r="D583">
        <v>49673715</v>
      </c>
      <c r="E583">
        <v>1</v>
      </c>
      <c r="F583">
        <v>1</v>
      </c>
      <c r="G583">
        <v>1</v>
      </c>
      <c r="H583">
        <v>2</v>
      </c>
      <c r="I583" t="s">
        <v>535</v>
      </c>
      <c r="J583" t="s">
        <v>536</v>
      </c>
      <c r="K583" t="s">
        <v>537</v>
      </c>
      <c r="L583">
        <v>1367</v>
      </c>
      <c r="N583">
        <v>1011</v>
      </c>
      <c r="O583" t="s">
        <v>534</v>
      </c>
      <c r="P583" t="s">
        <v>534</v>
      </c>
      <c r="Q583">
        <v>1</v>
      </c>
      <c r="X583">
        <v>0.18</v>
      </c>
      <c r="Y583">
        <v>0</v>
      </c>
      <c r="Z583">
        <v>8.1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6</v>
      </c>
      <c r="AG583">
        <v>0.18</v>
      </c>
      <c r="AH583">
        <v>2</v>
      </c>
      <c r="AI583">
        <v>92855754</v>
      </c>
      <c r="AJ583">
        <v>550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ROW(Source!A257)</f>
        <v>257</v>
      </c>
      <c r="B584">
        <v>92855762</v>
      </c>
      <c r="C584">
        <v>92855751</v>
      </c>
      <c r="D584">
        <v>49521602</v>
      </c>
      <c r="E584">
        <v>1</v>
      </c>
      <c r="F584">
        <v>1</v>
      </c>
      <c r="G584">
        <v>1</v>
      </c>
      <c r="H584">
        <v>3</v>
      </c>
      <c r="I584" t="s">
        <v>579</v>
      </c>
      <c r="J584" t="s">
        <v>580</v>
      </c>
      <c r="K584" t="s">
        <v>581</v>
      </c>
      <c r="L584">
        <v>1339</v>
      </c>
      <c r="N584">
        <v>1007</v>
      </c>
      <c r="O584" t="s">
        <v>392</v>
      </c>
      <c r="P584" t="s">
        <v>392</v>
      </c>
      <c r="Q584">
        <v>1</v>
      </c>
      <c r="X584">
        <v>1.17E-2</v>
      </c>
      <c r="Y584">
        <v>6.22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6</v>
      </c>
      <c r="AG584">
        <v>1.17E-2</v>
      </c>
      <c r="AH584">
        <v>2</v>
      </c>
      <c r="AI584">
        <v>92855755</v>
      </c>
      <c r="AJ584">
        <v>551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ROW(Source!A257)</f>
        <v>257</v>
      </c>
      <c r="B585">
        <v>92855763</v>
      </c>
      <c r="C585">
        <v>92855751</v>
      </c>
      <c r="D585">
        <v>49521608</v>
      </c>
      <c r="E585">
        <v>1</v>
      </c>
      <c r="F585">
        <v>1</v>
      </c>
      <c r="G585">
        <v>1</v>
      </c>
      <c r="H585">
        <v>3</v>
      </c>
      <c r="I585" t="s">
        <v>608</v>
      </c>
      <c r="J585" t="s">
        <v>609</v>
      </c>
      <c r="K585" t="s">
        <v>610</v>
      </c>
      <c r="L585">
        <v>1346</v>
      </c>
      <c r="N585">
        <v>1009</v>
      </c>
      <c r="O585" t="s">
        <v>558</v>
      </c>
      <c r="P585" t="s">
        <v>558</v>
      </c>
      <c r="Q585">
        <v>1</v>
      </c>
      <c r="X585">
        <v>0.80659999999999998</v>
      </c>
      <c r="Y585">
        <v>6.09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6</v>
      </c>
      <c r="AG585">
        <v>0.80659999999999998</v>
      </c>
      <c r="AH585">
        <v>2</v>
      </c>
      <c r="AI585">
        <v>92855756</v>
      </c>
      <c r="AJ585">
        <v>552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ROW(Source!A257)</f>
        <v>257</v>
      </c>
      <c r="B586">
        <v>92855764</v>
      </c>
      <c r="C586">
        <v>92855751</v>
      </c>
      <c r="D586">
        <v>49524295</v>
      </c>
      <c r="E586">
        <v>1</v>
      </c>
      <c r="F586">
        <v>1</v>
      </c>
      <c r="G586">
        <v>1</v>
      </c>
      <c r="H586">
        <v>3</v>
      </c>
      <c r="I586" t="s">
        <v>643</v>
      </c>
      <c r="J586" t="s">
        <v>644</v>
      </c>
      <c r="K586" t="s">
        <v>645</v>
      </c>
      <c r="L586">
        <v>1346</v>
      </c>
      <c r="N586">
        <v>1009</v>
      </c>
      <c r="O586" t="s">
        <v>558</v>
      </c>
      <c r="P586" t="s">
        <v>558</v>
      </c>
      <c r="Q586">
        <v>1</v>
      </c>
      <c r="X586">
        <v>3.73E-2</v>
      </c>
      <c r="Y586">
        <v>11.22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6</v>
      </c>
      <c r="AG586">
        <v>3.73E-2</v>
      </c>
      <c r="AH586">
        <v>2</v>
      </c>
      <c r="AI586">
        <v>92855757</v>
      </c>
      <c r="AJ586">
        <v>553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ROW(Source!A257)</f>
        <v>257</v>
      </c>
      <c r="B587">
        <v>92855765</v>
      </c>
      <c r="C587">
        <v>92855751</v>
      </c>
      <c r="D587">
        <v>49515084</v>
      </c>
      <c r="E587">
        <v>70</v>
      </c>
      <c r="F587">
        <v>1</v>
      </c>
      <c r="G587">
        <v>1</v>
      </c>
      <c r="H587">
        <v>3</v>
      </c>
      <c r="I587" t="s">
        <v>748</v>
      </c>
      <c r="J587" t="s">
        <v>6</v>
      </c>
      <c r="K587" t="s">
        <v>749</v>
      </c>
      <c r="L587">
        <v>1301</v>
      </c>
      <c r="N587">
        <v>1003</v>
      </c>
      <c r="O587" t="s">
        <v>88</v>
      </c>
      <c r="P587" t="s">
        <v>88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6</v>
      </c>
      <c r="AG587">
        <v>0</v>
      </c>
      <c r="AH587">
        <v>3</v>
      </c>
      <c r="AI587">
        <v>-1</v>
      </c>
      <c r="AJ587" t="s">
        <v>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ROW(Source!A257)</f>
        <v>257</v>
      </c>
      <c r="B588">
        <v>92855766</v>
      </c>
      <c r="C588">
        <v>92855751</v>
      </c>
      <c r="D588">
        <v>49515225</v>
      </c>
      <c r="E588">
        <v>70</v>
      </c>
      <c r="F588">
        <v>1</v>
      </c>
      <c r="G588">
        <v>1</v>
      </c>
      <c r="H588">
        <v>3</v>
      </c>
      <c r="I588" t="s">
        <v>750</v>
      </c>
      <c r="J588" t="s">
        <v>6</v>
      </c>
      <c r="K588" t="s">
        <v>751</v>
      </c>
      <c r="L588">
        <v>1348</v>
      </c>
      <c r="N588">
        <v>1009</v>
      </c>
      <c r="O588" t="s">
        <v>162</v>
      </c>
      <c r="P588" t="s">
        <v>162</v>
      </c>
      <c r="Q588">
        <v>1000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6</v>
      </c>
      <c r="AG588">
        <v>0</v>
      </c>
      <c r="AH588">
        <v>3</v>
      </c>
      <c r="AI588">
        <v>-1</v>
      </c>
      <c r="AJ588" t="s">
        <v>6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ROW(Source!A259)</f>
        <v>259</v>
      </c>
      <c r="B589">
        <v>92855776</v>
      </c>
      <c r="C589">
        <v>92855768</v>
      </c>
      <c r="D589">
        <v>49510767</v>
      </c>
      <c r="E589">
        <v>70</v>
      </c>
      <c r="F589">
        <v>1</v>
      </c>
      <c r="G589">
        <v>1</v>
      </c>
      <c r="H589">
        <v>1</v>
      </c>
      <c r="I589" t="s">
        <v>641</v>
      </c>
      <c r="J589" t="s">
        <v>6</v>
      </c>
      <c r="K589" t="s">
        <v>642</v>
      </c>
      <c r="L589">
        <v>1191</v>
      </c>
      <c r="N589">
        <v>1013</v>
      </c>
      <c r="O589" t="s">
        <v>528</v>
      </c>
      <c r="P589" t="s">
        <v>528</v>
      </c>
      <c r="Q589">
        <v>1</v>
      </c>
      <c r="X589">
        <v>0.92</v>
      </c>
      <c r="Y589">
        <v>0</v>
      </c>
      <c r="Z589">
        <v>0</v>
      </c>
      <c r="AA589">
        <v>0</v>
      </c>
      <c r="AB589">
        <v>9.92</v>
      </c>
      <c r="AC589">
        <v>0</v>
      </c>
      <c r="AD589">
        <v>1</v>
      </c>
      <c r="AE589">
        <v>1</v>
      </c>
      <c r="AF589" t="s">
        <v>6</v>
      </c>
      <c r="AG589">
        <v>0.92</v>
      </c>
      <c r="AH589">
        <v>2</v>
      </c>
      <c r="AI589">
        <v>92855769</v>
      </c>
      <c r="AJ589">
        <v>555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ROW(Source!A259)</f>
        <v>259</v>
      </c>
      <c r="B590">
        <v>92855777</v>
      </c>
      <c r="C590">
        <v>92855768</v>
      </c>
      <c r="D590">
        <v>49673658</v>
      </c>
      <c r="E590">
        <v>1</v>
      </c>
      <c r="F590">
        <v>1</v>
      </c>
      <c r="G590">
        <v>1</v>
      </c>
      <c r="H590">
        <v>2</v>
      </c>
      <c r="I590" t="s">
        <v>573</v>
      </c>
      <c r="J590" t="s">
        <v>574</v>
      </c>
      <c r="K590" t="s">
        <v>575</v>
      </c>
      <c r="L590">
        <v>1367</v>
      </c>
      <c r="N590">
        <v>1011</v>
      </c>
      <c r="O590" t="s">
        <v>534</v>
      </c>
      <c r="P590" t="s">
        <v>534</v>
      </c>
      <c r="Q590">
        <v>1</v>
      </c>
      <c r="X590">
        <v>7.0000000000000007E-2</v>
      </c>
      <c r="Y590">
        <v>0</v>
      </c>
      <c r="Z590">
        <v>1.2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6</v>
      </c>
      <c r="AG590">
        <v>7.0000000000000007E-2</v>
      </c>
      <c r="AH590">
        <v>2</v>
      </c>
      <c r="AI590">
        <v>92855770</v>
      </c>
      <c r="AJ590">
        <v>556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ROW(Source!A259)</f>
        <v>259</v>
      </c>
      <c r="B591">
        <v>92855778</v>
      </c>
      <c r="C591">
        <v>92855768</v>
      </c>
      <c r="D591">
        <v>49673715</v>
      </c>
      <c r="E591">
        <v>1</v>
      </c>
      <c r="F591">
        <v>1</v>
      </c>
      <c r="G591">
        <v>1</v>
      </c>
      <c r="H591">
        <v>2</v>
      </c>
      <c r="I591" t="s">
        <v>535</v>
      </c>
      <c r="J591" t="s">
        <v>536</v>
      </c>
      <c r="K591" t="s">
        <v>537</v>
      </c>
      <c r="L591">
        <v>1367</v>
      </c>
      <c r="N591">
        <v>1011</v>
      </c>
      <c r="O591" t="s">
        <v>534</v>
      </c>
      <c r="P591" t="s">
        <v>534</v>
      </c>
      <c r="Q591">
        <v>1</v>
      </c>
      <c r="X591">
        <v>0.38</v>
      </c>
      <c r="Y591">
        <v>0</v>
      </c>
      <c r="Z591">
        <v>8.1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6</v>
      </c>
      <c r="AG591">
        <v>0.38</v>
      </c>
      <c r="AH591">
        <v>2</v>
      </c>
      <c r="AI591">
        <v>92855771</v>
      </c>
      <c r="AJ591">
        <v>557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ROW(Source!A259)</f>
        <v>259</v>
      </c>
      <c r="B592">
        <v>92855779</v>
      </c>
      <c r="C592">
        <v>92855768</v>
      </c>
      <c r="D592">
        <v>49521602</v>
      </c>
      <c r="E592">
        <v>1</v>
      </c>
      <c r="F592">
        <v>1</v>
      </c>
      <c r="G592">
        <v>1</v>
      </c>
      <c r="H592">
        <v>3</v>
      </c>
      <c r="I592" t="s">
        <v>579</v>
      </c>
      <c r="J592" t="s">
        <v>580</v>
      </c>
      <c r="K592" t="s">
        <v>581</v>
      </c>
      <c r="L592">
        <v>1339</v>
      </c>
      <c r="N592">
        <v>1007</v>
      </c>
      <c r="O592" t="s">
        <v>392</v>
      </c>
      <c r="P592" t="s">
        <v>392</v>
      </c>
      <c r="Q592">
        <v>1</v>
      </c>
      <c r="X592">
        <v>3.0300000000000001E-2</v>
      </c>
      <c r="Y592">
        <v>6.22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6</v>
      </c>
      <c r="AG592">
        <v>3.0300000000000001E-2</v>
      </c>
      <c r="AH592">
        <v>2</v>
      </c>
      <c r="AI592">
        <v>92855772</v>
      </c>
      <c r="AJ592">
        <v>558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ROW(Source!A259)</f>
        <v>259</v>
      </c>
      <c r="B593">
        <v>92855780</v>
      </c>
      <c r="C593">
        <v>92855768</v>
      </c>
      <c r="D593">
        <v>49521608</v>
      </c>
      <c r="E593">
        <v>1</v>
      </c>
      <c r="F593">
        <v>1</v>
      </c>
      <c r="G593">
        <v>1</v>
      </c>
      <c r="H593">
        <v>3</v>
      </c>
      <c r="I593" t="s">
        <v>608</v>
      </c>
      <c r="J593" t="s">
        <v>609</v>
      </c>
      <c r="K593" t="s">
        <v>610</v>
      </c>
      <c r="L593">
        <v>1346</v>
      </c>
      <c r="N593">
        <v>1009</v>
      </c>
      <c r="O593" t="s">
        <v>558</v>
      </c>
      <c r="P593" t="s">
        <v>558</v>
      </c>
      <c r="Q593">
        <v>1</v>
      </c>
      <c r="X593">
        <v>2.0819000000000001</v>
      </c>
      <c r="Y593">
        <v>6.09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6</v>
      </c>
      <c r="AG593">
        <v>2.0819000000000001</v>
      </c>
      <c r="AH593">
        <v>2</v>
      </c>
      <c r="AI593">
        <v>92855773</v>
      </c>
      <c r="AJ593">
        <v>559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ROW(Source!A259)</f>
        <v>259</v>
      </c>
      <c r="B594">
        <v>92855781</v>
      </c>
      <c r="C594">
        <v>92855768</v>
      </c>
      <c r="D594">
        <v>49524295</v>
      </c>
      <c r="E594">
        <v>1</v>
      </c>
      <c r="F594">
        <v>1</v>
      </c>
      <c r="G594">
        <v>1</v>
      </c>
      <c r="H594">
        <v>3</v>
      </c>
      <c r="I594" t="s">
        <v>643</v>
      </c>
      <c r="J594" t="s">
        <v>644</v>
      </c>
      <c r="K594" t="s">
        <v>645</v>
      </c>
      <c r="L594">
        <v>1346</v>
      </c>
      <c r="N594">
        <v>1009</v>
      </c>
      <c r="O594" t="s">
        <v>558</v>
      </c>
      <c r="P594" t="s">
        <v>558</v>
      </c>
      <c r="Q594">
        <v>1</v>
      </c>
      <c r="X594">
        <v>5.9799999999999999E-2</v>
      </c>
      <c r="Y594">
        <v>11.22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6</v>
      </c>
      <c r="AG594">
        <v>5.9799999999999999E-2</v>
      </c>
      <c r="AH594">
        <v>2</v>
      </c>
      <c r="AI594">
        <v>92855774</v>
      </c>
      <c r="AJ594">
        <v>560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ROW(Source!A259)</f>
        <v>259</v>
      </c>
      <c r="B595">
        <v>92855782</v>
      </c>
      <c r="C595">
        <v>92855768</v>
      </c>
      <c r="D595">
        <v>49515084</v>
      </c>
      <c r="E595">
        <v>70</v>
      </c>
      <c r="F595">
        <v>1</v>
      </c>
      <c r="G595">
        <v>1</v>
      </c>
      <c r="H595">
        <v>3</v>
      </c>
      <c r="I595" t="s">
        <v>748</v>
      </c>
      <c r="J595" t="s">
        <v>6</v>
      </c>
      <c r="K595" t="s">
        <v>749</v>
      </c>
      <c r="L595">
        <v>1301</v>
      </c>
      <c r="N595">
        <v>1003</v>
      </c>
      <c r="O595" t="s">
        <v>88</v>
      </c>
      <c r="P595" t="s">
        <v>88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6</v>
      </c>
      <c r="AG595">
        <v>0</v>
      </c>
      <c r="AH595">
        <v>3</v>
      </c>
      <c r="AI595">
        <v>-1</v>
      </c>
      <c r="AJ595" t="s">
        <v>6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ROW(Source!A259)</f>
        <v>259</v>
      </c>
      <c r="B596">
        <v>92855783</v>
      </c>
      <c r="C596">
        <v>92855768</v>
      </c>
      <c r="D596">
        <v>49515225</v>
      </c>
      <c r="E596">
        <v>70</v>
      </c>
      <c r="F596">
        <v>1</v>
      </c>
      <c r="G596">
        <v>1</v>
      </c>
      <c r="H596">
        <v>3</v>
      </c>
      <c r="I596" t="s">
        <v>750</v>
      </c>
      <c r="J596" t="s">
        <v>6</v>
      </c>
      <c r="K596" t="s">
        <v>751</v>
      </c>
      <c r="L596">
        <v>1348</v>
      </c>
      <c r="N596">
        <v>1009</v>
      </c>
      <c r="O596" t="s">
        <v>162</v>
      </c>
      <c r="P596" t="s">
        <v>162</v>
      </c>
      <c r="Q596">
        <v>1000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1</v>
      </c>
      <c r="AD596">
        <v>0</v>
      </c>
      <c r="AE596">
        <v>0</v>
      </c>
      <c r="AF596" t="s">
        <v>6</v>
      </c>
      <c r="AG596">
        <v>0</v>
      </c>
      <c r="AH596">
        <v>3</v>
      </c>
      <c r="AI596">
        <v>-1</v>
      </c>
      <c r="AJ596" t="s">
        <v>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ROW(Source!A326)</f>
        <v>326</v>
      </c>
      <c r="B597">
        <v>92855795</v>
      </c>
      <c r="C597">
        <v>92855785</v>
      </c>
      <c r="D597">
        <v>49510775</v>
      </c>
      <c r="E597">
        <v>70</v>
      </c>
      <c r="F597">
        <v>1</v>
      </c>
      <c r="G597">
        <v>1</v>
      </c>
      <c r="H597">
        <v>1</v>
      </c>
      <c r="I597" t="s">
        <v>672</v>
      </c>
      <c r="J597" t="s">
        <v>6</v>
      </c>
      <c r="K597" t="s">
        <v>673</v>
      </c>
      <c r="L597">
        <v>1191</v>
      </c>
      <c r="N597">
        <v>1013</v>
      </c>
      <c r="O597" t="s">
        <v>528</v>
      </c>
      <c r="P597" t="s">
        <v>528</v>
      </c>
      <c r="Q597">
        <v>1</v>
      </c>
      <c r="X597">
        <v>158.22999999999999</v>
      </c>
      <c r="Y597">
        <v>0</v>
      </c>
      <c r="Z597">
        <v>0</v>
      </c>
      <c r="AA597">
        <v>0</v>
      </c>
      <c r="AB597">
        <v>10.35</v>
      </c>
      <c r="AC597">
        <v>0</v>
      </c>
      <c r="AD597">
        <v>1</v>
      </c>
      <c r="AE597">
        <v>1</v>
      </c>
      <c r="AF597" t="s">
        <v>6</v>
      </c>
      <c r="AG597">
        <v>158.22999999999999</v>
      </c>
      <c r="AH597">
        <v>2</v>
      </c>
      <c r="AI597">
        <v>92855786</v>
      </c>
      <c r="AJ597">
        <v>562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ROW(Source!A326)</f>
        <v>326</v>
      </c>
      <c r="B598">
        <v>92855796</v>
      </c>
      <c r="C598">
        <v>92855785</v>
      </c>
      <c r="D598">
        <v>49510905</v>
      </c>
      <c r="E598">
        <v>70</v>
      </c>
      <c r="F598">
        <v>1</v>
      </c>
      <c r="G598">
        <v>1</v>
      </c>
      <c r="H598">
        <v>1</v>
      </c>
      <c r="I598" t="s">
        <v>529</v>
      </c>
      <c r="J598" t="s">
        <v>6</v>
      </c>
      <c r="K598" t="s">
        <v>530</v>
      </c>
      <c r="L598">
        <v>1191</v>
      </c>
      <c r="N598">
        <v>1013</v>
      </c>
      <c r="O598" t="s">
        <v>528</v>
      </c>
      <c r="P598" t="s">
        <v>528</v>
      </c>
      <c r="Q598">
        <v>1</v>
      </c>
      <c r="X598">
        <v>1.41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6</v>
      </c>
      <c r="AG598">
        <v>1.41</v>
      </c>
      <c r="AH598">
        <v>2</v>
      </c>
      <c r="AI598">
        <v>92855787</v>
      </c>
      <c r="AJ598">
        <v>563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ROW(Source!A326)</f>
        <v>326</v>
      </c>
      <c r="B599">
        <v>92855797</v>
      </c>
      <c r="C599">
        <v>92855785</v>
      </c>
      <c r="D599">
        <v>49673503</v>
      </c>
      <c r="E599">
        <v>1</v>
      </c>
      <c r="F599">
        <v>1</v>
      </c>
      <c r="G599">
        <v>1</v>
      </c>
      <c r="H599">
        <v>2</v>
      </c>
      <c r="I599" t="s">
        <v>531</v>
      </c>
      <c r="J599" t="s">
        <v>532</v>
      </c>
      <c r="K599" t="s">
        <v>533</v>
      </c>
      <c r="L599">
        <v>1367</v>
      </c>
      <c r="N599">
        <v>1011</v>
      </c>
      <c r="O599" t="s">
        <v>534</v>
      </c>
      <c r="P599" t="s">
        <v>534</v>
      </c>
      <c r="Q599">
        <v>1</v>
      </c>
      <c r="X599">
        <v>1.41</v>
      </c>
      <c r="Y599">
        <v>0</v>
      </c>
      <c r="Z599">
        <v>65.709999999999994</v>
      </c>
      <c r="AA599">
        <v>11.6</v>
      </c>
      <c r="AB599">
        <v>0</v>
      </c>
      <c r="AC599">
        <v>0</v>
      </c>
      <c r="AD599">
        <v>1</v>
      </c>
      <c r="AE599">
        <v>0</v>
      </c>
      <c r="AF599" t="s">
        <v>6</v>
      </c>
      <c r="AG599">
        <v>1.41</v>
      </c>
      <c r="AH599">
        <v>2</v>
      </c>
      <c r="AI599">
        <v>92855788</v>
      </c>
      <c r="AJ599">
        <v>564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ROW(Source!A326)</f>
        <v>326</v>
      </c>
      <c r="B600">
        <v>92855798</v>
      </c>
      <c r="C600">
        <v>92855785</v>
      </c>
      <c r="D600">
        <v>49673733</v>
      </c>
      <c r="E600">
        <v>1</v>
      </c>
      <c r="F600">
        <v>1</v>
      </c>
      <c r="G600">
        <v>1</v>
      </c>
      <c r="H600">
        <v>2</v>
      </c>
      <c r="I600" t="s">
        <v>674</v>
      </c>
      <c r="J600" t="s">
        <v>675</v>
      </c>
      <c r="K600" t="s">
        <v>676</v>
      </c>
      <c r="L600">
        <v>1367</v>
      </c>
      <c r="N600">
        <v>1011</v>
      </c>
      <c r="O600" t="s">
        <v>534</v>
      </c>
      <c r="P600" t="s">
        <v>534</v>
      </c>
      <c r="Q600">
        <v>1</v>
      </c>
      <c r="X600">
        <v>118.97</v>
      </c>
      <c r="Y600">
        <v>0</v>
      </c>
      <c r="Z600">
        <v>3.7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6</v>
      </c>
      <c r="AG600">
        <v>118.97</v>
      </c>
      <c r="AH600">
        <v>2</v>
      </c>
      <c r="AI600">
        <v>92855789</v>
      </c>
      <c r="AJ600">
        <v>565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ROW(Source!A326)</f>
        <v>326</v>
      </c>
      <c r="B601">
        <v>92855799</v>
      </c>
      <c r="C601">
        <v>92855785</v>
      </c>
      <c r="D601">
        <v>49674146</v>
      </c>
      <c r="E601">
        <v>1</v>
      </c>
      <c r="F601">
        <v>1</v>
      </c>
      <c r="G601">
        <v>1</v>
      </c>
      <c r="H601">
        <v>2</v>
      </c>
      <c r="I601" t="s">
        <v>677</v>
      </c>
      <c r="J601" t="s">
        <v>678</v>
      </c>
      <c r="K601" t="s">
        <v>679</v>
      </c>
      <c r="L601">
        <v>1367</v>
      </c>
      <c r="N601">
        <v>1011</v>
      </c>
      <c r="O601" t="s">
        <v>534</v>
      </c>
      <c r="P601" t="s">
        <v>534</v>
      </c>
      <c r="Q601">
        <v>1</v>
      </c>
      <c r="X601">
        <v>118.97</v>
      </c>
      <c r="Y601">
        <v>0</v>
      </c>
      <c r="Z601">
        <v>2.7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6</v>
      </c>
      <c r="AG601">
        <v>118.97</v>
      </c>
      <c r="AH601">
        <v>2</v>
      </c>
      <c r="AI601">
        <v>92855790</v>
      </c>
      <c r="AJ601">
        <v>566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ROW(Source!A326)</f>
        <v>326</v>
      </c>
      <c r="B602">
        <v>92855800</v>
      </c>
      <c r="C602">
        <v>92855785</v>
      </c>
      <c r="D602">
        <v>49523203</v>
      </c>
      <c r="E602">
        <v>1</v>
      </c>
      <c r="F602">
        <v>1</v>
      </c>
      <c r="G602">
        <v>1</v>
      </c>
      <c r="H602">
        <v>3</v>
      </c>
      <c r="I602" t="s">
        <v>582</v>
      </c>
      <c r="J602" t="s">
        <v>583</v>
      </c>
      <c r="K602" t="s">
        <v>584</v>
      </c>
      <c r="L602">
        <v>1339</v>
      </c>
      <c r="N602">
        <v>1007</v>
      </c>
      <c r="O602" t="s">
        <v>392</v>
      </c>
      <c r="P602" t="s">
        <v>392</v>
      </c>
      <c r="Q602">
        <v>1</v>
      </c>
      <c r="X602">
        <v>0.01</v>
      </c>
      <c r="Y602">
        <v>2.44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6</v>
      </c>
      <c r="AG602">
        <v>0.01</v>
      </c>
      <c r="AH602">
        <v>2</v>
      </c>
      <c r="AI602">
        <v>92855791</v>
      </c>
      <c r="AJ602">
        <v>567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ROW(Source!A326)</f>
        <v>326</v>
      </c>
      <c r="B603">
        <v>92855801</v>
      </c>
      <c r="C603">
        <v>92855785</v>
      </c>
      <c r="D603">
        <v>49513840</v>
      </c>
      <c r="E603">
        <v>70</v>
      </c>
      <c r="F603">
        <v>1</v>
      </c>
      <c r="G603">
        <v>1</v>
      </c>
      <c r="H603">
        <v>3</v>
      </c>
      <c r="I603" t="s">
        <v>767</v>
      </c>
      <c r="J603" t="s">
        <v>6</v>
      </c>
      <c r="K603" t="s">
        <v>768</v>
      </c>
      <c r="L603">
        <v>1348</v>
      </c>
      <c r="N603">
        <v>1009</v>
      </c>
      <c r="O603" t="s">
        <v>162</v>
      </c>
      <c r="P603" t="s">
        <v>162</v>
      </c>
      <c r="Q603">
        <v>1000</v>
      </c>
      <c r="X603">
        <v>1.32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 t="s">
        <v>6</v>
      </c>
      <c r="AG603">
        <v>1.32</v>
      </c>
      <c r="AH603">
        <v>3</v>
      </c>
      <c r="AI603">
        <v>-1</v>
      </c>
      <c r="AJ603" t="s">
        <v>6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ROW(Source!A330)</f>
        <v>330</v>
      </c>
      <c r="B604">
        <v>92855821</v>
      </c>
      <c r="C604">
        <v>92855805</v>
      </c>
      <c r="D604">
        <v>48043889</v>
      </c>
      <c r="E604">
        <v>68</v>
      </c>
      <c r="F604">
        <v>1</v>
      </c>
      <c r="G604">
        <v>1</v>
      </c>
      <c r="H604">
        <v>1</v>
      </c>
      <c r="I604" t="s">
        <v>641</v>
      </c>
      <c r="J604" t="s">
        <v>6</v>
      </c>
      <c r="K604" t="s">
        <v>642</v>
      </c>
      <c r="L604">
        <v>1191</v>
      </c>
      <c r="N604">
        <v>1013</v>
      </c>
      <c r="O604" t="s">
        <v>528</v>
      </c>
      <c r="P604" t="s">
        <v>528</v>
      </c>
      <c r="Q604">
        <v>1</v>
      </c>
      <c r="X604">
        <v>2.2000000000000002</v>
      </c>
      <c r="Y604">
        <v>0</v>
      </c>
      <c r="Z604">
        <v>0</v>
      </c>
      <c r="AA604">
        <v>0</v>
      </c>
      <c r="AB604">
        <v>9.92</v>
      </c>
      <c r="AC604">
        <v>0</v>
      </c>
      <c r="AD604">
        <v>1</v>
      </c>
      <c r="AE604">
        <v>1</v>
      </c>
      <c r="AF604" t="s">
        <v>6</v>
      </c>
      <c r="AG604">
        <v>2.2000000000000002</v>
      </c>
      <c r="AH604">
        <v>2</v>
      </c>
      <c r="AI604">
        <v>92855807</v>
      </c>
      <c r="AJ604">
        <v>571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ROW(Source!A330)</f>
        <v>330</v>
      </c>
      <c r="B605">
        <v>92855822</v>
      </c>
      <c r="C605">
        <v>92855805</v>
      </c>
      <c r="D605">
        <v>48044033</v>
      </c>
      <c r="E605">
        <v>68</v>
      </c>
      <c r="F605">
        <v>1</v>
      </c>
      <c r="G605">
        <v>1</v>
      </c>
      <c r="H605">
        <v>1</v>
      </c>
      <c r="I605" t="s">
        <v>529</v>
      </c>
      <c r="J605" t="s">
        <v>6</v>
      </c>
      <c r="K605" t="s">
        <v>530</v>
      </c>
      <c r="L605">
        <v>1191</v>
      </c>
      <c r="N605">
        <v>1013</v>
      </c>
      <c r="O605" t="s">
        <v>528</v>
      </c>
      <c r="P605" t="s">
        <v>528</v>
      </c>
      <c r="Q605">
        <v>1</v>
      </c>
      <c r="X605">
        <v>0.25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6</v>
      </c>
      <c r="AG605">
        <v>0.25</v>
      </c>
      <c r="AH605">
        <v>2</v>
      </c>
      <c r="AI605">
        <v>92855808</v>
      </c>
      <c r="AJ605">
        <v>572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ROW(Source!A330)</f>
        <v>330</v>
      </c>
      <c r="B606">
        <v>92855823</v>
      </c>
      <c r="C606">
        <v>92855805</v>
      </c>
      <c r="D606">
        <v>48206504</v>
      </c>
      <c r="E606">
        <v>1</v>
      </c>
      <c r="F606">
        <v>1</v>
      </c>
      <c r="G606">
        <v>1</v>
      </c>
      <c r="H606">
        <v>2</v>
      </c>
      <c r="I606" t="s">
        <v>531</v>
      </c>
      <c r="J606" t="s">
        <v>532</v>
      </c>
      <c r="K606" t="s">
        <v>533</v>
      </c>
      <c r="L606">
        <v>1367</v>
      </c>
      <c r="N606">
        <v>1011</v>
      </c>
      <c r="O606" t="s">
        <v>534</v>
      </c>
      <c r="P606" t="s">
        <v>534</v>
      </c>
      <c r="Q606">
        <v>1</v>
      </c>
      <c r="X606">
        <v>0.25</v>
      </c>
      <c r="Y606">
        <v>0</v>
      </c>
      <c r="Z606">
        <v>65.709999999999994</v>
      </c>
      <c r="AA606">
        <v>11.6</v>
      </c>
      <c r="AB606">
        <v>0</v>
      </c>
      <c r="AC606">
        <v>0</v>
      </c>
      <c r="AD606">
        <v>1</v>
      </c>
      <c r="AE606">
        <v>0</v>
      </c>
      <c r="AF606" t="s">
        <v>6</v>
      </c>
      <c r="AG606">
        <v>0.25</v>
      </c>
      <c r="AH606">
        <v>2</v>
      </c>
      <c r="AI606">
        <v>92855809</v>
      </c>
      <c r="AJ606">
        <v>573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ROW(Source!A330)</f>
        <v>330</v>
      </c>
      <c r="B607">
        <v>92855824</v>
      </c>
      <c r="C607">
        <v>92855805</v>
      </c>
      <c r="D607">
        <v>48207356</v>
      </c>
      <c r="E607">
        <v>1</v>
      </c>
      <c r="F607">
        <v>1</v>
      </c>
      <c r="G607">
        <v>1</v>
      </c>
      <c r="H607">
        <v>2</v>
      </c>
      <c r="I607" t="s">
        <v>680</v>
      </c>
      <c r="J607" t="s">
        <v>681</v>
      </c>
      <c r="K607" t="s">
        <v>682</v>
      </c>
      <c r="L607">
        <v>1367</v>
      </c>
      <c r="N607">
        <v>1011</v>
      </c>
      <c r="O607" t="s">
        <v>534</v>
      </c>
      <c r="P607" t="s">
        <v>534</v>
      </c>
      <c r="Q607">
        <v>1</v>
      </c>
      <c r="X607">
        <v>0.39</v>
      </c>
      <c r="Y607">
        <v>0</v>
      </c>
      <c r="Z607">
        <v>2.16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6</v>
      </c>
      <c r="AG607">
        <v>0.39</v>
      </c>
      <c r="AH607">
        <v>2</v>
      </c>
      <c r="AI607">
        <v>92855810</v>
      </c>
      <c r="AJ607">
        <v>574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ROW(Source!A330)</f>
        <v>330</v>
      </c>
      <c r="B608">
        <v>92855825</v>
      </c>
      <c r="C608">
        <v>92855805</v>
      </c>
      <c r="D608">
        <v>48056746</v>
      </c>
      <c r="E608">
        <v>1</v>
      </c>
      <c r="F608">
        <v>1</v>
      </c>
      <c r="G608">
        <v>1</v>
      </c>
      <c r="H608">
        <v>3</v>
      </c>
      <c r="I608" t="s">
        <v>683</v>
      </c>
      <c r="J608" t="s">
        <v>684</v>
      </c>
      <c r="K608" t="s">
        <v>685</v>
      </c>
      <c r="L608">
        <v>1301</v>
      </c>
      <c r="N608">
        <v>1003</v>
      </c>
      <c r="O608" t="s">
        <v>88</v>
      </c>
      <c r="P608" t="s">
        <v>88</v>
      </c>
      <c r="Q608">
        <v>1</v>
      </c>
      <c r="X608">
        <v>15</v>
      </c>
      <c r="Y608">
        <v>3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6</v>
      </c>
      <c r="AG608">
        <v>15</v>
      </c>
      <c r="AH608">
        <v>2</v>
      </c>
      <c r="AI608">
        <v>92855811</v>
      </c>
      <c r="AJ608">
        <v>575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ROW(Source!A330)</f>
        <v>330</v>
      </c>
      <c r="B609">
        <v>92855826</v>
      </c>
      <c r="C609">
        <v>92855805</v>
      </c>
      <c r="D609">
        <v>48077764</v>
      </c>
      <c r="E609">
        <v>1</v>
      </c>
      <c r="F609">
        <v>1</v>
      </c>
      <c r="G609">
        <v>1</v>
      </c>
      <c r="H609">
        <v>3</v>
      </c>
      <c r="I609" t="s">
        <v>686</v>
      </c>
      <c r="J609" t="s">
        <v>687</v>
      </c>
      <c r="K609" t="s">
        <v>688</v>
      </c>
      <c r="L609">
        <v>1346</v>
      </c>
      <c r="N609">
        <v>1009</v>
      </c>
      <c r="O609" t="s">
        <v>558</v>
      </c>
      <c r="P609" t="s">
        <v>558</v>
      </c>
      <c r="Q609">
        <v>1</v>
      </c>
      <c r="X609">
        <v>3.3000000000000002E-2</v>
      </c>
      <c r="Y609">
        <v>60.23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6</v>
      </c>
      <c r="AG609">
        <v>3.3000000000000002E-2</v>
      </c>
      <c r="AH609">
        <v>2</v>
      </c>
      <c r="AI609">
        <v>92855812</v>
      </c>
      <c r="AJ609">
        <v>576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ROW(Source!A330)</f>
        <v>330</v>
      </c>
      <c r="B610">
        <v>92855827</v>
      </c>
      <c r="C610">
        <v>92855805</v>
      </c>
      <c r="D610">
        <v>48082697</v>
      </c>
      <c r="E610">
        <v>1</v>
      </c>
      <c r="F610">
        <v>1</v>
      </c>
      <c r="G610">
        <v>1</v>
      </c>
      <c r="H610">
        <v>3</v>
      </c>
      <c r="I610" t="s">
        <v>689</v>
      </c>
      <c r="J610" t="s">
        <v>690</v>
      </c>
      <c r="K610" t="s">
        <v>691</v>
      </c>
      <c r="L610">
        <v>1425</v>
      </c>
      <c r="N610">
        <v>1013</v>
      </c>
      <c r="O610" t="s">
        <v>325</v>
      </c>
      <c r="P610" t="s">
        <v>325</v>
      </c>
      <c r="Q610">
        <v>1</v>
      </c>
      <c r="X610">
        <v>0.3</v>
      </c>
      <c r="Y610">
        <v>98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6</v>
      </c>
      <c r="AG610">
        <v>0.3</v>
      </c>
      <c r="AH610">
        <v>2</v>
      </c>
      <c r="AI610">
        <v>92855813</v>
      </c>
      <c r="AJ610">
        <v>577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ROW(Source!A330)</f>
        <v>330</v>
      </c>
      <c r="B611">
        <v>92855828</v>
      </c>
      <c r="C611">
        <v>92855805</v>
      </c>
      <c r="D611">
        <v>48046835</v>
      </c>
      <c r="E611">
        <v>68</v>
      </c>
      <c r="F611">
        <v>1</v>
      </c>
      <c r="G611">
        <v>1</v>
      </c>
      <c r="H611">
        <v>3</v>
      </c>
      <c r="I611" t="s">
        <v>769</v>
      </c>
      <c r="J611" t="s">
        <v>6</v>
      </c>
      <c r="K611" t="s">
        <v>770</v>
      </c>
      <c r="L611">
        <v>1301</v>
      </c>
      <c r="N611">
        <v>1003</v>
      </c>
      <c r="O611" t="s">
        <v>88</v>
      </c>
      <c r="P611" t="s">
        <v>88</v>
      </c>
      <c r="Q611">
        <v>1</v>
      </c>
      <c r="X611">
        <v>11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6</v>
      </c>
      <c r="AG611">
        <v>11</v>
      </c>
      <c r="AH611">
        <v>3</v>
      </c>
      <c r="AI611">
        <v>-1</v>
      </c>
      <c r="AJ611" t="s">
        <v>6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ROW(Source!A330)</f>
        <v>330</v>
      </c>
      <c r="B612">
        <v>92855829</v>
      </c>
      <c r="C612">
        <v>92855805</v>
      </c>
      <c r="D612">
        <v>48086563</v>
      </c>
      <c r="E612">
        <v>1</v>
      </c>
      <c r="F612">
        <v>1</v>
      </c>
      <c r="G612">
        <v>1</v>
      </c>
      <c r="H612">
        <v>3</v>
      </c>
      <c r="I612" t="s">
        <v>692</v>
      </c>
      <c r="J612" t="s">
        <v>693</v>
      </c>
      <c r="K612" t="s">
        <v>694</v>
      </c>
      <c r="L612">
        <v>1296</v>
      </c>
      <c r="N612">
        <v>1002</v>
      </c>
      <c r="O612" t="s">
        <v>695</v>
      </c>
      <c r="P612" t="s">
        <v>695</v>
      </c>
      <c r="Q612">
        <v>1</v>
      </c>
      <c r="X612">
        <v>0.14299999999999999</v>
      </c>
      <c r="Y612">
        <v>65.58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6</v>
      </c>
      <c r="AG612">
        <v>0.14299999999999999</v>
      </c>
      <c r="AH612">
        <v>2</v>
      </c>
      <c r="AI612">
        <v>92855814</v>
      </c>
      <c r="AJ612">
        <v>584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ROW(Source!A330)</f>
        <v>330</v>
      </c>
      <c r="B613">
        <v>92855830</v>
      </c>
      <c r="C613">
        <v>92855805</v>
      </c>
      <c r="D613">
        <v>48087382</v>
      </c>
      <c r="E613">
        <v>1</v>
      </c>
      <c r="F613">
        <v>1</v>
      </c>
      <c r="G613">
        <v>1</v>
      </c>
      <c r="H613">
        <v>3</v>
      </c>
      <c r="I613" t="s">
        <v>771</v>
      </c>
      <c r="J613" t="s">
        <v>772</v>
      </c>
      <c r="K613" t="s">
        <v>773</v>
      </c>
      <c r="L613">
        <v>1296</v>
      </c>
      <c r="N613">
        <v>1002</v>
      </c>
      <c r="O613" t="s">
        <v>695</v>
      </c>
      <c r="P613" t="s">
        <v>695</v>
      </c>
      <c r="Q613">
        <v>1</v>
      </c>
      <c r="X613">
        <v>0</v>
      </c>
      <c r="Y613">
        <v>269.51</v>
      </c>
      <c r="Z613">
        <v>0</v>
      </c>
      <c r="AA613">
        <v>0</v>
      </c>
      <c r="AB613">
        <v>0</v>
      </c>
      <c r="AC613">
        <v>1</v>
      </c>
      <c r="AD613">
        <v>0</v>
      </c>
      <c r="AE613">
        <v>0</v>
      </c>
      <c r="AF613" t="s">
        <v>6</v>
      </c>
      <c r="AG613">
        <v>0</v>
      </c>
      <c r="AH613">
        <v>3</v>
      </c>
      <c r="AI613">
        <v>-1</v>
      </c>
      <c r="AJ613" t="s">
        <v>6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ROW(Source!A330)</f>
        <v>330</v>
      </c>
      <c r="B614">
        <v>92855831</v>
      </c>
      <c r="C614">
        <v>92855805</v>
      </c>
      <c r="D614">
        <v>48088487</v>
      </c>
      <c r="E614">
        <v>1</v>
      </c>
      <c r="F614">
        <v>1</v>
      </c>
      <c r="G614">
        <v>1</v>
      </c>
      <c r="H614">
        <v>3</v>
      </c>
      <c r="I614" t="s">
        <v>696</v>
      </c>
      <c r="J614" t="s">
        <v>697</v>
      </c>
      <c r="K614" t="s">
        <v>698</v>
      </c>
      <c r="L614">
        <v>1296</v>
      </c>
      <c r="N614">
        <v>1002</v>
      </c>
      <c r="O614" t="s">
        <v>695</v>
      </c>
      <c r="P614" t="s">
        <v>695</v>
      </c>
      <c r="Q614">
        <v>1</v>
      </c>
      <c r="X614">
        <v>0.02</v>
      </c>
      <c r="Y614">
        <v>200.58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6</v>
      </c>
      <c r="AG614">
        <v>0.02</v>
      </c>
      <c r="AH614">
        <v>2</v>
      </c>
      <c r="AI614">
        <v>92855815</v>
      </c>
      <c r="AJ614">
        <v>585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ROW(Source!A337)</f>
        <v>337</v>
      </c>
      <c r="B615">
        <v>92855847</v>
      </c>
      <c r="C615">
        <v>92855838</v>
      </c>
      <c r="D615">
        <v>49510779</v>
      </c>
      <c r="E615">
        <v>70</v>
      </c>
      <c r="F615">
        <v>1</v>
      </c>
      <c r="G615">
        <v>1</v>
      </c>
      <c r="H615">
        <v>1</v>
      </c>
      <c r="I615" t="s">
        <v>699</v>
      </c>
      <c r="J615" t="s">
        <v>6</v>
      </c>
      <c r="K615" t="s">
        <v>700</v>
      </c>
      <c r="L615">
        <v>1191</v>
      </c>
      <c r="N615">
        <v>1013</v>
      </c>
      <c r="O615" t="s">
        <v>528</v>
      </c>
      <c r="P615" t="s">
        <v>528</v>
      </c>
      <c r="Q615">
        <v>1</v>
      </c>
      <c r="X615">
        <v>5.31</v>
      </c>
      <c r="Y615">
        <v>0</v>
      </c>
      <c r="Z615">
        <v>0</v>
      </c>
      <c r="AA615">
        <v>0</v>
      </c>
      <c r="AB615">
        <v>10.65</v>
      </c>
      <c r="AC615">
        <v>0</v>
      </c>
      <c r="AD615">
        <v>1</v>
      </c>
      <c r="AE615">
        <v>1</v>
      </c>
      <c r="AF615" t="s">
        <v>6</v>
      </c>
      <c r="AG615">
        <v>5.31</v>
      </c>
      <c r="AH615">
        <v>2</v>
      </c>
      <c r="AI615">
        <v>92855839</v>
      </c>
      <c r="AJ615">
        <v>586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ROW(Source!A337)</f>
        <v>337</v>
      </c>
      <c r="B616">
        <v>92855848</v>
      </c>
      <c r="C616">
        <v>92855838</v>
      </c>
      <c r="D616">
        <v>49510905</v>
      </c>
      <c r="E616">
        <v>70</v>
      </c>
      <c r="F616">
        <v>1</v>
      </c>
      <c r="G616">
        <v>1</v>
      </c>
      <c r="H616">
        <v>1</v>
      </c>
      <c r="I616" t="s">
        <v>529</v>
      </c>
      <c r="J616" t="s">
        <v>6</v>
      </c>
      <c r="K616" t="s">
        <v>530</v>
      </c>
      <c r="L616">
        <v>1191</v>
      </c>
      <c r="N616">
        <v>1013</v>
      </c>
      <c r="O616" t="s">
        <v>528</v>
      </c>
      <c r="P616" t="s">
        <v>528</v>
      </c>
      <c r="Q616">
        <v>1</v>
      </c>
      <c r="X616">
        <v>0.02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2</v>
      </c>
      <c r="AF616" t="s">
        <v>6</v>
      </c>
      <c r="AG616">
        <v>0.02</v>
      </c>
      <c r="AH616">
        <v>2</v>
      </c>
      <c r="AI616">
        <v>92855840</v>
      </c>
      <c r="AJ616">
        <v>587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ROW(Source!A337)</f>
        <v>337</v>
      </c>
      <c r="B617">
        <v>92855849</v>
      </c>
      <c r="C617">
        <v>92855838</v>
      </c>
      <c r="D617">
        <v>49672708</v>
      </c>
      <c r="E617">
        <v>1</v>
      </c>
      <c r="F617">
        <v>1</v>
      </c>
      <c r="G617">
        <v>1</v>
      </c>
      <c r="H617">
        <v>2</v>
      </c>
      <c r="I617" t="s">
        <v>701</v>
      </c>
      <c r="J617" t="s">
        <v>702</v>
      </c>
      <c r="K617" t="s">
        <v>703</v>
      </c>
      <c r="L617">
        <v>1367</v>
      </c>
      <c r="N617">
        <v>1011</v>
      </c>
      <c r="O617" t="s">
        <v>534</v>
      </c>
      <c r="P617" t="s">
        <v>534</v>
      </c>
      <c r="Q617">
        <v>1</v>
      </c>
      <c r="X617">
        <v>0.01</v>
      </c>
      <c r="Y617">
        <v>0</v>
      </c>
      <c r="Z617">
        <v>1.7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6</v>
      </c>
      <c r="AG617">
        <v>0.01</v>
      </c>
      <c r="AH617">
        <v>2</v>
      </c>
      <c r="AI617">
        <v>92855841</v>
      </c>
      <c r="AJ617">
        <v>588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ROW(Source!A337)</f>
        <v>337</v>
      </c>
      <c r="B618">
        <v>92855850</v>
      </c>
      <c r="C618">
        <v>92855838</v>
      </c>
      <c r="D618">
        <v>49672727</v>
      </c>
      <c r="E618">
        <v>1</v>
      </c>
      <c r="F618">
        <v>1</v>
      </c>
      <c r="G618">
        <v>1</v>
      </c>
      <c r="H618">
        <v>2</v>
      </c>
      <c r="I618" t="s">
        <v>704</v>
      </c>
      <c r="J618" t="s">
        <v>705</v>
      </c>
      <c r="K618" t="s">
        <v>706</v>
      </c>
      <c r="L618">
        <v>1367</v>
      </c>
      <c r="N618">
        <v>1011</v>
      </c>
      <c r="O618" t="s">
        <v>534</v>
      </c>
      <c r="P618" t="s">
        <v>534</v>
      </c>
      <c r="Q618">
        <v>1</v>
      </c>
      <c r="X618">
        <v>0.01</v>
      </c>
      <c r="Y618">
        <v>0</v>
      </c>
      <c r="Z618">
        <v>89.99</v>
      </c>
      <c r="AA618">
        <v>10.06</v>
      </c>
      <c r="AB618">
        <v>0</v>
      </c>
      <c r="AC618">
        <v>0</v>
      </c>
      <c r="AD618">
        <v>1</v>
      </c>
      <c r="AE618">
        <v>0</v>
      </c>
      <c r="AF618" t="s">
        <v>6</v>
      </c>
      <c r="AG618">
        <v>0.01</v>
      </c>
      <c r="AH618">
        <v>2</v>
      </c>
      <c r="AI618">
        <v>92855842</v>
      </c>
      <c r="AJ618">
        <v>589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ROW(Source!A337)</f>
        <v>337</v>
      </c>
      <c r="B619">
        <v>92855851</v>
      </c>
      <c r="C619">
        <v>92855838</v>
      </c>
      <c r="D619">
        <v>49673503</v>
      </c>
      <c r="E619">
        <v>1</v>
      </c>
      <c r="F619">
        <v>1</v>
      </c>
      <c r="G619">
        <v>1</v>
      </c>
      <c r="H619">
        <v>2</v>
      </c>
      <c r="I619" t="s">
        <v>531</v>
      </c>
      <c r="J619" t="s">
        <v>532</v>
      </c>
      <c r="K619" t="s">
        <v>533</v>
      </c>
      <c r="L619">
        <v>1367</v>
      </c>
      <c r="N619">
        <v>1011</v>
      </c>
      <c r="O619" t="s">
        <v>534</v>
      </c>
      <c r="P619" t="s">
        <v>534</v>
      </c>
      <c r="Q619">
        <v>1</v>
      </c>
      <c r="X619">
        <v>0.01</v>
      </c>
      <c r="Y619">
        <v>0</v>
      </c>
      <c r="Z619">
        <v>65.709999999999994</v>
      </c>
      <c r="AA619">
        <v>11.6</v>
      </c>
      <c r="AB619">
        <v>0</v>
      </c>
      <c r="AC619">
        <v>0</v>
      </c>
      <c r="AD619">
        <v>1</v>
      </c>
      <c r="AE619">
        <v>0</v>
      </c>
      <c r="AF619" t="s">
        <v>6</v>
      </c>
      <c r="AG619">
        <v>0.01</v>
      </c>
      <c r="AH619">
        <v>2</v>
      </c>
      <c r="AI619">
        <v>92855843</v>
      </c>
      <c r="AJ619">
        <v>590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ROW(Source!A337)</f>
        <v>337</v>
      </c>
      <c r="B620">
        <v>92855852</v>
      </c>
      <c r="C620">
        <v>92855838</v>
      </c>
      <c r="D620">
        <v>49674142</v>
      </c>
      <c r="E620">
        <v>1</v>
      </c>
      <c r="F620">
        <v>1</v>
      </c>
      <c r="G620">
        <v>1</v>
      </c>
      <c r="H620">
        <v>2</v>
      </c>
      <c r="I620" t="s">
        <v>707</v>
      </c>
      <c r="J620" t="s">
        <v>708</v>
      </c>
      <c r="K620" t="s">
        <v>709</v>
      </c>
      <c r="L620">
        <v>1367</v>
      </c>
      <c r="N620">
        <v>1011</v>
      </c>
      <c r="O620" t="s">
        <v>534</v>
      </c>
      <c r="P620" t="s">
        <v>534</v>
      </c>
      <c r="Q620">
        <v>1</v>
      </c>
      <c r="X620">
        <v>1.1200000000000001</v>
      </c>
      <c r="Y620">
        <v>0</v>
      </c>
      <c r="Z620">
        <v>6.82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6</v>
      </c>
      <c r="AG620">
        <v>1.1200000000000001</v>
      </c>
      <c r="AH620">
        <v>2</v>
      </c>
      <c r="AI620">
        <v>92855844</v>
      </c>
      <c r="AJ620">
        <v>591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ROW(Source!A337)</f>
        <v>337</v>
      </c>
      <c r="B621">
        <v>92855853</v>
      </c>
      <c r="C621">
        <v>92855838</v>
      </c>
      <c r="D621">
        <v>49554249</v>
      </c>
      <c r="E621">
        <v>1</v>
      </c>
      <c r="F621">
        <v>1</v>
      </c>
      <c r="G621">
        <v>1</v>
      </c>
      <c r="H621">
        <v>3</v>
      </c>
      <c r="I621" t="s">
        <v>635</v>
      </c>
      <c r="J621" t="s">
        <v>636</v>
      </c>
      <c r="K621" t="s">
        <v>637</v>
      </c>
      <c r="L621">
        <v>1348</v>
      </c>
      <c r="N621">
        <v>1009</v>
      </c>
      <c r="O621" t="s">
        <v>162</v>
      </c>
      <c r="P621" t="s">
        <v>162</v>
      </c>
      <c r="Q621">
        <v>1000</v>
      </c>
      <c r="X621">
        <v>8.9999999999999993E-3</v>
      </c>
      <c r="Y621">
        <v>15620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6</v>
      </c>
      <c r="AG621">
        <v>8.9999999999999993E-3</v>
      </c>
      <c r="AH621">
        <v>2</v>
      </c>
      <c r="AI621">
        <v>92855845</v>
      </c>
      <c r="AJ621">
        <v>592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ROW(Source!A337)</f>
        <v>337</v>
      </c>
      <c r="B622">
        <v>92855854</v>
      </c>
      <c r="C622">
        <v>92855838</v>
      </c>
      <c r="D622">
        <v>49555305</v>
      </c>
      <c r="E622">
        <v>1</v>
      </c>
      <c r="F622">
        <v>1</v>
      </c>
      <c r="G622">
        <v>1</v>
      </c>
      <c r="H622">
        <v>3</v>
      </c>
      <c r="I622" t="s">
        <v>710</v>
      </c>
      <c r="J622" t="s">
        <v>711</v>
      </c>
      <c r="K622" t="s">
        <v>712</v>
      </c>
      <c r="L622">
        <v>1348</v>
      </c>
      <c r="N622">
        <v>1009</v>
      </c>
      <c r="O622" t="s">
        <v>162</v>
      </c>
      <c r="P622" t="s">
        <v>162</v>
      </c>
      <c r="Q622">
        <v>1000</v>
      </c>
      <c r="X622">
        <v>1.5E-3</v>
      </c>
      <c r="Y622">
        <v>7640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6</v>
      </c>
      <c r="AG622">
        <v>1.5E-3</v>
      </c>
      <c r="AH622">
        <v>2</v>
      </c>
      <c r="AI622">
        <v>92855846</v>
      </c>
      <c r="AJ622">
        <v>593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ROW(Source!A338)</f>
        <v>338</v>
      </c>
      <c r="B623">
        <v>92855863</v>
      </c>
      <c r="C623">
        <v>92855855</v>
      </c>
      <c r="D623">
        <v>49510721</v>
      </c>
      <c r="E623">
        <v>70</v>
      </c>
      <c r="F623">
        <v>1</v>
      </c>
      <c r="G623">
        <v>1</v>
      </c>
      <c r="H623">
        <v>1</v>
      </c>
      <c r="I623" t="s">
        <v>713</v>
      </c>
      <c r="J623" t="s">
        <v>6</v>
      </c>
      <c r="K623" t="s">
        <v>714</v>
      </c>
      <c r="L623">
        <v>1191</v>
      </c>
      <c r="N623">
        <v>1013</v>
      </c>
      <c r="O623" t="s">
        <v>528</v>
      </c>
      <c r="P623" t="s">
        <v>528</v>
      </c>
      <c r="Q623">
        <v>1</v>
      </c>
      <c r="X623">
        <v>64.599999999999994</v>
      </c>
      <c r="Y623">
        <v>0</v>
      </c>
      <c r="Z623">
        <v>0</v>
      </c>
      <c r="AA623">
        <v>0</v>
      </c>
      <c r="AB623">
        <v>8.86</v>
      </c>
      <c r="AC623">
        <v>0</v>
      </c>
      <c r="AD623">
        <v>1</v>
      </c>
      <c r="AE623">
        <v>1</v>
      </c>
      <c r="AF623" t="s">
        <v>6</v>
      </c>
      <c r="AG623">
        <v>64.599999999999994</v>
      </c>
      <c r="AH623">
        <v>2</v>
      </c>
      <c r="AI623">
        <v>92855856</v>
      </c>
      <c r="AJ623">
        <v>594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ROW(Source!A338)</f>
        <v>338</v>
      </c>
      <c r="B624">
        <v>92855864</v>
      </c>
      <c r="C624">
        <v>92855855</v>
      </c>
      <c r="D624">
        <v>49510905</v>
      </c>
      <c r="E624">
        <v>70</v>
      </c>
      <c r="F624">
        <v>1</v>
      </c>
      <c r="G624">
        <v>1</v>
      </c>
      <c r="H624">
        <v>1</v>
      </c>
      <c r="I624" t="s">
        <v>529</v>
      </c>
      <c r="J624" t="s">
        <v>6</v>
      </c>
      <c r="K624" t="s">
        <v>530</v>
      </c>
      <c r="L624">
        <v>1191</v>
      </c>
      <c r="N624">
        <v>1013</v>
      </c>
      <c r="O624" t="s">
        <v>528</v>
      </c>
      <c r="P624" t="s">
        <v>528</v>
      </c>
      <c r="Q624">
        <v>1</v>
      </c>
      <c r="X624">
        <v>0.04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2</v>
      </c>
      <c r="AF624" t="s">
        <v>6</v>
      </c>
      <c r="AG624">
        <v>0.04</v>
      </c>
      <c r="AH624">
        <v>2</v>
      </c>
      <c r="AI624">
        <v>92855857</v>
      </c>
      <c r="AJ624">
        <v>595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ROW(Source!A338)</f>
        <v>338</v>
      </c>
      <c r="B625">
        <v>92855865</v>
      </c>
      <c r="C625">
        <v>92855855</v>
      </c>
      <c r="D625">
        <v>49672767</v>
      </c>
      <c r="E625">
        <v>1</v>
      </c>
      <c r="F625">
        <v>1</v>
      </c>
      <c r="G625">
        <v>1</v>
      </c>
      <c r="H625">
        <v>2</v>
      </c>
      <c r="I625" t="s">
        <v>715</v>
      </c>
      <c r="J625" t="s">
        <v>716</v>
      </c>
      <c r="K625" t="s">
        <v>717</v>
      </c>
      <c r="L625">
        <v>1367</v>
      </c>
      <c r="N625">
        <v>1011</v>
      </c>
      <c r="O625" t="s">
        <v>534</v>
      </c>
      <c r="P625" t="s">
        <v>534</v>
      </c>
      <c r="Q625">
        <v>1</v>
      </c>
      <c r="X625">
        <v>0.01</v>
      </c>
      <c r="Y625">
        <v>0</v>
      </c>
      <c r="Z625">
        <v>31.26</v>
      </c>
      <c r="AA625">
        <v>13.5</v>
      </c>
      <c r="AB625">
        <v>0</v>
      </c>
      <c r="AC625">
        <v>0</v>
      </c>
      <c r="AD625">
        <v>1</v>
      </c>
      <c r="AE625">
        <v>0</v>
      </c>
      <c r="AF625" t="s">
        <v>6</v>
      </c>
      <c r="AG625">
        <v>0.01</v>
      </c>
      <c r="AH625">
        <v>2</v>
      </c>
      <c r="AI625">
        <v>92855858</v>
      </c>
      <c r="AJ625">
        <v>596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ROW(Source!A338)</f>
        <v>338</v>
      </c>
      <c r="B626">
        <v>92855866</v>
      </c>
      <c r="C626">
        <v>92855855</v>
      </c>
      <c r="D626">
        <v>49673503</v>
      </c>
      <c r="E626">
        <v>1</v>
      </c>
      <c r="F626">
        <v>1</v>
      </c>
      <c r="G626">
        <v>1</v>
      </c>
      <c r="H626">
        <v>2</v>
      </c>
      <c r="I626" t="s">
        <v>531</v>
      </c>
      <c r="J626" t="s">
        <v>532</v>
      </c>
      <c r="K626" t="s">
        <v>533</v>
      </c>
      <c r="L626">
        <v>1367</v>
      </c>
      <c r="N626">
        <v>1011</v>
      </c>
      <c r="O626" t="s">
        <v>534</v>
      </c>
      <c r="P626" t="s">
        <v>534</v>
      </c>
      <c r="Q626">
        <v>1</v>
      </c>
      <c r="X626">
        <v>0.03</v>
      </c>
      <c r="Y626">
        <v>0</v>
      </c>
      <c r="Z626">
        <v>65.709999999999994</v>
      </c>
      <c r="AA626">
        <v>11.6</v>
      </c>
      <c r="AB626">
        <v>0</v>
      </c>
      <c r="AC626">
        <v>0</v>
      </c>
      <c r="AD626">
        <v>1</v>
      </c>
      <c r="AE626">
        <v>0</v>
      </c>
      <c r="AF626" t="s">
        <v>6</v>
      </c>
      <c r="AG626">
        <v>0.03</v>
      </c>
      <c r="AH626">
        <v>2</v>
      </c>
      <c r="AI626">
        <v>92855859</v>
      </c>
      <c r="AJ626">
        <v>597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ROW(Source!A338)</f>
        <v>338</v>
      </c>
      <c r="B627">
        <v>92855867</v>
      </c>
      <c r="C627">
        <v>92855855</v>
      </c>
      <c r="D627">
        <v>49526680</v>
      </c>
      <c r="E627">
        <v>1</v>
      </c>
      <c r="F627">
        <v>1</v>
      </c>
      <c r="G627">
        <v>1</v>
      </c>
      <c r="H627">
        <v>3</v>
      </c>
      <c r="I627" t="s">
        <v>718</v>
      </c>
      <c r="J627" t="s">
        <v>719</v>
      </c>
      <c r="K627" t="s">
        <v>720</v>
      </c>
      <c r="L627">
        <v>1346</v>
      </c>
      <c r="N627">
        <v>1009</v>
      </c>
      <c r="O627" t="s">
        <v>558</v>
      </c>
      <c r="P627" t="s">
        <v>558</v>
      </c>
      <c r="Q627">
        <v>1</v>
      </c>
      <c r="X627">
        <v>0.3</v>
      </c>
      <c r="Y627">
        <v>1.82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6</v>
      </c>
      <c r="AG627">
        <v>0.3</v>
      </c>
      <c r="AH627">
        <v>2</v>
      </c>
      <c r="AI627">
        <v>92855860</v>
      </c>
      <c r="AJ627">
        <v>598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ROW(Source!A338)</f>
        <v>338</v>
      </c>
      <c r="B628">
        <v>92855868</v>
      </c>
      <c r="C628">
        <v>92855855</v>
      </c>
      <c r="D628">
        <v>49513945</v>
      </c>
      <c r="E628">
        <v>70</v>
      </c>
      <c r="F628">
        <v>1</v>
      </c>
      <c r="G628">
        <v>1</v>
      </c>
      <c r="H628">
        <v>3</v>
      </c>
      <c r="I628" t="s">
        <v>774</v>
      </c>
      <c r="J628" t="s">
        <v>6</v>
      </c>
      <c r="K628" t="s">
        <v>775</v>
      </c>
      <c r="L628">
        <v>1348</v>
      </c>
      <c r="N628">
        <v>1009</v>
      </c>
      <c r="O628" t="s">
        <v>162</v>
      </c>
      <c r="P628" t="s">
        <v>162</v>
      </c>
      <c r="Q628">
        <v>1000</v>
      </c>
      <c r="X628">
        <v>2.46E-2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6</v>
      </c>
      <c r="AG628">
        <v>2.46E-2</v>
      </c>
      <c r="AH628">
        <v>3</v>
      </c>
      <c r="AI628">
        <v>-1</v>
      </c>
      <c r="AJ628" t="s">
        <v>6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ROW(Source!A338)</f>
        <v>338</v>
      </c>
      <c r="B629">
        <v>92855869</v>
      </c>
      <c r="C629">
        <v>92855855</v>
      </c>
      <c r="D629">
        <v>49555191</v>
      </c>
      <c r="E629">
        <v>1</v>
      </c>
      <c r="F629">
        <v>1</v>
      </c>
      <c r="G629">
        <v>1</v>
      </c>
      <c r="H629">
        <v>3</v>
      </c>
      <c r="I629" t="s">
        <v>721</v>
      </c>
      <c r="J629" t="s">
        <v>722</v>
      </c>
      <c r="K629" t="s">
        <v>723</v>
      </c>
      <c r="L629">
        <v>1346</v>
      </c>
      <c r="N629">
        <v>1009</v>
      </c>
      <c r="O629" t="s">
        <v>558</v>
      </c>
      <c r="P629" t="s">
        <v>558</v>
      </c>
      <c r="Q629">
        <v>1</v>
      </c>
      <c r="X629">
        <v>2.7</v>
      </c>
      <c r="Y629">
        <v>32.6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6</v>
      </c>
      <c r="AG629">
        <v>2.7</v>
      </c>
      <c r="AH629">
        <v>2</v>
      </c>
      <c r="AI629">
        <v>92855862</v>
      </c>
      <c r="AJ629">
        <v>600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ROW(Source!A340)</f>
        <v>340</v>
      </c>
      <c r="B630">
        <v>92855879</v>
      </c>
      <c r="C630">
        <v>92855871</v>
      </c>
      <c r="D630">
        <v>48043843</v>
      </c>
      <c r="E630">
        <v>68</v>
      </c>
      <c r="F630">
        <v>1</v>
      </c>
      <c r="G630">
        <v>1</v>
      </c>
      <c r="H630">
        <v>1</v>
      </c>
      <c r="I630" t="s">
        <v>713</v>
      </c>
      <c r="J630" t="s">
        <v>6</v>
      </c>
      <c r="K630" t="s">
        <v>714</v>
      </c>
      <c r="L630">
        <v>1191</v>
      </c>
      <c r="N630">
        <v>1013</v>
      </c>
      <c r="O630" t="s">
        <v>528</v>
      </c>
      <c r="P630" t="s">
        <v>528</v>
      </c>
      <c r="Q630">
        <v>1</v>
      </c>
      <c r="X630">
        <v>36.9</v>
      </c>
      <c r="Y630">
        <v>0</v>
      </c>
      <c r="Z630">
        <v>0</v>
      </c>
      <c r="AA630">
        <v>0</v>
      </c>
      <c r="AB630">
        <v>8.86</v>
      </c>
      <c r="AC630">
        <v>0</v>
      </c>
      <c r="AD630">
        <v>1</v>
      </c>
      <c r="AE630">
        <v>1</v>
      </c>
      <c r="AF630" t="s">
        <v>6</v>
      </c>
      <c r="AG630">
        <v>36.9</v>
      </c>
      <c r="AH630">
        <v>2</v>
      </c>
      <c r="AI630">
        <v>92855872</v>
      </c>
      <c r="AJ630">
        <v>601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ROW(Source!A340)</f>
        <v>340</v>
      </c>
      <c r="B631">
        <v>92855880</v>
      </c>
      <c r="C631">
        <v>92855871</v>
      </c>
      <c r="D631">
        <v>48044033</v>
      </c>
      <c r="E631">
        <v>68</v>
      </c>
      <c r="F631">
        <v>1</v>
      </c>
      <c r="G631">
        <v>1</v>
      </c>
      <c r="H631">
        <v>1</v>
      </c>
      <c r="I631" t="s">
        <v>529</v>
      </c>
      <c r="J631" t="s">
        <v>6</v>
      </c>
      <c r="K631" t="s">
        <v>530</v>
      </c>
      <c r="L631">
        <v>1191</v>
      </c>
      <c r="N631">
        <v>1013</v>
      </c>
      <c r="O631" t="s">
        <v>528</v>
      </c>
      <c r="P631" t="s">
        <v>528</v>
      </c>
      <c r="Q631">
        <v>1</v>
      </c>
      <c r="X631">
        <v>0.04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2</v>
      </c>
      <c r="AF631" t="s">
        <v>6</v>
      </c>
      <c r="AG631">
        <v>0.04</v>
      </c>
      <c r="AH631">
        <v>2</v>
      </c>
      <c r="AI631">
        <v>92855873</v>
      </c>
      <c r="AJ631">
        <v>602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ROW(Source!A340)</f>
        <v>340</v>
      </c>
      <c r="B632">
        <v>92855881</v>
      </c>
      <c r="C632">
        <v>92855871</v>
      </c>
      <c r="D632">
        <v>48205768</v>
      </c>
      <c r="E632">
        <v>1</v>
      </c>
      <c r="F632">
        <v>1</v>
      </c>
      <c r="G632">
        <v>1</v>
      </c>
      <c r="H632">
        <v>2</v>
      </c>
      <c r="I632" t="s">
        <v>715</v>
      </c>
      <c r="J632" t="s">
        <v>716</v>
      </c>
      <c r="K632" t="s">
        <v>717</v>
      </c>
      <c r="L632">
        <v>1367</v>
      </c>
      <c r="N632">
        <v>1011</v>
      </c>
      <c r="O632" t="s">
        <v>534</v>
      </c>
      <c r="P632" t="s">
        <v>534</v>
      </c>
      <c r="Q632">
        <v>1</v>
      </c>
      <c r="X632">
        <v>0.01</v>
      </c>
      <c r="Y632">
        <v>0</v>
      </c>
      <c r="Z632">
        <v>31.26</v>
      </c>
      <c r="AA632">
        <v>13.5</v>
      </c>
      <c r="AB632">
        <v>0</v>
      </c>
      <c r="AC632">
        <v>0</v>
      </c>
      <c r="AD632">
        <v>1</v>
      </c>
      <c r="AE632">
        <v>0</v>
      </c>
      <c r="AF632" t="s">
        <v>6</v>
      </c>
      <c r="AG632">
        <v>0.01</v>
      </c>
      <c r="AH632">
        <v>2</v>
      </c>
      <c r="AI632">
        <v>92855874</v>
      </c>
      <c r="AJ632">
        <v>603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ROW(Source!A340)</f>
        <v>340</v>
      </c>
      <c r="B633">
        <v>92855882</v>
      </c>
      <c r="C633">
        <v>92855871</v>
      </c>
      <c r="D633">
        <v>48206504</v>
      </c>
      <c r="E633">
        <v>1</v>
      </c>
      <c r="F633">
        <v>1</v>
      </c>
      <c r="G633">
        <v>1</v>
      </c>
      <c r="H633">
        <v>2</v>
      </c>
      <c r="I633" t="s">
        <v>531</v>
      </c>
      <c r="J633" t="s">
        <v>532</v>
      </c>
      <c r="K633" t="s">
        <v>533</v>
      </c>
      <c r="L633">
        <v>1367</v>
      </c>
      <c r="N633">
        <v>1011</v>
      </c>
      <c r="O633" t="s">
        <v>534</v>
      </c>
      <c r="P633" t="s">
        <v>534</v>
      </c>
      <c r="Q633">
        <v>1</v>
      </c>
      <c r="X633">
        <v>0.03</v>
      </c>
      <c r="Y633">
        <v>0</v>
      </c>
      <c r="Z633">
        <v>65.709999999999994</v>
      </c>
      <c r="AA633">
        <v>11.6</v>
      </c>
      <c r="AB633">
        <v>0</v>
      </c>
      <c r="AC633">
        <v>0</v>
      </c>
      <c r="AD633">
        <v>1</v>
      </c>
      <c r="AE633">
        <v>0</v>
      </c>
      <c r="AF633" t="s">
        <v>6</v>
      </c>
      <c r="AG633">
        <v>0.03</v>
      </c>
      <c r="AH633">
        <v>2</v>
      </c>
      <c r="AI633">
        <v>92855875</v>
      </c>
      <c r="AJ633">
        <v>604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ROW(Source!A340)</f>
        <v>340</v>
      </c>
      <c r="B634">
        <v>92855883</v>
      </c>
      <c r="C634">
        <v>92855871</v>
      </c>
      <c r="D634">
        <v>48059889</v>
      </c>
      <c r="E634">
        <v>1</v>
      </c>
      <c r="F634">
        <v>1</v>
      </c>
      <c r="G634">
        <v>1</v>
      </c>
      <c r="H634">
        <v>3</v>
      </c>
      <c r="I634" t="s">
        <v>718</v>
      </c>
      <c r="J634" t="s">
        <v>719</v>
      </c>
      <c r="K634" t="s">
        <v>720</v>
      </c>
      <c r="L634">
        <v>1346</v>
      </c>
      <c r="N634">
        <v>1009</v>
      </c>
      <c r="O634" t="s">
        <v>558</v>
      </c>
      <c r="P634" t="s">
        <v>558</v>
      </c>
      <c r="Q634">
        <v>1</v>
      </c>
      <c r="X634">
        <v>0.3</v>
      </c>
      <c r="Y634">
        <v>1.82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6</v>
      </c>
      <c r="AG634">
        <v>0.3</v>
      </c>
      <c r="AH634">
        <v>2</v>
      </c>
      <c r="AI634">
        <v>92855876</v>
      </c>
      <c r="AJ634">
        <v>605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ROW(Source!A340)</f>
        <v>340</v>
      </c>
      <c r="B635">
        <v>92855884</v>
      </c>
      <c r="C635">
        <v>92855871</v>
      </c>
      <c r="D635">
        <v>48047089</v>
      </c>
      <c r="E635">
        <v>68</v>
      </c>
      <c r="F635">
        <v>1</v>
      </c>
      <c r="G635">
        <v>1</v>
      </c>
      <c r="H635">
        <v>3</v>
      </c>
      <c r="I635" t="s">
        <v>774</v>
      </c>
      <c r="J635" t="s">
        <v>6</v>
      </c>
      <c r="K635" t="s">
        <v>775</v>
      </c>
      <c r="L635">
        <v>1348</v>
      </c>
      <c r="N635">
        <v>1009</v>
      </c>
      <c r="O635" t="s">
        <v>162</v>
      </c>
      <c r="P635" t="s">
        <v>162</v>
      </c>
      <c r="Q635">
        <v>1000</v>
      </c>
      <c r="X635">
        <v>2.46E-2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 t="s">
        <v>6</v>
      </c>
      <c r="AG635">
        <v>2.46E-2</v>
      </c>
      <c r="AH635">
        <v>3</v>
      </c>
      <c r="AI635">
        <v>-1</v>
      </c>
      <c r="AJ635" t="s">
        <v>6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ROW(Source!A340)</f>
        <v>340</v>
      </c>
      <c r="B636">
        <v>92855885</v>
      </c>
      <c r="C636">
        <v>92855871</v>
      </c>
      <c r="D636">
        <v>48088347</v>
      </c>
      <c r="E636">
        <v>1</v>
      </c>
      <c r="F636">
        <v>1</v>
      </c>
      <c r="G636">
        <v>1</v>
      </c>
      <c r="H636">
        <v>3</v>
      </c>
      <c r="I636" t="s">
        <v>721</v>
      </c>
      <c r="J636" t="s">
        <v>722</v>
      </c>
      <c r="K636" t="s">
        <v>723</v>
      </c>
      <c r="L636">
        <v>1346</v>
      </c>
      <c r="N636">
        <v>1009</v>
      </c>
      <c r="O636" t="s">
        <v>558</v>
      </c>
      <c r="P636" t="s">
        <v>558</v>
      </c>
      <c r="Q636">
        <v>1</v>
      </c>
      <c r="X636">
        <v>2.7</v>
      </c>
      <c r="Y636">
        <v>32.6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6</v>
      </c>
      <c r="AG636">
        <v>2.7</v>
      </c>
      <c r="AH636">
        <v>2</v>
      </c>
      <c r="AI636">
        <v>92855878</v>
      </c>
      <c r="AJ636">
        <v>607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5.11.1.2 Система водоснабжения Т3, Т4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2026-05-13T07:51:41Z</dcterms:created>
  <dcterms:modified xsi:type="dcterms:W3CDTF">2026-05-13T07:52:55Z</dcterms:modified>
</cp:coreProperties>
</file>